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omments1.xml" ContentType="application/vnd.openxmlformats-officedocument.spreadsheetml.comments+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56" yWindow="-300" windowWidth="7596" windowHeight="5472" firstSheet="35" activeTab="37"/>
  </bookViews>
  <sheets>
    <sheet name="Cox and Hawkesworth 1985" sheetId="4" r:id="rId1"/>
    <sheet name="Beane et al_1986" sheetId="15" r:id="rId2"/>
    <sheet name="Mitchell and Cox_1988" sheetId="17" r:id="rId3"/>
    <sheet name="Beane and Hooper_1988" sheetId="18" r:id="rId4"/>
    <sheet name="Bodas et al_1988" sheetId="20" r:id="rId5"/>
    <sheet name="Khadri et al_1988" sheetId="21" r:id="rId6"/>
    <sheet name="Subaarao et al_1988" sheetId="22" r:id="rId7"/>
    <sheet name="Allmukhamdov &amp; Zolotukhin_1988" sheetId="25" r:id="rId8"/>
    <sheet name="Subbarao et al 1988 Narmada" sheetId="19" r:id="rId9"/>
    <sheet name="Devey and Stephens_1991" sheetId="9" r:id="rId10"/>
    <sheet name="Deshmukh et al, 1996" sheetId="34" r:id="rId11"/>
    <sheet name="Deshmukh et al_1996" sheetId="42" r:id="rId12"/>
    <sheet name="Godbole and Chatterjee_1996" sheetId="38" r:id="rId13"/>
    <sheet name="Godbole et al_1996" sheetId="41" r:id="rId14"/>
    <sheet name="Nair et al_1996" sheetId="35" r:id="rId15"/>
    <sheet name="Sengupta and Deshmukh_1996" sheetId="37" r:id="rId16"/>
    <sheet name="Shekhawat and Sharma_1996" sheetId="39" r:id="rId17"/>
    <sheet name="Solanki et al_1996" sheetId="40" r:id="rId18"/>
    <sheet name="Yedekar et al_1996" sheetId="36" r:id="rId19"/>
    <sheet name="Khadri et al 1999" sheetId="5" r:id="rId20"/>
    <sheet name="Khadri et al 1999 Malwa Traps" sheetId="6" r:id="rId21"/>
    <sheet name="Bilgrami et al (1999)" sheetId="7" r:id="rId22"/>
    <sheet name="Mohoney et al_2000" sheetId="27" r:id="rId23"/>
    <sheet name="Bakshi et al_2001" sheetId="32" r:id="rId24"/>
    <sheet name="Knight et al_2003" sheetId="16" r:id="rId25"/>
    <sheet name="Sheth et al_2004" sheetId="30" r:id="rId26"/>
    <sheet name="Jay and Widdowson_2008" sheetId="31" r:id="rId27"/>
    <sheet name="Duraiswami et al_2008" sheetId="10" r:id="rId28"/>
    <sheet name="Brown et al, 2011" sheetId="8" r:id="rId29"/>
    <sheet name="Duraiswami et al_2014" sheetId="11" r:id="rId30"/>
    <sheet name="Ganguly et al_2014_Flow I" sheetId="12" r:id="rId31"/>
    <sheet name="Ganguly et al_2014_Flow II" sheetId="13" r:id="rId32"/>
    <sheet name="Ganguly et al_2014_Flow III" sheetId="23" r:id="rId33"/>
    <sheet name="Ganguly etnal_2014_Flow IIIA &amp;B" sheetId="24" r:id="rId34"/>
    <sheet name="Peng et al_2014" sheetId="28" r:id="rId35"/>
    <sheet name="Sheth et al_2014" sheetId="29" r:id="rId36"/>
    <sheet name="Shrivastav et al_2014" sheetId="33" r:id="rId37"/>
    <sheet name="Compiled data" sheetId="50" r:id="rId38"/>
    <sheet name="Distribution Plots" sheetId="52" r:id="rId39"/>
    <sheet name="Binary Plots" sheetId="53" r:id="rId40"/>
  </sheets>
  <definedNames>
    <definedName name="_xlnm.Print_Area" localSheetId="37">'Compiled data'!$67:$1048576</definedName>
  </definedNames>
  <calcPr calcId="145621"/>
</workbook>
</file>

<file path=xl/calcChain.xml><?xml version="1.0" encoding="utf-8"?>
<calcChain xmlns="http://schemas.openxmlformats.org/spreadsheetml/2006/main">
  <c r="AEO27" i="50" l="1"/>
  <c r="AEO28" i="50"/>
  <c r="AEO31" i="50"/>
  <c r="AEO32" i="50"/>
  <c r="AEO33" i="50"/>
  <c r="AEO34" i="50"/>
  <c r="AEO35" i="50"/>
  <c r="AEO36" i="50"/>
  <c r="AEO37" i="50"/>
  <c r="AEO38" i="50"/>
  <c r="AEO39" i="50"/>
  <c r="AEO40" i="50"/>
  <c r="AEO41" i="50"/>
  <c r="AEO42" i="50"/>
  <c r="AEO43" i="50"/>
  <c r="AEO44" i="50"/>
  <c r="AEO45" i="50"/>
  <c r="AEO46" i="50"/>
  <c r="AEO47" i="50"/>
  <c r="AEO48" i="50"/>
  <c r="AEO51" i="50"/>
  <c r="AEO52" i="50"/>
  <c r="AEO53" i="50"/>
  <c r="AEO54" i="50"/>
  <c r="AEO55" i="50"/>
  <c r="AEO56" i="50"/>
  <c r="AEO57" i="50"/>
  <c r="AEO58" i="50"/>
  <c r="AEO59" i="50"/>
  <c r="AEO60" i="50"/>
  <c r="AEO61" i="50"/>
  <c r="AEO62" i="50"/>
  <c r="AEO16" i="50"/>
  <c r="AEO17" i="50"/>
  <c r="AEO18" i="50"/>
  <c r="AEO19" i="50"/>
  <c r="AEO20" i="50"/>
  <c r="AEO21" i="50"/>
  <c r="AEO22" i="50"/>
  <c r="AEO23" i="50"/>
  <c r="AEO24" i="50"/>
  <c r="AEO25" i="50"/>
  <c r="AEO26" i="50"/>
  <c r="AEO15" i="50"/>
  <c r="AEP16" i="50"/>
  <c r="AEQ16" i="50"/>
  <c r="AER16" i="50"/>
  <c r="AEP17" i="50"/>
  <c r="AEQ17" i="50"/>
  <c r="AER17" i="50"/>
  <c r="AEP18" i="50"/>
  <c r="AEQ18" i="50"/>
  <c r="AER18" i="50"/>
  <c r="AEP19" i="50"/>
  <c r="AEQ19" i="50"/>
  <c r="AER19" i="50"/>
  <c r="AEP20" i="50"/>
  <c r="AEQ20" i="50"/>
  <c r="AER20" i="50"/>
  <c r="AEP21" i="50"/>
  <c r="AEQ21" i="50"/>
  <c r="AER21" i="50"/>
  <c r="AEP22" i="50"/>
  <c r="AEQ22" i="50"/>
  <c r="AER22" i="50"/>
  <c r="AEP23" i="50"/>
  <c r="AEQ23" i="50"/>
  <c r="AER23" i="50"/>
  <c r="AEP24" i="50"/>
  <c r="AEQ24" i="50"/>
  <c r="AER24" i="50"/>
  <c r="AEP25" i="50"/>
  <c r="AEQ25" i="50"/>
  <c r="AER25" i="50"/>
  <c r="AEP26" i="50"/>
  <c r="AEQ26" i="50"/>
  <c r="AER26" i="50"/>
  <c r="AEP27" i="50"/>
  <c r="AEQ27" i="50"/>
  <c r="AER27" i="50"/>
  <c r="AEP28" i="50"/>
  <c r="AEQ28" i="50"/>
  <c r="AER28" i="50"/>
  <c r="AEP31" i="50"/>
  <c r="AEQ31" i="50"/>
  <c r="AER31" i="50"/>
  <c r="AEP32" i="50"/>
  <c r="AEQ32" i="50"/>
  <c r="AER32" i="50"/>
  <c r="AEP33" i="50"/>
  <c r="AEQ33" i="50"/>
  <c r="AER33" i="50"/>
  <c r="AEP34" i="50"/>
  <c r="AEQ34" i="50"/>
  <c r="AER34" i="50"/>
  <c r="AEP35" i="50"/>
  <c r="AEQ35" i="50"/>
  <c r="AER35" i="50"/>
  <c r="AEP36" i="50"/>
  <c r="AEQ36" i="50"/>
  <c r="AER36" i="50"/>
  <c r="AEP37" i="50"/>
  <c r="AEQ37" i="50"/>
  <c r="AER37" i="50"/>
  <c r="AEP38" i="50"/>
  <c r="AEQ38" i="50"/>
  <c r="AER38" i="50"/>
  <c r="AEP39" i="50"/>
  <c r="AEQ39" i="50"/>
  <c r="AER39" i="50"/>
  <c r="AEP40" i="50"/>
  <c r="AEQ40" i="50"/>
  <c r="AER40" i="50"/>
  <c r="AEP41" i="50"/>
  <c r="AEQ41" i="50"/>
  <c r="AER41" i="50"/>
  <c r="AEP42" i="50"/>
  <c r="AEQ42" i="50"/>
  <c r="AER42" i="50"/>
  <c r="AEP43" i="50"/>
  <c r="AEQ43" i="50"/>
  <c r="AER43" i="50"/>
  <c r="AEP44" i="50"/>
  <c r="AEQ44" i="50"/>
  <c r="AER44" i="50"/>
  <c r="AEP45" i="50"/>
  <c r="AEQ45" i="50"/>
  <c r="AER45" i="50"/>
  <c r="AEP46" i="50"/>
  <c r="AEQ46" i="50"/>
  <c r="AER46" i="50"/>
  <c r="AEP47" i="50"/>
  <c r="AEQ47" i="50"/>
  <c r="AER47" i="50"/>
  <c r="AEP48" i="50"/>
  <c r="AEQ48" i="50"/>
  <c r="AER48" i="50"/>
  <c r="AEP51" i="50"/>
  <c r="AEQ51" i="50"/>
  <c r="AER51" i="50"/>
  <c r="AEP52" i="50"/>
  <c r="AEQ52" i="50"/>
  <c r="AER52" i="50"/>
  <c r="AEP53" i="50"/>
  <c r="AEQ53" i="50"/>
  <c r="AER53" i="50"/>
  <c r="AEP54" i="50"/>
  <c r="AEQ54" i="50"/>
  <c r="AER54" i="50"/>
  <c r="AEP55" i="50"/>
  <c r="AEQ55" i="50"/>
  <c r="AER55" i="50"/>
  <c r="AEP56" i="50"/>
  <c r="AEQ56" i="50"/>
  <c r="AER56" i="50"/>
  <c r="AEP57" i="50"/>
  <c r="AEQ57" i="50"/>
  <c r="AER57" i="50"/>
  <c r="AEP58" i="50"/>
  <c r="AEQ58" i="50"/>
  <c r="AER58" i="50"/>
  <c r="AEP59" i="50"/>
  <c r="AEQ59" i="50"/>
  <c r="AER59" i="50"/>
  <c r="AEP60" i="50"/>
  <c r="AEQ60" i="50"/>
  <c r="AER60" i="50"/>
  <c r="AEP61" i="50"/>
  <c r="AEQ61" i="50"/>
  <c r="AER61" i="50"/>
  <c r="AEP62" i="50"/>
  <c r="AEQ62" i="50"/>
  <c r="AER62" i="50"/>
  <c r="AER15" i="50"/>
  <c r="AEQ15" i="50"/>
  <c r="AEP15" i="50"/>
  <c r="L32" i="37" l="1"/>
  <c r="M31" i="8"/>
  <c r="K58" i="4" l="1"/>
  <c r="L58" i="4"/>
  <c r="M58" i="4"/>
  <c r="N58" i="4"/>
  <c r="O58" i="4"/>
  <c r="P58" i="4"/>
  <c r="Q58" i="4"/>
  <c r="R58" i="4"/>
  <c r="S58" i="4"/>
  <c r="T58" i="4"/>
  <c r="U58" i="4"/>
  <c r="V58" i="4"/>
  <c r="W58" i="4"/>
  <c r="X58" i="4"/>
  <c r="Y58" i="4"/>
  <c r="Z58" i="4"/>
  <c r="AA58" i="4"/>
  <c r="AB58" i="4"/>
  <c r="AC58" i="4"/>
  <c r="AD58" i="4"/>
  <c r="AE58" i="4"/>
  <c r="AF58" i="4"/>
  <c r="AG58" i="4"/>
  <c r="AH58" i="4"/>
  <c r="K57" i="4"/>
  <c r="L57" i="4"/>
  <c r="M57" i="4"/>
  <c r="N57" i="4"/>
  <c r="O57" i="4"/>
  <c r="P57" i="4"/>
  <c r="Q57" i="4"/>
  <c r="R57" i="4"/>
  <c r="S57" i="4"/>
  <c r="T57" i="4"/>
  <c r="U57" i="4"/>
  <c r="V57" i="4"/>
  <c r="W57" i="4"/>
  <c r="X57" i="4"/>
  <c r="Y57" i="4"/>
  <c r="Z57" i="4"/>
  <c r="AA57" i="4"/>
  <c r="AB57" i="4"/>
  <c r="AC57" i="4"/>
  <c r="AD57" i="4"/>
  <c r="AE57" i="4"/>
  <c r="AF57" i="4"/>
  <c r="AG57" i="4"/>
  <c r="AH57" i="4"/>
  <c r="K55" i="4"/>
  <c r="L55" i="4"/>
  <c r="M55" i="4"/>
  <c r="N55" i="4"/>
  <c r="O55" i="4"/>
  <c r="P55" i="4"/>
  <c r="Q55" i="4"/>
  <c r="R55" i="4"/>
  <c r="S55" i="4"/>
  <c r="T55" i="4"/>
  <c r="U55" i="4"/>
  <c r="V55" i="4"/>
  <c r="W55" i="4"/>
  <c r="X55" i="4"/>
  <c r="Y55" i="4"/>
  <c r="Z55" i="4"/>
  <c r="AA55" i="4"/>
  <c r="AB55" i="4"/>
  <c r="AC55" i="4"/>
  <c r="AD55" i="4"/>
  <c r="AE55" i="4"/>
  <c r="AF55" i="4"/>
  <c r="AG55" i="4"/>
  <c r="AH55" i="4"/>
  <c r="E58" i="4" l="1"/>
  <c r="F58" i="4"/>
  <c r="G58" i="4"/>
  <c r="H58" i="4"/>
  <c r="I58" i="4"/>
  <c r="J58" i="4"/>
  <c r="D58" i="4"/>
  <c r="E57" i="4"/>
  <c r="F57" i="4"/>
  <c r="G57" i="4"/>
  <c r="H57" i="4"/>
  <c r="I57" i="4"/>
  <c r="J57" i="4"/>
  <c r="D57" i="4"/>
  <c r="G55" i="4"/>
  <c r="H55" i="4"/>
  <c r="I55" i="4"/>
  <c r="J55" i="4"/>
  <c r="F55" i="4"/>
  <c r="E55" i="4"/>
  <c r="D55" i="4"/>
</calcChain>
</file>

<file path=xl/comments1.xml><?xml version="1.0" encoding="utf-8"?>
<comments xmlns="http://schemas.openxmlformats.org/spreadsheetml/2006/main">
  <authors>
    <author>xyz</author>
  </authors>
  <commentList>
    <comment ref="H42" authorId="0">
      <text>
        <r>
          <rPr>
            <b/>
            <sz val="9"/>
            <color indexed="81"/>
            <rFont val="Tahoma"/>
            <family val="2"/>
          </rPr>
          <t>xyz:</t>
        </r>
        <r>
          <rPr>
            <sz val="9"/>
            <color indexed="81"/>
            <rFont val="Tahoma"/>
            <family val="2"/>
          </rPr>
          <t xml:space="preserve">
appears to be a printing mistake</t>
        </r>
      </text>
    </comment>
  </commentList>
</comments>
</file>

<file path=xl/sharedStrings.xml><?xml version="1.0" encoding="utf-8"?>
<sst xmlns="http://schemas.openxmlformats.org/spreadsheetml/2006/main" count="7755" uniqueCount="2221">
  <si>
    <t>SiO2</t>
  </si>
  <si>
    <t>Al2O3</t>
  </si>
  <si>
    <t>Fe2O3</t>
  </si>
  <si>
    <t>MgO</t>
  </si>
  <si>
    <t>CaO</t>
  </si>
  <si>
    <t>Na2O</t>
  </si>
  <si>
    <t>K2O</t>
  </si>
  <si>
    <t>TiO2</t>
  </si>
  <si>
    <t>P2O5</t>
  </si>
  <si>
    <t>MnO</t>
  </si>
  <si>
    <t>Ba</t>
  </si>
  <si>
    <t>CO</t>
  </si>
  <si>
    <t>Cr</t>
  </si>
  <si>
    <t>Cu</t>
  </si>
  <si>
    <t>Li</t>
  </si>
  <si>
    <t>Nb</t>
  </si>
  <si>
    <t>Ni</t>
  </si>
  <si>
    <t>Sc</t>
  </si>
  <si>
    <t>Sr</t>
  </si>
  <si>
    <t>V</t>
  </si>
  <si>
    <t>Y</t>
  </si>
  <si>
    <t>Zn</t>
  </si>
  <si>
    <t>Zr</t>
  </si>
  <si>
    <t>Ce</t>
  </si>
  <si>
    <t>Dy</t>
  </si>
  <si>
    <t>Ba\Zr</t>
  </si>
  <si>
    <t>Ba\Sr</t>
  </si>
  <si>
    <t>Ba\Y</t>
  </si>
  <si>
    <t>Zr\Nb</t>
  </si>
  <si>
    <t>TiO2\P2O5</t>
  </si>
  <si>
    <t>Ba*100</t>
  </si>
  <si>
    <t>Sr*100</t>
  </si>
  <si>
    <t>Zr*100</t>
  </si>
  <si>
    <t>PK3</t>
  </si>
  <si>
    <t>PT28</t>
  </si>
  <si>
    <t>PT29</t>
  </si>
  <si>
    <t>Mahabaleshwar</t>
  </si>
  <si>
    <t>KP1</t>
  </si>
  <si>
    <t>VG2</t>
  </si>
  <si>
    <t>VG3</t>
  </si>
  <si>
    <t>VG1</t>
  </si>
  <si>
    <t>Kolhapur</t>
  </si>
  <si>
    <t>PT24</t>
  </si>
  <si>
    <t>PK12</t>
  </si>
  <si>
    <t>VG4</t>
  </si>
  <si>
    <t>DJ1</t>
  </si>
  <si>
    <t>VG19</t>
  </si>
  <si>
    <t>VG20</t>
  </si>
  <si>
    <t>Vaghdhara Picrite</t>
  </si>
  <si>
    <t>DJ13</t>
  </si>
  <si>
    <t>VG15</t>
  </si>
  <si>
    <t>DJ27</t>
  </si>
  <si>
    <t>MG10</t>
  </si>
  <si>
    <t>Daundaj</t>
  </si>
  <si>
    <t>PW9</t>
  </si>
  <si>
    <t>PW1</t>
  </si>
  <si>
    <t>Ambavane</t>
  </si>
  <si>
    <t>PS24</t>
  </si>
  <si>
    <t>YM1</t>
  </si>
  <si>
    <t>JD24</t>
  </si>
  <si>
    <t>PW15</t>
  </si>
  <si>
    <t>PW18</t>
  </si>
  <si>
    <t>KS7</t>
  </si>
  <si>
    <t>KM4</t>
  </si>
  <si>
    <t>PA12</t>
  </si>
  <si>
    <t>PS7</t>
  </si>
  <si>
    <t>PS11</t>
  </si>
  <si>
    <t>KM3</t>
  </si>
  <si>
    <t>Pingalwadi</t>
  </si>
  <si>
    <t>PA7</t>
  </si>
  <si>
    <t>PS8</t>
  </si>
  <si>
    <t>PS5</t>
  </si>
  <si>
    <t>Shingi Hill</t>
  </si>
  <si>
    <t>PR16</t>
  </si>
  <si>
    <t>JW5</t>
  </si>
  <si>
    <t>PA20</t>
  </si>
  <si>
    <t>Khandala Phyric</t>
  </si>
  <si>
    <t>PW24</t>
  </si>
  <si>
    <t>PR20</t>
  </si>
  <si>
    <t>PR21</t>
  </si>
  <si>
    <t>KAF-1</t>
  </si>
  <si>
    <t>YM32</t>
  </si>
  <si>
    <t>PS19</t>
  </si>
  <si>
    <t>KAF-2</t>
  </si>
  <si>
    <t>SS3</t>
  </si>
  <si>
    <t>PR1</t>
  </si>
  <si>
    <t>KS25</t>
  </si>
  <si>
    <t>KAF-3</t>
  </si>
  <si>
    <t>PR6</t>
  </si>
  <si>
    <t>PR15</t>
  </si>
  <si>
    <t>PR18</t>
  </si>
  <si>
    <t>Dhak Dongar</t>
  </si>
  <si>
    <t>PW25</t>
  </si>
  <si>
    <t>JW12</t>
  </si>
  <si>
    <t>KM12</t>
  </si>
  <si>
    <t>PA16</t>
  </si>
  <si>
    <t>PD7</t>
  </si>
  <si>
    <t>PD8</t>
  </si>
  <si>
    <t>PD9</t>
  </si>
  <si>
    <t>PD11</t>
  </si>
  <si>
    <t>PD10</t>
  </si>
  <si>
    <t>MGT</t>
  </si>
  <si>
    <t>THHICR</t>
  </si>
  <si>
    <t>THLONI</t>
  </si>
  <si>
    <t>Analysis done at</t>
  </si>
  <si>
    <t>Full Citation</t>
  </si>
  <si>
    <t>Variation diagrams plotted</t>
  </si>
  <si>
    <t>Give list of variation diagrams plotted in the paper.</t>
  </si>
  <si>
    <t>Chemical Types assigned by authors</t>
  </si>
  <si>
    <t>Formation Name assigned by authors</t>
  </si>
  <si>
    <t xml:space="preserve">Sample No (as in paper) </t>
  </si>
  <si>
    <t>FeO (if given)</t>
  </si>
  <si>
    <t>LOI (if given)</t>
  </si>
  <si>
    <t>TOTAL (if given)</t>
  </si>
  <si>
    <t>Major element (oxide wt %)</t>
  </si>
  <si>
    <t>Trace Element (in ppm)</t>
  </si>
  <si>
    <t>Mg Number</t>
  </si>
  <si>
    <t>MgO\Ti</t>
  </si>
  <si>
    <t>Altitude of Sample (if given)</t>
  </si>
  <si>
    <t>Altitude of Sample (as can be inferred)</t>
  </si>
  <si>
    <t xml:space="preserve">Mahabaleshwar </t>
  </si>
  <si>
    <t>Ambenali</t>
  </si>
  <si>
    <t>Poladpur</t>
  </si>
  <si>
    <t>Bushe</t>
  </si>
  <si>
    <t>KAF-4</t>
  </si>
  <si>
    <t>KAF-5</t>
  </si>
  <si>
    <t>Khandala</t>
  </si>
  <si>
    <t>Bhimashankar</t>
  </si>
  <si>
    <t>Thakurwadi</t>
  </si>
  <si>
    <t>PK1</t>
  </si>
  <si>
    <t xml:space="preserve">Computed Ratios: </t>
  </si>
  <si>
    <t xml:space="preserve">Location of the sampling </t>
  </si>
  <si>
    <t>ABC38</t>
  </si>
  <si>
    <t>ABC39</t>
  </si>
  <si>
    <t>ABC40</t>
  </si>
  <si>
    <t>ABC30BL</t>
  </si>
  <si>
    <t>ABC32</t>
  </si>
  <si>
    <t>ABC34</t>
  </si>
  <si>
    <t>ABC35</t>
  </si>
  <si>
    <t>Rb</t>
  </si>
  <si>
    <t>Nd</t>
  </si>
  <si>
    <t>143Nd/144Nd</t>
  </si>
  <si>
    <t xml:space="preserve">87Sr/86Sr </t>
  </si>
  <si>
    <t>Western DVP</t>
  </si>
  <si>
    <t>Cox, K. G. and Hawkesworth, C.J. (1985) Geochemical Stratigraphy of the Deccan Traps at Mahabaleshwar, Western Ghats, India, with Implications for Open System Magmatic Processes; Journal of Petrology, v. 26(2); pp. 355 - 377.</t>
  </si>
  <si>
    <t>Mahabaleshwar Section (Mahabaleshwar - Poladpur &amp; Varandha Ghats &amp; Kamashedi (? Kasheli) Ghat section)</t>
  </si>
  <si>
    <t>Oxford University &amp; Open University (Milton Keynes)</t>
  </si>
  <si>
    <t xml:space="preserve">Sm </t>
  </si>
  <si>
    <t>L Poladpur</t>
  </si>
  <si>
    <t>Malwa Traps</t>
  </si>
  <si>
    <t>MK6</t>
  </si>
  <si>
    <t>MK20</t>
  </si>
  <si>
    <t>MK22</t>
  </si>
  <si>
    <t>MB4</t>
  </si>
  <si>
    <t>MK7</t>
  </si>
  <si>
    <t>MK13</t>
  </si>
  <si>
    <t>Poladpur CT</t>
  </si>
  <si>
    <t>MBM8</t>
  </si>
  <si>
    <t>MBM10</t>
  </si>
  <si>
    <t>Bushe CT</t>
  </si>
  <si>
    <t>MK27</t>
  </si>
  <si>
    <t>Mk1</t>
  </si>
  <si>
    <t>Mk2</t>
  </si>
  <si>
    <t>MK24</t>
  </si>
  <si>
    <t>MB7</t>
  </si>
  <si>
    <t>MBM20</t>
  </si>
  <si>
    <t>MBM6</t>
  </si>
  <si>
    <t>MBM7</t>
  </si>
  <si>
    <t>MK25</t>
  </si>
  <si>
    <t>BM5</t>
  </si>
  <si>
    <t>CB14</t>
  </si>
  <si>
    <t>CB8</t>
  </si>
  <si>
    <t>MBM1</t>
  </si>
  <si>
    <t>MBM2</t>
  </si>
  <si>
    <t>MB11</t>
  </si>
  <si>
    <t>CB12</t>
  </si>
  <si>
    <t>KAF -1</t>
  </si>
  <si>
    <t>KAF -2</t>
  </si>
  <si>
    <t>MK28</t>
  </si>
  <si>
    <t>CB10</t>
  </si>
  <si>
    <t>CB11</t>
  </si>
  <si>
    <t>UB5</t>
  </si>
  <si>
    <t>CB9</t>
  </si>
  <si>
    <t>MB10</t>
  </si>
  <si>
    <t>UB8</t>
  </si>
  <si>
    <t>CB15</t>
  </si>
  <si>
    <t>UB6</t>
  </si>
  <si>
    <t xml:space="preserve">Bhimashankar </t>
  </si>
  <si>
    <t>Bhimashankar CT</t>
  </si>
  <si>
    <t>CB1</t>
  </si>
  <si>
    <t>UB1</t>
  </si>
  <si>
    <t>UB2</t>
  </si>
  <si>
    <t>UB3</t>
  </si>
  <si>
    <t>0.70410-0.70466</t>
  </si>
  <si>
    <t>0.70578-0.70655</t>
  </si>
  <si>
    <t>0.70767-0.72705</t>
  </si>
  <si>
    <t>0.70704-0.71015</t>
  </si>
  <si>
    <t>0.70729-0.70763</t>
  </si>
  <si>
    <t>Western Deccan Traps</t>
  </si>
  <si>
    <t>Open University</t>
  </si>
  <si>
    <t>Fig. 7a TiO2 vs MgO; Fig. 7b Ni vs Cr (for subdivisions of Thakurwadi Formations)</t>
  </si>
  <si>
    <t xml:space="preserve">Thakurwadi </t>
  </si>
  <si>
    <t>08_03</t>
  </si>
  <si>
    <t>08_05</t>
  </si>
  <si>
    <r>
      <t>Ch4b</t>
    </r>
    <r>
      <rPr>
        <vertAlign val="superscript"/>
        <sz val="11"/>
        <color theme="1"/>
        <rFont val="Calibri"/>
        <family val="2"/>
        <scheme val="minor"/>
      </rPr>
      <t>a</t>
    </r>
  </si>
  <si>
    <t>08_12</t>
  </si>
  <si>
    <t>08-13A</t>
  </si>
  <si>
    <t>08_14</t>
  </si>
  <si>
    <t>08_15</t>
  </si>
  <si>
    <t>08_22</t>
  </si>
  <si>
    <t>08_17</t>
  </si>
  <si>
    <t>08_19</t>
  </si>
  <si>
    <t>08_20</t>
  </si>
  <si>
    <t>876 m</t>
  </si>
  <si>
    <t>762 m</t>
  </si>
  <si>
    <t>779 m</t>
  </si>
  <si>
    <t>Oxford University</t>
  </si>
  <si>
    <t>Fig. 2 Nd-Sr and Pb isotope diagram</t>
  </si>
  <si>
    <t xml:space="preserve">Bushe </t>
  </si>
  <si>
    <t>VAUR9</t>
  </si>
  <si>
    <t>VAUR10</t>
  </si>
  <si>
    <t>VAUR11</t>
  </si>
  <si>
    <t>VAUR12</t>
  </si>
  <si>
    <t>VAUR13</t>
  </si>
  <si>
    <t>VAUR14</t>
  </si>
  <si>
    <t>Western DT (Chandani Chawk, Pune)</t>
  </si>
  <si>
    <t>Department of Geology, Miami University.</t>
  </si>
  <si>
    <t>Ambavade</t>
  </si>
  <si>
    <t>Flow1</t>
  </si>
  <si>
    <t>Flow2</t>
  </si>
  <si>
    <t>Flow3</t>
  </si>
  <si>
    <t>Flow4</t>
  </si>
  <si>
    <t>nd</t>
  </si>
  <si>
    <t>NGRI (REE using ICPMS)</t>
  </si>
  <si>
    <t>south western DVP (Daund - Khandala - Murud)</t>
  </si>
  <si>
    <t>MHF2</t>
  </si>
  <si>
    <t>BOD</t>
  </si>
  <si>
    <t>KARF1</t>
  </si>
  <si>
    <t>YBF1</t>
  </si>
  <si>
    <t>DDF1</t>
  </si>
  <si>
    <t>DDF2</t>
  </si>
  <si>
    <t xml:space="preserve">Ba/Nb </t>
  </si>
  <si>
    <t xml:space="preserve">Rb/Y </t>
  </si>
  <si>
    <t xml:space="preserve">Nb/Y </t>
  </si>
  <si>
    <t>CCKF2</t>
  </si>
  <si>
    <t>CCKF3</t>
  </si>
  <si>
    <t>CCKF4</t>
  </si>
  <si>
    <t>KATF3</t>
  </si>
  <si>
    <t>UNF3</t>
  </si>
  <si>
    <t>YBF3</t>
  </si>
  <si>
    <t>Fig. 13 Variation diagram.</t>
  </si>
  <si>
    <t>Department of Lithspheric Research, University of Vienna, Austria &amp; Major trace elements at NGRI</t>
  </si>
  <si>
    <r>
      <t>Fig. 5: major and trace elements variations with respect to Mg</t>
    </r>
    <r>
      <rPr>
        <sz val="10"/>
        <rFont val="Calibri"/>
        <family val="2"/>
      </rPr>
      <t>#</t>
    </r>
    <r>
      <rPr>
        <sz val="10"/>
        <rFont val="Arial"/>
        <family val="2"/>
      </rPr>
      <t xml:space="preserve"> for flow 1, 2,3</t>
    </r>
  </si>
  <si>
    <t>D131</t>
  </si>
  <si>
    <t>D140</t>
  </si>
  <si>
    <t>D139</t>
  </si>
  <si>
    <t>D94</t>
  </si>
  <si>
    <t>D151</t>
  </si>
  <si>
    <t>D 141</t>
  </si>
  <si>
    <t>D30</t>
  </si>
  <si>
    <t>D34</t>
  </si>
  <si>
    <t>D42</t>
  </si>
  <si>
    <t>D133</t>
  </si>
  <si>
    <t>D150</t>
  </si>
  <si>
    <t>D138</t>
  </si>
  <si>
    <t>D152</t>
  </si>
  <si>
    <t>Eastern DVP (Linga Traps) (Flow I)</t>
  </si>
  <si>
    <t>D62A</t>
  </si>
  <si>
    <t>D124B</t>
  </si>
  <si>
    <t>D153</t>
  </si>
  <si>
    <t>D60A</t>
  </si>
  <si>
    <t>D62B</t>
  </si>
  <si>
    <t>D124A</t>
  </si>
  <si>
    <t>D126</t>
  </si>
  <si>
    <t>D135B</t>
  </si>
  <si>
    <t>D154</t>
  </si>
  <si>
    <t>D137A</t>
  </si>
  <si>
    <t>D135A</t>
  </si>
  <si>
    <t>D60B</t>
  </si>
  <si>
    <t>D160</t>
  </si>
  <si>
    <t>D162</t>
  </si>
  <si>
    <t>D15B</t>
  </si>
  <si>
    <t>D155</t>
  </si>
  <si>
    <t>D15A</t>
  </si>
  <si>
    <t>D23</t>
  </si>
  <si>
    <t>D25</t>
  </si>
  <si>
    <t>D110A</t>
  </si>
  <si>
    <t>D156</t>
  </si>
  <si>
    <t>D111</t>
  </si>
  <si>
    <t>D109</t>
  </si>
  <si>
    <t>Western DT</t>
  </si>
  <si>
    <t>Fig. 5: Chemical composition vs stratigraphic height for a composite section</t>
  </si>
  <si>
    <t>Fig. 6: 87Sr/86Sr vs stratigraphic position</t>
  </si>
  <si>
    <t>Fig. 7: Ba/TiO2 vs stratigraphic height for the Mahabaleshwar and Sinhgad (pune) section.</t>
  </si>
  <si>
    <t>Fig. 8: MgO vs TiO2 wt% for eight formations</t>
  </si>
  <si>
    <t>Jawhar</t>
  </si>
  <si>
    <t>Igatpuri</t>
  </si>
  <si>
    <t>Neral</t>
  </si>
  <si>
    <t>Nreal</t>
  </si>
  <si>
    <t>Kasara Phyric</t>
  </si>
  <si>
    <t>Thal GPB</t>
  </si>
  <si>
    <t>Igat. Mafic</t>
  </si>
  <si>
    <t>Igat.Phyric</t>
  </si>
  <si>
    <t>Kashele GPB</t>
  </si>
  <si>
    <t>Ambivli picrite basalt</t>
  </si>
  <si>
    <t>Tembre aphyric</t>
  </si>
  <si>
    <t>Nreal CT</t>
  </si>
  <si>
    <t>Jammu#2</t>
  </si>
  <si>
    <t>Jammu#3</t>
  </si>
  <si>
    <t>Khopoli picrite basalt</t>
  </si>
  <si>
    <t>Thak. CT</t>
  </si>
  <si>
    <t>waterpipe picrite basalt</t>
  </si>
  <si>
    <t>Manchar GPB</t>
  </si>
  <si>
    <t>Bhim CT</t>
  </si>
  <si>
    <t>Giravali GPB</t>
  </si>
  <si>
    <t>Monkey hill GPB</t>
  </si>
  <si>
    <t>Khandala coarse</t>
  </si>
  <si>
    <t>KAF - 1</t>
  </si>
  <si>
    <t>Boyhare</t>
  </si>
  <si>
    <t>Khandala phyric</t>
  </si>
  <si>
    <t>Bushe picrite</t>
  </si>
  <si>
    <t>Shingi hill</t>
  </si>
  <si>
    <t>Pingalvadi</t>
  </si>
  <si>
    <t>Ambavne</t>
  </si>
  <si>
    <t>poladpur</t>
  </si>
  <si>
    <t>IGA002</t>
  </si>
  <si>
    <t>IGA009</t>
  </si>
  <si>
    <t>IGA012</t>
  </si>
  <si>
    <t>SAM004</t>
  </si>
  <si>
    <t>SAM011</t>
  </si>
  <si>
    <t>SAM012</t>
  </si>
  <si>
    <t>TEM003</t>
  </si>
  <si>
    <t>EB339</t>
  </si>
  <si>
    <t>JEB003</t>
  </si>
  <si>
    <t>BOR027</t>
  </si>
  <si>
    <t>JEB012</t>
  </si>
  <si>
    <t>JEB013</t>
  </si>
  <si>
    <t>BOR036</t>
  </si>
  <si>
    <t>BOR041</t>
  </si>
  <si>
    <t>JEB315</t>
  </si>
  <si>
    <t>BOR01</t>
  </si>
  <si>
    <t>JEB023</t>
  </si>
  <si>
    <t>JEB024</t>
  </si>
  <si>
    <t>JEB027</t>
  </si>
  <si>
    <t>JEB028</t>
  </si>
  <si>
    <t>JEB021</t>
  </si>
  <si>
    <t>JEB022</t>
  </si>
  <si>
    <t>JEB248</t>
  </si>
  <si>
    <t>JEB351</t>
  </si>
  <si>
    <t>JEB419</t>
  </si>
  <si>
    <t>BIM025</t>
  </si>
  <si>
    <t>JEB128B</t>
  </si>
  <si>
    <t>KOP021</t>
  </si>
  <si>
    <t>KOP023</t>
  </si>
  <si>
    <t>BOR004</t>
  </si>
  <si>
    <t>KOP026</t>
  </si>
  <si>
    <t>JEB346</t>
  </si>
  <si>
    <t>JEB431</t>
  </si>
  <si>
    <t>EB132</t>
  </si>
  <si>
    <t>KOP028</t>
  </si>
  <si>
    <t>KOP022</t>
  </si>
  <si>
    <t>BOR002</t>
  </si>
  <si>
    <t>BOR003</t>
  </si>
  <si>
    <t>JEBl16</t>
  </si>
  <si>
    <t>BSH002</t>
  </si>
  <si>
    <t>BSH007</t>
  </si>
  <si>
    <t xml:space="preserve"> JEB211</t>
  </si>
  <si>
    <t>JEB353</t>
  </si>
  <si>
    <t>BSH008</t>
  </si>
  <si>
    <t>SAS003</t>
  </si>
  <si>
    <t>CAT008</t>
  </si>
  <si>
    <t>CAT012</t>
  </si>
  <si>
    <t>CAT037</t>
  </si>
  <si>
    <t>CAT039</t>
  </si>
  <si>
    <t>Fe*</t>
  </si>
  <si>
    <t>-</t>
  </si>
  <si>
    <t>__</t>
  </si>
  <si>
    <t>Washington state University</t>
  </si>
  <si>
    <t>RA99.1B</t>
  </si>
  <si>
    <t>RA99.06</t>
  </si>
  <si>
    <t>RA99.12</t>
  </si>
  <si>
    <t>RA99.323</t>
  </si>
  <si>
    <t>RA99.14</t>
  </si>
  <si>
    <t>RA99.02</t>
  </si>
  <si>
    <t xml:space="preserve">Panhala </t>
  </si>
  <si>
    <t>Kolhapur mem</t>
  </si>
  <si>
    <t>Southern Deccan Province</t>
  </si>
  <si>
    <t>B3</t>
  </si>
  <si>
    <t>B13</t>
  </si>
  <si>
    <t>H1</t>
  </si>
  <si>
    <t>H12</t>
  </si>
  <si>
    <t>H23</t>
  </si>
  <si>
    <t>B9</t>
  </si>
  <si>
    <t>G11</t>
  </si>
  <si>
    <t>D11</t>
  </si>
  <si>
    <t>Beane J.E. and Hooper, P.R., 1988 A note on the Picrite Basalts of the Western Ghats, Deccan Traps, India, Memoir Geol.Soc. India., v. 10, pp. 117-133</t>
  </si>
  <si>
    <t>Fig. 3: Major oxides plotted agaisnt %MgO for water pipe flow and high TiO2 Thakurwadi flows.</t>
  </si>
  <si>
    <t>Fig. 4: selected trace elements plotted against %MgO for the  water pipe flow and high TiO2 Thakurwadi flows.</t>
  </si>
  <si>
    <t>water pipe member</t>
  </si>
  <si>
    <t>BORO15</t>
  </si>
  <si>
    <t>BORO16</t>
  </si>
  <si>
    <t>BORO17</t>
  </si>
  <si>
    <t>BORO18</t>
  </si>
  <si>
    <t>BORO19</t>
  </si>
  <si>
    <t>JEB159</t>
  </si>
  <si>
    <t>JEB171</t>
  </si>
  <si>
    <t>JEB174</t>
  </si>
  <si>
    <t>JEB290</t>
  </si>
  <si>
    <t>JEB291</t>
  </si>
  <si>
    <t>JEB318</t>
  </si>
  <si>
    <t>JEB472</t>
  </si>
  <si>
    <t>KOP008</t>
  </si>
  <si>
    <t>High TiO2 Thakurwadi basalts</t>
  </si>
  <si>
    <t>SAM016</t>
  </si>
  <si>
    <t>SAM018</t>
  </si>
  <si>
    <t>SAM017</t>
  </si>
  <si>
    <t>JEB015</t>
  </si>
  <si>
    <t>JEB326</t>
  </si>
  <si>
    <t>JEB246</t>
  </si>
  <si>
    <t>Narmada</t>
  </si>
  <si>
    <t>Manpur</t>
  </si>
  <si>
    <t>Mhow</t>
  </si>
  <si>
    <t>Narmada region (these are averaged analysis  based on 33 samples)</t>
  </si>
  <si>
    <t>Fig3. Chemical variation vs height in Trimbak Ghat section</t>
  </si>
  <si>
    <t>Fig. 4: Chemical variation vs height in Chondi Khurd Traverse</t>
  </si>
  <si>
    <t>Fig. 5: Chemical variation vs height inKothala Traverse</t>
  </si>
  <si>
    <t>Fig. 6: Chemical variation vs height in Malshej Ghat section</t>
  </si>
  <si>
    <t xml:space="preserve">Jawhar </t>
  </si>
  <si>
    <t>JW CT 1</t>
  </si>
  <si>
    <t>TRM 1</t>
  </si>
  <si>
    <t>IGO 30</t>
  </si>
  <si>
    <t>IGA 5</t>
  </si>
  <si>
    <t>JW 51</t>
  </si>
  <si>
    <t>KK 14</t>
  </si>
  <si>
    <t>GS 87</t>
  </si>
  <si>
    <t>GS 88</t>
  </si>
  <si>
    <t>GS 89</t>
  </si>
  <si>
    <t>JW CT 2</t>
  </si>
  <si>
    <t>SAM 4</t>
  </si>
  <si>
    <t>DH 44</t>
  </si>
  <si>
    <t>JH 59</t>
  </si>
  <si>
    <t>JW 40</t>
  </si>
  <si>
    <t>JW 45</t>
  </si>
  <si>
    <t>JW CT3</t>
  </si>
  <si>
    <t>IGA 8</t>
  </si>
  <si>
    <t>GS 77</t>
  </si>
  <si>
    <t>TRM 5</t>
  </si>
  <si>
    <t>SAM 1</t>
  </si>
  <si>
    <t>IGO 28</t>
  </si>
  <si>
    <t>IG 26</t>
  </si>
  <si>
    <t>IGO 231</t>
  </si>
  <si>
    <t>IGO 26</t>
  </si>
  <si>
    <t>IGA 3</t>
  </si>
  <si>
    <t>IGO 25</t>
  </si>
  <si>
    <t>GS 86</t>
  </si>
  <si>
    <t>IG CT 1</t>
  </si>
  <si>
    <t>KK 2</t>
  </si>
  <si>
    <t>SAM 5</t>
  </si>
  <si>
    <t>TRM 11</t>
  </si>
  <si>
    <t>GS 102</t>
  </si>
  <si>
    <t>GS 103</t>
  </si>
  <si>
    <t>IG CT 2</t>
  </si>
  <si>
    <t>TRM 9</t>
  </si>
  <si>
    <t>GS 144</t>
  </si>
  <si>
    <t>GS 145</t>
  </si>
  <si>
    <t>IG 105</t>
  </si>
  <si>
    <t>JH 8</t>
  </si>
  <si>
    <t>TRM 10</t>
  </si>
  <si>
    <t>Khadri et al (1988) Stratigraphy of Thakurwadi Formation, Western Deccan Basalt Province, India, Memoir, Geol. Soc. India, v. 10, pp. 281 - 304</t>
  </si>
  <si>
    <t>Washington State University</t>
  </si>
  <si>
    <t>Fig. 4a: composite chemical variation diagram against altitude of Kalsubai section</t>
  </si>
  <si>
    <t>Fig. 4b: Composite chemical variation diagram against altitude for Harishchandragad section</t>
  </si>
  <si>
    <t>Fig. 5: variations of Zr vs MgO and Zr vs TiO2 contents in various chemical types from Thakurwadi Formation</t>
  </si>
  <si>
    <r>
      <t>Fig. 6: Variation diagram showing Ba/Ti x 10</t>
    </r>
    <r>
      <rPr>
        <vertAlign val="superscript"/>
        <sz val="10"/>
        <rFont val="Arial"/>
        <family val="2"/>
      </rPr>
      <t>4</t>
    </r>
    <r>
      <rPr>
        <sz val="10"/>
        <rFont val="Arial"/>
        <family val="2"/>
      </rPr>
      <t xml:space="preserve"> , Ba/Sr and Ba/Zr vs stratigraphic height for Kalsubai and Amboli section</t>
    </r>
  </si>
  <si>
    <t>Fig. 7: TiO2 vs MgO and P2O5 diagram in various chemical types from the Thakurwadi Formation</t>
  </si>
  <si>
    <t xml:space="preserve">Fig. 7c: Ni vs Cr variation diagram for seperating THHICR, THLONI, THHINI and RGD chemical types </t>
  </si>
  <si>
    <t>GS159</t>
  </si>
  <si>
    <t>IG41</t>
  </si>
  <si>
    <t>IG14</t>
  </si>
  <si>
    <t>IG40</t>
  </si>
  <si>
    <t>GS34</t>
  </si>
  <si>
    <t>GS41</t>
  </si>
  <si>
    <t>GS48</t>
  </si>
  <si>
    <t>GS60</t>
  </si>
  <si>
    <t>GS10</t>
  </si>
  <si>
    <t>GS11</t>
  </si>
  <si>
    <t>BH63</t>
  </si>
  <si>
    <t>GS57</t>
  </si>
  <si>
    <t>GS16</t>
  </si>
  <si>
    <t>GS27</t>
  </si>
  <si>
    <t>GS61</t>
  </si>
  <si>
    <t>GS19</t>
  </si>
  <si>
    <t>GS25</t>
  </si>
  <si>
    <t>GS45</t>
  </si>
  <si>
    <t>MD14</t>
  </si>
  <si>
    <t>GS54</t>
  </si>
  <si>
    <t>JEB260</t>
  </si>
  <si>
    <t>GS51</t>
  </si>
  <si>
    <t>GS62</t>
  </si>
  <si>
    <t>KB14</t>
  </si>
  <si>
    <t>650m</t>
  </si>
  <si>
    <t>655m</t>
  </si>
  <si>
    <t>660m</t>
  </si>
  <si>
    <t>800m</t>
  </si>
  <si>
    <t>875m</t>
  </si>
  <si>
    <t>953m</t>
  </si>
  <si>
    <t>1195m</t>
  </si>
  <si>
    <t>725m</t>
  </si>
  <si>
    <t>730m</t>
  </si>
  <si>
    <t>1115m</t>
  </si>
  <si>
    <t>750m</t>
  </si>
  <si>
    <t>825m</t>
  </si>
  <si>
    <t>1215m</t>
  </si>
  <si>
    <t>785m</t>
  </si>
  <si>
    <t>938m</t>
  </si>
  <si>
    <t>1078m</t>
  </si>
  <si>
    <t>1004m</t>
  </si>
  <si>
    <t>1225m</t>
  </si>
  <si>
    <t xml:space="preserve">Subbarao et al (1988) Petrogenesis of Jawhar and Igatpuri Formations Western Deccan Basalt Province </t>
  </si>
  <si>
    <t xml:space="preserve">Western Deccan </t>
  </si>
  <si>
    <t>Fig. 5: Variation of TiO2 and P2O5 vs stratigraphic position</t>
  </si>
  <si>
    <t>Fig. 6: Variation of incompatible elements against Zr for the Jawhar and Igatpuri Formations</t>
  </si>
  <si>
    <t>Fig. 7: TiO2 vs P2O5 variation diagram for Jawhar and Igatpuri Formations showing positive correlation</t>
  </si>
  <si>
    <t>Fig. 8: Variation of LIL element in Zr in CTs from the Jawhar and Igatpuri Formations</t>
  </si>
  <si>
    <t xml:space="preserve">Fig. 9: Zr vs P2O5 variation diagram for the Jawhar and Igatpuri Formations </t>
  </si>
  <si>
    <t>Fig. 10: Variation of metal elements against Zr from different CTs of the Jawhar and the Igatpuri Formations</t>
  </si>
  <si>
    <t>Fig. 11: MgO vs TiO2 and P2O5 diagram for the Jawhar and Igatpuri Formations showing negative correlation</t>
  </si>
  <si>
    <t>JW CT 3</t>
  </si>
  <si>
    <t>Eastern DVP (Linga Traps) (Flow III)</t>
  </si>
  <si>
    <t>D97</t>
  </si>
  <si>
    <t>D112</t>
  </si>
  <si>
    <t>D2</t>
  </si>
  <si>
    <t>D157</t>
  </si>
  <si>
    <t>D56</t>
  </si>
  <si>
    <t>D95A</t>
  </si>
  <si>
    <t>D114</t>
  </si>
  <si>
    <t>D116</t>
  </si>
  <si>
    <t>D95B</t>
  </si>
  <si>
    <t>D78</t>
  </si>
  <si>
    <t>D83</t>
  </si>
  <si>
    <t>D43</t>
  </si>
  <si>
    <t>D101</t>
  </si>
  <si>
    <t>D64</t>
  </si>
  <si>
    <t>D158</t>
  </si>
  <si>
    <t>Fig. 5: Normalised REE content in basalts of Siberia and India</t>
  </si>
  <si>
    <t>IN - 1</t>
  </si>
  <si>
    <t>IH - 1/1</t>
  </si>
  <si>
    <t>IN - 2</t>
  </si>
  <si>
    <t>IN - 3</t>
  </si>
  <si>
    <t>IN - 4</t>
  </si>
  <si>
    <t>IN - 5</t>
  </si>
  <si>
    <t>IN - 6</t>
  </si>
  <si>
    <t>IN - 7</t>
  </si>
  <si>
    <t>IN -8</t>
  </si>
  <si>
    <t>IH - 1/2</t>
  </si>
  <si>
    <t>IH - 1/3</t>
  </si>
  <si>
    <t>IH - 21</t>
  </si>
  <si>
    <t>IH - 3</t>
  </si>
  <si>
    <t>IH - 3A</t>
  </si>
  <si>
    <t>IH - 4</t>
  </si>
  <si>
    <t>IH - 5</t>
  </si>
  <si>
    <t xml:space="preserve">Mohoney, J.J., Sheth, H.C., Chandrashekam, D., and Peng, Z.X., (2000) Geochemistry of flood basalts of the Toranmal section, Northern Deccan traps India: implications for Regional Deccan stratigraphy, jour. Petrology, v. 41(7), pp. 1099-1120 </t>
  </si>
  <si>
    <t>University of Hawaii</t>
  </si>
  <si>
    <t>Fig. 3: Isotopic data on Toranmal flows</t>
  </si>
  <si>
    <t>Fig. 4: Variations with elevation of 86Sr/87Sr, Pb/Nb, Th/Nb, Sm/Yb, Nb/Zr</t>
  </si>
  <si>
    <t>Fig. 5: Primitive mantle normalised incompatible element pattern</t>
  </si>
  <si>
    <t>Fig. 6: Primitive mantle normalised for incompatible ements of low MgO samples</t>
  </si>
  <si>
    <t>Fig. 7: Values of the first two canonical discriminant functions for the Toranmal basalts are shown with fields and Formation centroid</t>
  </si>
  <si>
    <t>Fig. 8: Variation of some elements among the Toranmal basalts</t>
  </si>
  <si>
    <t>Fig. 9: Incompatible element pattern</t>
  </si>
  <si>
    <t>SH88</t>
  </si>
  <si>
    <t>SH90</t>
  </si>
  <si>
    <t>SH92</t>
  </si>
  <si>
    <t>SH93</t>
  </si>
  <si>
    <t>SH94</t>
  </si>
  <si>
    <t>SH95</t>
  </si>
  <si>
    <t>SH97</t>
  </si>
  <si>
    <t>SH99</t>
  </si>
  <si>
    <t>SH100</t>
  </si>
  <si>
    <t>SH101</t>
  </si>
  <si>
    <t>SH102</t>
  </si>
  <si>
    <t>SH103</t>
  </si>
  <si>
    <t>SH104</t>
  </si>
  <si>
    <t>SH105</t>
  </si>
  <si>
    <t>SH106</t>
  </si>
  <si>
    <t>SH107</t>
  </si>
  <si>
    <t>SH109</t>
  </si>
  <si>
    <t>SH110</t>
  </si>
  <si>
    <t>SH111</t>
  </si>
  <si>
    <t>SH112</t>
  </si>
  <si>
    <t>SH113</t>
  </si>
  <si>
    <t>SH114</t>
  </si>
  <si>
    <t>SH115</t>
  </si>
  <si>
    <t>SH116</t>
  </si>
  <si>
    <t>Peng, Zhan X, Mohoney, J.J., Loÿc Vanderkluysen, Peter R. Hooper (2014) Sr, Nd and Pb isotopic and chemical compositions of central Deccan
Traps lavas and relation to southwestern Deccan stratigraphy, Jour. Asian Earth Science, v. 84, pp. 83-94</t>
  </si>
  <si>
    <t>Central Deccan</t>
  </si>
  <si>
    <t>Fig. 3:Standardized canonical discriminant diagrams using function 1, function 2</t>
  </si>
  <si>
    <t>Fig. 4: TiO2 vs. Zr/Y for the Deccan lavas. Fields for the Western Ghats formations are from Beane et al. (1986) and Beane (1988).</t>
  </si>
  <si>
    <t>Fig. 5: Selected compositional variations with stratigraphic position for (a) the Outram section, (b) the Mhaishmal section, and (c) the Ellora, Ajanta and Lonar sections</t>
  </si>
  <si>
    <t>Fig. 6: TiO2 vs. MgO for lavas of this study and fields for the Thakurvadi Fm. (shaded), Bhimashankar Fm. (heavy line), Khandala I and II, and Poladpur Fm. (dashed) of the southwestern Deccan. References as in Fig. 4.</t>
  </si>
  <si>
    <t>Fig. 7: (206Pb/204Pb)0, eNd(t) and (87Sr/86Sr)t for lavas of this study</t>
  </si>
  <si>
    <t>OUT001</t>
  </si>
  <si>
    <t>OUT002</t>
  </si>
  <si>
    <t>OUT003</t>
  </si>
  <si>
    <t>OUT004</t>
  </si>
  <si>
    <t>OUT005</t>
  </si>
  <si>
    <t>OUT006</t>
  </si>
  <si>
    <t>OUT007</t>
  </si>
  <si>
    <t>OUT008</t>
  </si>
  <si>
    <t>UT009</t>
  </si>
  <si>
    <t>OUT010</t>
  </si>
  <si>
    <t>OUT011</t>
  </si>
  <si>
    <t>OUT012</t>
  </si>
  <si>
    <t>OUT013</t>
  </si>
  <si>
    <t>OUT014</t>
  </si>
  <si>
    <t>OUT15</t>
  </si>
  <si>
    <t>OUT16</t>
  </si>
  <si>
    <t>OUT17</t>
  </si>
  <si>
    <t>OUT18</t>
  </si>
  <si>
    <t>OUT19</t>
  </si>
  <si>
    <t>OUT20</t>
  </si>
  <si>
    <t>OUT21</t>
  </si>
  <si>
    <t>OUT22</t>
  </si>
  <si>
    <t>MHA001</t>
  </si>
  <si>
    <t>MHA002</t>
  </si>
  <si>
    <t>MHA003</t>
  </si>
  <si>
    <t>MHA004</t>
  </si>
  <si>
    <t>MHA005</t>
  </si>
  <si>
    <t>MHA006</t>
  </si>
  <si>
    <t>MHA007</t>
  </si>
  <si>
    <t>MHA008</t>
  </si>
  <si>
    <t>MHA009</t>
  </si>
  <si>
    <t>MHA010</t>
  </si>
  <si>
    <t>MHA011</t>
  </si>
  <si>
    <t>AU83-1A</t>
  </si>
  <si>
    <t>AU83-1B</t>
  </si>
  <si>
    <t>AU83-2</t>
  </si>
  <si>
    <t>AU83-3</t>
  </si>
  <si>
    <t>AU83-4</t>
  </si>
  <si>
    <t>AU83-5</t>
  </si>
  <si>
    <t>AU83-6</t>
  </si>
  <si>
    <t>AU83-7</t>
  </si>
  <si>
    <t>AU83-9</t>
  </si>
  <si>
    <t>AU83-11</t>
  </si>
  <si>
    <t>AU83-12</t>
  </si>
  <si>
    <t>AU83-14</t>
  </si>
  <si>
    <t>AU83-15</t>
  </si>
  <si>
    <t>AU81-16</t>
  </si>
  <si>
    <t>AU81-17</t>
  </si>
  <si>
    <t>AU81-18</t>
  </si>
  <si>
    <t>AU83-10</t>
  </si>
  <si>
    <t>AU83-13</t>
  </si>
  <si>
    <t>AU83-8</t>
  </si>
  <si>
    <t>Popladpur</t>
  </si>
  <si>
    <t>Monkey hill/Khandala</t>
  </si>
  <si>
    <t>Khandla Phyric/Khandala</t>
  </si>
  <si>
    <t>Dhak Dongar/Khandala</t>
  </si>
  <si>
    <t>common signature lava/Khandala</t>
  </si>
  <si>
    <t>Rajmachi/Khandala</t>
  </si>
  <si>
    <t>Common signature lava/Thakurwadi</t>
  </si>
  <si>
    <t>Thakurwadi CT/Thakurwadi</t>
  </si>
  <si>
    <t>Bhimashankar CT/Bhimashankar</t>
  </si>
  <si>
    <t>Nb\Zr</t>
  </si>
  <si>
    <t>Western coastal region (Mumbai, Powai and Panvel flexure)</t>
  </si>
  <si>
    <t>MMF2</t>
  </si>
  <si>
    <t>MMF3</t>
  </si>
  <si>
    <t>MMF4</t>
  </si>
  <si>
    <t>MMF5</t>
  </si>
  <si>
    <t>MMF6</t>
  </si>
  <si>
    <t>MMF7</t>
  </si>
  <si>
    <t>MMF8</t>
  </si>
  <si>
    <t>MMF9</t>
  </si>
  <si>
    <t>Rb/Sr</t>
  </si>
  <si>
    <t>Sm/Nd</t>
  </si>
  <si>
    <t>(87Rb/86Sr)t</t>
  </si>
  <si>
    <t>(143Nd/144Nd)t</t>
  </si>
  <si>
    <t>260Pb/204Pb</t>
  </si>
  <si>
    <t>206Pb/204Pb</t>
  </si>
  <si>
    <t>Northen Deccan (Satpura range)</t>
  </si>
  <si>
    <t>SH28</t>
  </si>
  <si>
    <t>SH29</t>
  </si>
  <si>
    <t>SH32</t>
  </si>
  <si>
    <t>SH33</t>
  </si>
  <si>
    <t>SH35</t>
  </si>
  <si>
    <t>SH36</t>
  </si>
  <si>
    <t>SH39</t>
  </si>
  <si>
    <t>TRM2</t>
  </si>
  <si>
    <t>JW54</t>
  </si>
  <si>
    <t>JW36</t>
  </si>
  <si>
    <t>JW43</t>
  </si>
  <si>
    <t>JW41</t>
  </si>
  <si>
    <t>TRM4</t>
  </si>
  <si>
    <t>JW42</t>
  </si>
  <si>
    <t>KK17</t>
  </si>
  <si>
    <t>IG30</t>
  </si>
  <si>
    <t>TRM7</t>
  </si>
  <si>
    <t>TRM11</t>
  </si>
  <si>
    <t>TRM8</t>
  </si>
  <si>
    <t>IGO32</t>
  </si>
  <si>
    <t>GM04</t>
  </si>
  <si>
    <t>GM11</t>
  </si>
  <si>
    <t>GM18</t>
  </si>
  <si>
    <t>GM02</t>
  </si>
  <si>
    <t>GM10</t>
  </si>
  <si>
    <t>GM22</t>
  </si>
  <si>
    <t>GM28</t>
  </si>
  <si>
    <t>GN02</t>
  </si>
  <si>
    <t>GN03</t>
  </si>
  <si>
    <t>GN10</t>
  </si>
  <si>
    <t>GN16</t>
  </si>
  <si>
    <t>GN17</t>
  </si>
  <si>
    <t>GU02</t>
  </si>
  <si>
    <t>GU03</t>
  </si>
  <si>
    <t>CC03</t>
  </si>
  <si>
    <t>PG06</t>
  </si>
  <si>
    <t>MP02</t>
  </si>
  <si>
    <t>MP10</t>
  </si>
  <si>
    <t>ZB04</t>
  </si>
  <si>
    <t>ZB05</t>
  </si>
  <si>
    <t>BB1</t>
  </si>
  <si>
    <t>BB2</t>
  </si>
  <si>
    <t>BB10</t>
  </si>
  <si>
    <t>BB11</t>
  </si>
  <si>
    <t>BB13</t>
  </si>
  <si>
    <t>BB16</t>
  </si>
  <si>
    <t>BB18</t>
  </si>
  <si>
    <t>Ta01</t>
  </si>
  <si>
    <t>Ta08</t>
  </si>
  <si>
    <t>ES01</t>
  </si>
  <si>
    <t>ES02</t>
  </si>
  <si>
    <t>Ba03</t>
  </si>
  <si>
    <t>Ba09</t>
  </si>
  <si>
    <t>Ba16</t>
  </si>
  <si>
    <t>Ba17</t>
  </si>
  <si>
    <t>DD01</t>
  </si>
  <si>
    <t>surface m   KB126</t>
  </si>
  <si>
    <t>KB016</t>
  </si>
  <si>
    <t>KB045</t>
  </si>
  <si>
    <t>KB056</t>
  </si>
  <si>
    <t>KB138</t>
  </si>
  <si>
    <t>KB153</t>
  </si>
  <si>
    <t>KB170</t>
  </si>
  <si>
    <t>KB174</t>
  </si>
  <si>
    <t>KB175</t>
  </si>
  <si>
    <t>KB184</t>
  </si>
  <si>
    <t>KB185</t>
  </si>
  <si>
    <t>KB197</t>
  </si>
  <si>
    <t>KB214</t>
  </si>
  <si>
    <t>KB235</t>
  </si>
  <si>
    <t>KB089</t>
  </si>
  <si>
    <t>KB110</t>
  </si>
  <si>
    <t>KB118</t>
  </si>
  <si>
    <t>DK27</t>
  </si>
  <si>
    <t>Min10</t>
  </si>
  <si>
    <t>Min11</t>
  </si>
  <si>
    <t>Min3</t>
  </si>
  <si>
    <t>RAM17</t>
  </si>
  <si>
    <t>RAM19</t>
  </si>
  <si>
    <t>Mahbaleshwar</t>
  </si>
  <si>
    <t>SE Deccan and Rajamundry</t>
  </si>
  <si>
    <t>RAM21</t>
  </si>
  <si>
    <t>RAM23</t>
  </si>
  <si>
    <t>RAM30</t>
  </si>
  <si>
    <t>RAM32</t>
  </si>
  <si>
    <t>Ambenali/Mahabaleshwar</t>
  </si>
  <si>
    <t>RT1W</t>
  </si>
  <si>
    <t>RT1AW</t>
  </si>
  <si>
    <t>RT2W</t>
  </si>
  <si>
    <t>RT2AW</t>
  </si>
  <si>
    <t>RT3E</t>
  </si>
  <si>
    <t>RT3AE</t>
  </si>
  <si>
    <t>RT4BE</t>
  </si>
  <si>
    <t>RT5AE</t>
  </si>
  <si>
    <t>RT9CE</t>
  </si>
  <si>
    <t>0.7.0499</t>
  </si>
  <si>
    <t>Mandla lobe</t>
  </si>
  <si>
    <t>NGRI, Activation Lab, Canada, Hawaaii University</t>
  </si>
  <si>
    <t>F1S1Q</t>
  </si>
  <si>
    <t>F4S4</t>
  </si>
  <si>
    <t>F1S1</t>
  </si>
  <si>
    <t>F2S2</t>
  </si>
  <si>
    <t>F6S6</t>
  </si>
  <si>
    <t>F3S3</t>
  </si>
  <si>
    <t>Q</t>
  </si>
  <si>
    <t>F3Q</t>
  </si>
  <si>
    <t>F2/S2</t>
  </si>
  <si>
    <t>F5S5</t>
  </si>
  <si>
    <t>F7S7</t>
  </si>
  <si>
    <t>F8S8</t>
  </si>
  <si>
    <t>F10S10</t>
  </si>
  <si>
    <t>F9S9</t>
  </si>
  <si>
    <t>F11S11</t>
  </si>
  <si>
    <t>F12S12</t>
  </si>
  <si>
    <t>F13S13</t>
  </si>
  <si>
    <t>Trace elements</t>
  </si>
  <si>
    <t>Sm</t>
  </si>
  <si>
    <t>section</t>
  </si>
  <si>
    <t>JP</t>
  </si>
  <si>
    <t>D</t>
  </si>
  <si>
    <t>MN</t>
  </si>
  <si>
    <t>LSA</t>
  </si>
  <si>
    <t>MK</t>
  </si>
  <si>
    <t>DN</t>
  </si>
  <si>
    <t>P(N)</t>
  </si>
  <si>
    <t>BSJ</t>
  </si>
  <si>
    <t>SGS</t>
  </si>
  <si>
    <t>DK</t>
  </si>
  <si>
    <t>BJ</t>
  </si>
  <si>
    <t>LB</t>
  </si>
  <si>
    <t>BSR</t>
  </si>
  <si>
    <t>KP</t>
  </si>
  <si>
    <t>KA</t>
  </si>
  <si>
    <t>KWR</t>
  </si>
  <si>
    <t xml:space="preserve">F6S6  </t>
  </si>
  <si>
    <t xml:space="preserve"> F1Q</t>
  </si>
  <si>
    <t>SK</t>
  </si>
  <si>
    <t>BG</t>
  </si>
  <si>
    <t>MAT</t>
  </si>
  <si>
    <t>PLB</t>
  </si>
  <si>
    <t xml:space="preserve">  F10S10</t>
  </si>
  <si>
    <t>Isotopic and isotope-dilution data</t>
  </si>
  <si>
    <t>Sample No.</t>
  </si>
  <si>
    <t>PLBF13S13</t>
  </si>
  <si>
    <t>PLBF12/S12</t>
  </si>
  <si>
    <t>PLBF11S11</t>
  </si>
  <si>
    <t>PLBF10S10</t>
  </si>
  <si>
    <t>BGF8S8</t>
  </si>
  <si>
    <t>BSRF7S7</t>
  </si>
  <si>
    <t>KWRF6S6</t>
  </si>
  <si>
    <t>BGF2/S2</t>
  </si>
  <si>
    <t>KAF1S1</t>
  </si>
  <si>
    <t>MKF6S6</t>
  </si>
  <si>
    <t>LSAF1S1</t>
  </si>
  <si>
    <t>CHF1S1</t>
  </si>
  <si>
    <t>BSIF1S1</t>
  </si>
  <si>
    <r>
      <t>–</t>
    </r>
    <r>
      <rPr>
        <sz val="8.5"/>
        <color rgb="FF131413"/>
        <rFont val="Times New Roman"/>
        <family val="1"/>
      </rPr>
      <t>1.6</t>
    </r>
  </si>
  <si>
    <t>NA</t>
  </si>
  <si>
    <t>Polapur</t>
  </si>
  <si>
    <t>Fig. 5-8: Formation plots</t>
  </si>
  <si>
    <t>Beane, J.E.,  Turner, C.A.,  Hooper, P.R.,  Subbarao, K.V.,  and Walsh, J.N.,  1986, Stratigraphy, composition and form of the Deccan basalts, Western Ghats, India: Bulletin of Volcanolgy, v. 48, p. 61 -83.</t>
  </si>
  <si>
    <t>Mitchell, C., and Cox, K.G., 1988, A geochemical sketch map of the southern part of the Deccan Province, Geol. Soc. India, Memoir 10, pp. 27-33</t>
  </si>
  <si>
    <t>Bodas et al (1988) Stratigraphy of the Jawhar and Igatpuri Formations, Western Ghat Lava pile. Memoir Geol. Soc. India., v. 10, pp. 235-252</t>
  </si>
  <si>
    <t>Fig. 12: Variation of CaO and Al2O3 against Zr showing negative correlation</t>
  </si>
  <si>
    <t>Fig. 13: Zr Vs Sr variation diagram for Jawhar and Igatpuri Formations</t>
  </si>
  <si>
    <t>Fig. 14: Variation of Ni Vs MgO for Jawhar and Igatpuri Formations suggesting presence of olivine in fractionation</t>
  </si>
  <si>
    <t>Fig. 15: Cr Vs Ni variation diagram for the Jawhar and Igatpuri Sequence</t>
  </si>
  <si>
    <t>Allmukhamdov, A.I. and Zolotukhin, V.V. (1988) Geochemistry of Low Potassic basalts from Siberian and Deccan Traps. Geol. Soc. India, Memoir 10, pp. 341-351</t>
  </si>
  <si>
    <t>Subbarao et al, 1988. Use of correlation coefficient patterns in Chemical stratigraphy and Petrology - A case study of the Deccan Volcanic in parts of the Narmada region. Geol.Soc. India Memoir 10, pp. 199 - 212</t>
  </si>
  <si>
    <t>Fig. 1 Initial Sr Isotop Ratios Vs Mg No. for Deccan, Parana and Praslin Island rock</t>
  </si>
  <si>
    <t>Khadri, S.F.R., Subbarao K.V., and Walsh, J.N., (1999) Stratigraphy, Form and structure of the east Pune basalt, Western Deccan Basalt Province, India. Geol. Soc. India Memoir, 42, pp. 179-202</t>
  </si>
  <si>
    <t>Fig. 2: Height vs major and trace element variation diagram showing various formations</t>
  </si>
  <si>
    <t>Fig. 5: Variation diagram to disntinguish the Daundaj CT, Vagdhra Picrite and Ambenali CT of Ambenali Formation</t>
  </si>
  <si>
    <t>Fig. 6: Chemical variation diagram showing various formations exposed in the study area</t>
  </si>
  <si>
    <t>Khadri, S.F.R., Walsh, J.N., and  Subbarao K.V., (1999) Chemical and magneto-stratigraphy of Malwa Traps around Mograba Region. Geol. Soc. India Memoir, 42, pp. 203-218</t>
  </si>
  <si>
    <t>Fig. 2: Height vs chemical variation diagram demarcating various formation boundaries exposed in the study area</t>
  </si>
  <si>
    <t xml:space="preserve">Fig. 4: chemical variation diagrams showing various formations exposed in the study area. </t>
  </si>
  <si>
    <t>Fig. 5: chemical variation diagram MgO/TiO2 vs TiO2/P2O5</t>
  </si>
  <si>
    <t>Bilgrami, S.Z., (1999). A Reconnaissance geological map of the eastern part of the Deccan Trap (Bidar-Nagpur). Geol. Soc. India Memoir v. 43(1), pp. 219-232</t>
  </si>
  <si>
    <t>Fig. 4: variations of trace elements with elevation of samples</t>
  </si>
  <si>
    <t>Bakshi et al, (2001) Rajahmundry Traps, Andhra Pradesh: Evaluation of their petrogenesis relative to the Deccan Traps. Proc. Of the Indian Academy of Science (Earth and Planetary Science), v. 110, pp. 397-407</t>
  </si>
  <si>
    <t>Geochemical data is taken from Jay et al (2008)</t>
  </si>
  <si>
    <t>Rajahmundry Traps and published  western Deccan data for comparision</t>
  </si>
  <si>
    <t>Knight, K.B., Renne, P.R., Halkett, A., and White, N.,  (2003) 40Ar/39Ar dating of the Rajahmundry Traps, Eastern India and their relationship to the Deccan Traps. Earth and Planetray Science Letters, v. 208, pp. 85-99</t>
  </si>
  <si>
    <t>Fig. 4 averaged trace element data for six Rajahmundry Traps shown normalised to primitive mantle</t>
  </si>
  <si>
    <t>Sheth, H.C., Mahoney, J.J., and Chandrasekharam, D.  (2004) Geochemical stratigraphy of Deccan flood basalts of the Bijasan Ghat section, Satpura Range, India, Jour. Asian Earth Science, v. 23, pp. 127-139</t>
  </si>
  <si>
    <t>Fig. 4: Primitive mantle normalised multielement pattern for Bijasan Ghat</t>
  </si>
  <si>
    <t>Fig. 5: Variation diagrams for Bijasan Ghat samples and the Satpura-Tapi GPBs</t>
  </si>
  <si>
    <t>Fig. 6: comparison of primitive-mantle-normalised multielemental pattern of Bijasan Ghat with those of selected southwestern Deccan lavas and members.</t>
  </si>
  <si>
    <t>Fig.7: Values for first two canonical discriminant functions for Bijasan Ghat rocks</t>
  </si>
  <si>
    <t xml:space="preserve">Brown, R.J., Blake, S., Bondre, N.R., Phadnis, V.M., and Self, S., (2011),  A´ā lava flows in the Deccan Volcanic Province, India, Bull. Volcanol., v. 73, pp. 737-752
and their significance for the nature of continental flood
basalt eruptions. Bull. Volcanol., v. </t>
  </si>
  <si>
    <t>Duraiswami, R.A., Bondre, N.R., Mandgave, S., (2008) Morphology of rubbly pahoehoe (simple) flows from the Deccan Volcanic Province. Jour.Volcano.Geothem.Res., v. 177, pp. 822-836
Implications for style of emplacement. Jour. Volcanol. Gethem. Res., v. 177, pp. 822-836.</t>
  </si>
  <si>
    <t>Jay, A. and Widdowson, M., (2008) Stratigraphy, structure and volcanology of the SE Deccan continental flood basalt province:implications for eruptive extent and volumes. Jour. Geol. Soc. London, v. 165, pp. 177-188.</t>
  </si>
  <si>
    <t>Fig 4.: Geochemical comparison for samples from SE corner of DVP, Killari boreholes and the Rajahmundry Traps</t>
  </si>
  <si>
    <t>Duraiswami, R.A.,   2014, Pahoehoe–a0a transitions in the lava flow fields of the western Deccan, Pahoehoe–a0a transitions in the lava flow fields of the western Deccan
Traps, India-implications for emplacement dynamics, flood basalt
architecture and volcanic stratigraphy.
Traps, India-implications for emplacement dynamics, flood basalt
architecture and volcanic stratigraphy</t>
  </si>
  <si>
    <t>Ganguly, S., Ray, J., Koeberl, C., Saha, A., Thoni, M., and Balaram, V., (2014) Geochemistry and petrogenesis of lava flows around Linga, Chhindwara area in the Eastern Deccan Volcanic Province (EDVP), India. Jour. Asian Earth Sciences, v. 91, pp. 174-193</t>
  </si>
  <si>
    <t>Fig. 6: Primitive mantle-normalised incompatible trace element patterns for Flow 1 of Linga</t>
  </si>
  <si>
    <t>Fig. 9 comparision of promitive mantle-normalised multi-elelemt patterns of flows !,2,3 of Linga with those of selected southwestern Deccan lavas and Toranmal lavas along with elemental plots showing Formation fields</t>
  </si>
  <si>
    <t>Sheth, H.C., Zellmer, G., Demonterova, E.I., Ivanov, A.V., Rohit Kumar, Patel, R.K., (2014)The Deccan tholeiite lavas and dykes of Ghatkopar–Powai area, Mumbai,
Panvel flexure zone: Geochemistry, stratigraphic status, and tectonic
significance, Jour. Asian earth Sciences, v.84, pp. 69-82</t>
  </si>
  <si>
    <t>IITB, National Taiwan University.</t>
  </si>
  <si>
    <t>Fig.4: Sr-Nd isotopic plots for Ghatkopar-Powai flows and dykes. Data shown for the western Ghat stratigraphic formations and the coastal swarm dykes</t>
  </si>
  <si>
    <t>Fig. 5: comparison of primitive mantle normalised multielement pattern for the Ghatkopar-Powai flows with those of seclected western Ghat lavas</t>
  </si>
  <si>
    <t>Fig. 6: comparison of primitive mantle-normalised multielement pattern of the Ghatkopar-Powai dykes with those of selected western Ghat lavas, members or formation averages.</t>
  </si>
  <si>
    <t>Fig. 7: elemental plots on formation fields</t>
  </si>
  <si>
    <t>Fig. 8: Plot of Th/Yb for the young formations of the western Ghats and the Bushe Formation</t>
  </si>
  <si>
    <t xml:space="preserve">Shrivastav, J.P., Mahoney, J.J., Kashyap, M.R. (2014) Trace elemental and Nd-Sr-Pb isotopic compositional variation in 37 lava flows of the Mandla lobe and their chemical relation to the western Deccan stratigraphic succession, India. Miner Petrol., v. 108, pp. 801-817 </t>
  </si>
  <si>
    <t>Fig.3: Mandla lobe trace element data plotted together with the fields of Sheth et al (2004)</t>
  </si>
  <si>
    <t>Fig.4: values of the first two canonical discriminant functions for the lava flows of the Mandla lobe shown with the fields for relevant western formations and formation centroids</t>
  </si>
  <si>
    <t>Fig. 5: Isotopic plots for the Mandla lobe with fields for western Deccan foramtions.</t>
  </si>
  <si>
    <t xml:space="preserve">Fig. 6: Lava flow stratigraphy in the different lithological sections along various traverses </t>
  </si>
  <si>
    <t>BSI</t>
  </si>
  <si>
    <t>Rajahmundry Traps</t>
  </si>
  <si>
    <t>Co</t>
  </si>
  <si>
    <t>cu</t>
  </si>
  <si>
    <t>Deshmukh, S.S., Sano, T., and Nair, K.K.K., (1996) Geology and chemical stratigraphy of the Deccan basalts of Chikaldara and Behramghat sections from the Eastern part of the Deccan Trap Province, India. Gondwana Geol. Mag., Spl. Vol. 2, pp. 1-22</t>
  </si>
  <si>
    <t>Eastern DVP</t>
  </si>
  <si>
    <t>Earth Research Institute, Tokyo and GSI, Nagpur</t>
  </si>
  <si>
    <t>CH-01</t>
  </si>
  <si>
    <t>CH-02</t>
  </si>
  <si>
    <t>CH-03</t>
  </si>
  <si>
    <t>CH-04</t>
  </si>
  <si>
    <t>CH-05</t>
  </si>
  <si>
    <t>CH-06</t>
  </si>
  <si>
    <t>CH GR II</t>
  </si>
  <si>
    <t>CH GR I</t>
  </si>
  <si>
    <t>CH-06A</t>
  </si>
  <si>
    <t>CH-07</t>
  </si>
  <si>
    <t>CH-08</t>
  </si>
  <si>
    <t>CH-09</t>
  </si>
  <si>
    <t>CH-10</t>
  </si>
  <si>
    <t>CH-11</t>
  </si>
  <si>
    <t>CH-12</t>
  </si>
  <si>
    <t>CH-13</t>
  </si>
  <si>
    <t>CH-13A</t>
  </si>
  <si>
    <t>CH GR III</t>
  </si>
  <si>
    <t>CH-14</t>
  </si>
  <si>
    <t>CH-15</t>
  </si>
  <si>
    <t>CH-16</t>
  </si>
  <si>
    <t>CH-17</t>
  </si>
  <si>
    <t>CH-18</t>
  </si>
  <si>
    <t>CT1</t>
  </si>
  <si>
    <t>CT2</t>
  </si>
  <si>
    <t>MF</t>
  </si>
  <si>
    <t>CH-19</t>
  </si>
  <si>
    <t>CH-20</t>
  </si>
  <si>
    <t>CH-20A</t>
  </si>
  <si>
    <t>CH-21</t>
  </si>
  <si>
    <t>CH-22</t>
  </si>
  <si>
    <t>CH-23</t>
  </si>
  <si>
    <t>CH-24</t>
  </si>
  <si>
    <t>CH-25</t>
  </si>
  <si>
    <t>CH-25A</t>
  </si>
  <si>
    <t>CH-27</t>
  </si>
  <si>
    <t>CH-28</t>
  </si>
  <si>
    <t>CH-30</t>
  </si>
  <si>
    <t>CH-30A</t>
  </si>
  <si>
    <t>CH-31</t>
  </si>
  <si>
    <t>CH-32</t>
  </si>
  <si>
    <t>CH-32A</t>
  </si>
  <si>
    <t>CH-33</t>
  </si>
  <si>
    <t>CH-34</t>
  </si>
  <si>
    <t>CH-36</t>
  </si>
  <si>
    <t>CH</t>
  </si>
  <si>
    <t>CH III CT I</t>
  </si>
  <si>
    <t>CH GR IV</t>
  </si>
  <si>
    <t>CH IV CT 1</t>
  </si>
  <si>
    <t>CH GR V</t>
  </si>
  <si>
    <t>CH V CT 1</t>
  </si>
  <si>
    <t>CH V CT 2</t>
  </si>
  <si>
    <t>CH V CT 3</t>
  </si>
  <si>
    <t>CH V CT 4</t>
  </si>
  <si>
    <t>Fig. 3a: Chemical stratigraphy of Chikhaldara section</t>
  </si>
  <si>
    <t>Fig. 3b: chemical stratigraphy of Behramghat section</t>
  </si>
  <si>
    <t>Fig. 4: Primitive mantle variation in selected compatible and incompatible trace elements for each chemical group in Chikaldara lava pile</t>
  </si>
  <si>
    <t>Fig. 5:TiO2 Vs P2O5 and TiO2 vs MgO variation diagrams showing close chemical affiniy between flows of each stratigraphic groups</t>
  </si>
  <si>
    <t>Fig. 6: Ba/Y vs Zr/Y variation diagram for Chikaldara basalts</t>
  </si>
  <si>
    <t>Fig. 7a: Ni vs Cr variation diagram showing disposition of different chemical groups</t>
  </si>
  <si>
    <t>Fig. 7b: Relationship of Chikaldara basalt with different formations of Wai subgroup in Nb/Y vs Rb/Y diagram</t>
  </si>
  <si>
    <t>Fig 8: SiO2 vs Na2O+K2O relationship for Chikaldara and Behramghat basalts</t>
  </si>
  <si>
    <t>Fig. 9b: Variation of trace elements against Mg number for Chikaldara basalts</t>
  </si>
  <si>
    <t>Fig. 10b: Variation in trace elements against Zr in Chikaldara basalt flows</t>
  </si>
  <si>
    <t>Fig. 11: Chondrite normalised REE variation for Chikaldara flows</t>
  </si>
  <si>
    <t>Nair, K.K.K., Chatterjee, A.K., and Sano, T., (1996) Stratigraphy and geochemistry of the Deccan basalts along Toranmal section, Western Satpura Region</t>
  </si>
  <si>
    <t>Western Satpura</t>
  </si>
  <si>
    <t>ST1</t>
  </si>
  <si>
    <t>ST2</t>
  </si>
  <si>
    <t>ST6</t>
  </si>
  <si>
    <t>ST7</t>
  </si>
  <si>
    <t>ST9</t>
  </si>
  <si>
    <t>ST12</t>
  </si>
  <si>
    <t>ST14</t>
  </si>
  <si>
    <t>ST16</t>
  </si>
  <si>
    <t>ST17</t>
  </si>
  <si>
    <t>ST19</t>
  </si>
  <si>
    <t>ST20</t>
  </si>
  <si>
    <t>ST21</t>
  </si>
  <si>
    <t>ST22</t>
  </si>
  <si>
    <t>ST23</t>
  </si>
  <si>
    <t>ST24</t>
  </si>
  <si>
    <t>ST25</t>
  </si>
  <si>
    <t>ST26</t>
  </si>
  <si>
    <t>ST27</t>
  </si>
  <si>
    <t>ST30</t>
  </si>
  <si>
    <t>ST31</t>
  </si>
  <si>
    <t>ST32</t>
  </si>
  <si>
    <t>ST33</t>
  </si>
  <si>
    <t>ST34</t>
  </si>
  <si>
    <t>ST35</t>
  </si>
  <si>
    <t>ST38</t>
  </si>
  <si>
    <t>ST39</t>
  </si>
  <si>
    <t>ST40</t>
  </si>
  <si>
    <t>ST41</t>
  </si>
  <si>
    <t>ST42</t>
  </si>
  <si>
    <t>ST43</t>
  </si>
  <si>
    <t>ST44</t>
  </si>
  <si>
    <t>ST46</t>
  </si>
  <si>
    <t>ST47</t>
  </si>
  <si>
    <t>ST48</t>
  </si>
  <si>
    <t>ST49</t>
  </si>
  <si>
    <t>ST50</t>
  </si>
  <si>
    <t>ST51</t>
  </si>
  <si>
    <t>ST52</t>
  </si>
  <si>
    <t>Group Name assigned by authors</t>
  </si>
  <si>
    <t>Gr I</t>
  </si>
  <si>
    <t>Gr II</t>
  </si>
  <si>
    <t>Gr III</t>
  </si>
  <si>
    <t>Gr IV</t>
  </si>
  <si>
    <t>Gr V</t>
  </si>
  <si>
    <t>Gr VI</t>
  </si>
  <si>
    <t>Gr VII</t>
  </si>
  <si>
    <t>Gr VIII</t>
  </si>
  <si>
    <t>Gr IX</t>
  </si>
  <si>
    <t>Fig. 2a,b: Vertical chemical variation in the lava flows</t>
  </si>
  <si>
    <t>Fig. 3a: Total alkali - silica diagram. Fig. 3b: Relation between FeO*/MgO and SiO2, Fig. 3c: Relation between FeO*/MgO and FeO*</t>
  </si>
  <si>
    <t>Fig. 4a,b: Variation of major oxides and trace elements against Mg number</t>
  </si>
  <si>
    <t>Fig. 5a,b: Variation of major oxides and trace elements against Zr</t>
  </si>
  <si>
    <t>Fig. 6a,b,c: Variation of Cr, Ni and FeO*/MgO against Zr</t>
  </si>
  <si>
    <t>Fig. 7a,b: Relation of Zr with Y/Nb anf Y/Zr</t>
  </si>
  <si>
    <t>Fig. 8: Variation of Cr against Y</t>
  </si>
  <si>
    <t>Fig. 9: Relation between Mg number and Ba/Ti</t>
  </si>
  <si>
    <t>Fig. 10a,b,c: Variation of Ba, K2O and Rb with Sr</t>
  </si>
  <si>
    <t>Fig. 11: trace element abundance pattern in the differernt chemical groups</t>
  </si>
  <si>
    <t>Yedekar, D.B., Aramaki, S., Fujji, T., and Sano, T. (1996) Geochemical signature and stratigraphy of the Chhindwara-Jabalpur-Seoni-Mandla sector of the eastern Deccan Volcanic Province and problems of its correlation. Gondwana Geol. Mag. Spl. Vol. 2, pp. 49-68</t>
  </si>
  <si>
    <t>NJ-5</t>
  </si>
  <si>
    <t>NJ-5.51</t>
  </si>
  <si>
    <t>NJ-4.52</t>
  </si>
  <si>
    <t>NJ-19</t>
  </si>
  <si>
    <t>NJ-2</t>
  </si>
  <si>
    <t>NJ-18</t>
  </si>
  <si>
    <t>NJ-6</t>
  </si>
  <si>
    <t>NJ-7</t>
  </si>
  <si>
    <t>NJ-21</t>
  </si>
  <si>
    <t>NJ-17</t>
  </si>
  <si>
    <t>NJ-15</t>
  </si>
  <si>
    <t>NJ-14</t>
  </si>
  <si>
    <t>NJ-10</t>
  </si>
  <si>
    <t>NJ-13</t>
  </si>
  <si>
    <t>NJ-12</t>
  </si>
  <si>
    <t>NJ-11</t>
  </si>
  <si>
    <t>NJ-9</t>
  </si>
  <si>
    <t>NJ-16</t>
  </si>
  <si>
    <t>NJ-8</t>
  </si>
  <si>
    <t>JB-1</t>
  </si>
  <si>
    <t>JB-2.51</t>
  </si>
  <si>
    <t>JB-10</t>
  </si>
  <si>
    <t>JB-4</t>
  </si>
  <si>
    <t>JB-5</t>
  </si>
  <si>
    <t>JB-6</t>
  </si>
  <si>
    <t>JB-9</t>
  </si>
  <si>
    <t>JB-7</t>
  </si>
  <si>
    <t>JB-2.52</t>
  </si>
  <si>
    <t>JB-8</t>
  </si>
  <si>
    <t>NC-1</t>
  </si>
  <si>
    <t>NC-5</t>
  </si>
  <si>
    <t>NC-4</t>
  </si>
  <si>
    <t>NC-3</t>
  </si>
  <si>
    <t>NC-2-52</t>
  </si>
  <si>
    <t>NC-2-51</t>
  </si>
  <si>
    <t>NC-6-51</t>
  </si>
  <si>
    <t>NC-6-52</t>
  </si>
  <si>
    <t>Fig.3: Variation in incompatible element ratios in the lava sequence of Jabalpur region</t>
  </si>
  <si>
    <t>Fig.4: Variation in incompatible element ratios in the lava sequence of Jabalpur - Piparia region</t>
  </si>
  <si>
    <t>Fig.5: Variation in incompatible element ratios in the lava sequence of Chhindwara section</t>
  </si>
  <si>
    <t>Fig. -6: MORB normalised trace element pattern for basalts of the Jabalpur-Seoni section</t>
  </si>
  <si>
    <t>Fig. -7: MORB normalised trace element pattern for basalts of the Jabalpur-Piparia section</t>
  </si>
  <si>
    <t>Fig. -8: MORB normalised trace element pattern for basalts of the Chhindwara section</t>
  </si>
  <si>
    <t>Fig. 10: Zr/Y vs Nb/Y diagrams for the basalts of CJSM sector</t>
  </si>
  <si>
    <t>Fig. 11: Zr/Y vs Ba/Y diagrams for the basalts of CJSM sector</t>
  </si>
  <si>
    <t>Fig. 12: Sc/Ni vs Ba/Y diagram for the basalts of the CJSM sector</t>
  </si>
  <si>
    <t>Fig. 13: Ba/Y vs Ba/Sr diagrams for the basalts of CJSM sector</t>
  </si>
  <si>
    <t>Fig. 14: K/Rb vs Ba/Sr diagram for the basalts of CJSM sector</t>
  </si>
  <si>
    <t>Sengupta, S.K., and Deshmukh, S.S., (1996) Petrology and Geochemistry of the Deccan Basalt flows intersected in Salbardi Drill Hole, Eastern Deccan Trap Province, India. Gondwana Geol. Mag., Spl. V., 2, pp. 69-80</t>
  </si>
  <si>
    <t>Eastern Deccan</t>
  </si>
  <si>
    <t>SAL 1/1</t>
  </si>
  <si>
    <t>SAL1/2</t>
  </si>
  <si>
    <t>SAL1/3</t>
  </si>
  <si>
    <t>SAL1/4</t>
  </si>
  <si>
    <t>SAL1/5</t>
  </si>
  <si>
    <t>SAL1/6</t>
  </si>
  <si>
    <t>SAL1/7</t>
  </si>
  <si>
    <t>SAL1/8</t>
  </si>
  <si>
    <t>SAL1/9</t>
  </si>
  <si>
    <t>SAL1/10</t>
  </si>
  <si>
    <t>SAL1/11</t>
  </si>
  <si>
    <t>SAL1/14</t>
  </si>
  <si>
    <t>SAL1/15</t>
  </si>
  <si>
    <t>SAL1/16</t>
  </si>
  <si>
    <t>SAL17</t>
  </si>
  <si>
    <t>SAL1/17A</t>
  </si>
  <si>
    <t>SAL1/20</t>
  </si>
  <si>
    <t>SAL1/21</t>
  </si>
  <si>
    <t>SAL1/22</t>
  </si>
  <si>
    <t>SAL1/23</t>
  </si>
  <si>
    <t>SAL1/24</t>
  </si>
  <si>
    <t>SAL1/25</t>
  </si>
  <si>
    <t>SAL1/26</t>
  </si>
  <si>
    <t>SSG III</t>
  </si>
  <si>
    <t>SSG V</t>
  </si>
  <si>
    <t>SST Si</t>
  </si>
  <si>
    <t>SSG SS</t>
  </si>
  <si>
    <t>Fig.6: Chondrite normalised REE pattern</t>
  </si>
  <si>
    <t>Fig. 3: SiO2 - Na2O+K2O relationship</t>
  </si>
  <si>
    <t>Fig. 7: Vertical chemical variation of lava flows</t>
  </si>
  <si>
    <t>Godbole, S.M., and Chatterjee, A.K., (1999) Geochemistry of Lava pile Nazardeo, Gondwana Geol. Mag., Spl. V. 2, pp. 81-88.</t>
  </si>
  <si>
    <t>Fig. 4: Chemical Variation against Mg No</t>
  </si>
  <si>
    <t>Fig. 5: Chondrite normalised RE pattern for basalt flows</t>
  </si>
  <si>
    <t>Fig.6: CaO-Al2O3 relationship</t>
  </si>
  <si>
    <t>Fig. 7: Vertical variation in chemistry of lava flows of Borehole TP1</t>
  </si>
  <si>
    <t>Shekhawat, L.S., and Sharma, V.P., (1996) Deccan basalts of Wankaner-Rajkot area, Gujrat. Gondwana Geol. Mag. Spl. V. 2, pp. 89-100</t>
  </si>
  <si>
    <t>Kutch - Saurashtra Region</t>
  </si>
  <si>
    <t>I</t>
  </si>
  <si>
    <t>II</t>
  </si>
  <si>
    <t>III</t>
  </si>
  <si>
    <t>VI</t>
  </si>
  <si>
    <t>VII</t>
  </si>
  <si>
    <t>VIII</t>
  </si>
  <si>
    <t>IX</t>
  </si>
  <si>
    <t>X</t>
  </si>
  <si>
    <t>XI</t>
  </si>
  <si>
    <t>XIII</t>
  </si>
  <si>
    <t>Central Chemical Lab, Nagpur (GSI)</t>
  </si>
  <si>
    <t>Fig.3: Chemical variation in the flows from Wanjaner-Rajkot area, Gujarat</t>
  </si>
  <si>
    <t>Fig. 5: FeO/MgO vs flow sequence diagram</t>
  </si>
  <si>
    <t>Fig. 6: TiO2 vs P2O5 diagram</t>
  </si>
  <si>
    <t>Fig. 7: TiO2 vs K2O diagram</t>
  </si>
  <si>
    <t>Solanki, J.N., Bhattacharya, D.D., Jain, A.K., Mukherjee, A., (1996) Stratigraphy and tectonics of the Deccan Traps of Mandla. Gondwana Geol. Mag., Spl.v. 2, pp. 101-114</t>
  </si>
  <si>
    <t>Mandla</t>
  </si>
  <si>
    <t>Jhandatola</t>
  </si>
  <si>
    <t>Chabi</t>
  </si>
  <si>
    <t>Shahpur</t>
  </si>
  <si>
    <t>Bikrampur</t>
  </si>
  <si>
    <t>Salaiya</t>
  </si>
  <si>
    <t>Pipardahi</t>
  </si>
  <si>
    <t>Mehadwani</t>
  </si>
  <si>
    <t>Rai</t>
  </si>
  <si>
    <t>Patertola</t>
  </si>
  <si>
    <t>Chati</t>
  </si>
  <si>
    <t>JNS/36</t>
  </si>
  <si>
    <t>JNS/408B</t>
  </si>
  <si>
    <t>JNS/407C</t>
  </si>
  <si>
    <t>JNS/407D</t>
  </si>
  <si>
    <t>JNS/45C</t>
  </si>
  <si>
    <t>JNS/148B</t>
  </si>
  <si>
    <t>JNS/148C</t>
  </si>
  <si>
    <t>Fig. 5: Stratigraphic variation of different chemical parameters.</t>
  </si>
  <si>
    <t>Godbole, S.M., Deshmukh, S.S., and Chatterjee, A.K., (1996) Geology and chemical stratigraphy of the basalt flows of Akot-Harisal section from Satpura Ranges in the eastern part of the Deccan Volcanic Province, Gondwana Geol. Mag., spl.v., 2, pp. 115-124</t>
  </si>
  <si>
    <t>Eastern DVP (Satpura range)</t>
  </si>
  <si>
    <t>AHI. CT.1</t>
  </si>
  <si>
    <t>GR.AH.I</t>
  </si>
  <si>
    <t>AH.I. CT.2</t>
  </si>
  <si>
    <t>AH.I.CT.3</t>
  </si>
  <si>
    <t>AH.I. CT.4</t>
  </si>
  <si>
    <t>AH.II. CT.1</t>
  </si>
  <si>
    <t>GR.AH.II</t>
  </si>
  <si>
    <t>AH. II.CT.2</t>
  </si>
  <si>
    <t>AH II.CT.3</t>
  </si>
  <si>
    <t>AH.II.CT.4</t>
  </si>
  <si>
    <t>AH. II.CT5</t>
  </si>
  <si>
    <t>GR.AH.III</t>
  </si>
  <si>
    <t>AH. III.CT1</t>
  </si>
  <si>
    <t>AH.IV.CT.1</t>
  </si>
  <si>
    <t>GR.AH.IV</t>
  </si>
  <si>
    <t>AH.IV.CT.2</t>
  </si>
  <si>
    <t>P.SF</t>
  </si>
  <si>
    <t>P.2.P</t>
  </si>
  <si>
    <t>P.3.SF</t>
  </si>
  <si>
    <t>P.4.SF</t>
  </si>
  <si>
    <t>P.5.Aa</t>
  </si>
  <si>
    <t>P.6. SF</t>
  </si>
  <si>
    <t>P.7.CP</t>
  </si>
  <si>
    <t>P.8. Aa</t>
  </si>
  <si>
    <t>P.9.CP</t>
  </si>
  <si>
    <t>P,10.SF</t>
  </si>
  <si>
    <t>P.11.Aa</t>
  </si>
  <si>
    <t>P.12.Aa</t>
  </si>
  <si>
    <t>P.13.Aa</t>
  </si>
  <si>
    <t>P.16.SF</t>
  </si>
  <si>
    <t>P.17 Aa</t>
  </si>
  <si>
    <t>P.18 Aa</t>
  </si>
  <si>
    <t>P.19 Aa</t>
  </si>
  <si>
    <t>Zr\Y</t>
  </si>
  <si>
    <t>Zr/Nb</t>
  </si>
  <si>
    <t>Fig. 2: Chemical stratigraphy of flows of Akot-Harisal Section</t>
  </si>
  <si>
    <t>Deshmukh, S.S., Sano, T., Fujji, T., Nair, K.K.K., Yedekar, D.B. (1996) Chemical stratigraphy and geochemistry of the basalt flows from the cenral and eastern parts of the Deccan Volcanic Province of India. Gondwana Geol. Mag., Spl.v. 2, pp. 145-170</t>
  </si>
  <si>
    <t>central and eastern DVP</t>
  </si>
  <si>
    <t>ST II</t>
  </si>
  <si>
    <t>ST III</t>
  </si>
  <si>
    <t>STIV</t>
  </si>
  <si>
    <t>ST V</t>
  </si>
  <si>
    <t>ST VI</t>
  </si>
  <si>
    <t>ST VII</t>
  </si>
  <si>
    <t>ST VIII</t>
  </si>
  <si>
    <t>ST IX</t>
  </si>
  <si>
    <t>AJ I</t>
  </si>
  <si>
    <t>BU I</t>
  </si>
  <si>
    <t>ST-1</t>
  </si>
  <si>
    <t>ST-12</t>
  </si>
  <si>
    <t>ST-16</t>
  </si>
  <si>
    <t>ST-31</t>
  </si>
  <si>
    <t>ST-34</t>
  </si>
  <si>
    <t>ST-39</t>
  </si>
  <si>
    <t>ST-47</t>
  </si>
  <si>
    <t>ST-51</t>
  </si>
  <si>
    <t>AJ-01-05-51</t>
  </si>
  <si>
    <t>BU -04-51</t>
  </si>
  <si>
    <t>LC</t>
  </si>
  <si>
    <t>P I</t>
  </si>
  <si>
    <t>P II</t>
  </si>
  <si>
    <t>P III</t>
  </si>
  <si>
    <t>P IV</t>
  </si>
  <si>
    <t>P V</t>
  </si>
  <si>
    <t>KVI</t>
  </si>
  <si>
    <t>MGI</t>
  </si>
  <si>
    <t>MGII</t>
  </si>
  <si>
    <t>P5 - Aa-98-1</t>
  </si>
  <si>
    <t>P6-SF-89-2</t>
  </si>
  <si>
    <t>P15-Aa-89-1</t>
  </si>
  <si>
    <t>P19-Aa-89-1</t>
  </si>
  <si>
    <t>CK-01</t>
  </si>
  <si>
    <t>AN-01</t>
  </si>
  <si>
    <t>TL-01</t>
  </si>
  <si>
    <t>P22-Aa-89-2</t>
  </si>
  <si>
    <t>KV-01-51</t>
  </si>
  <si>
    <t>MG-02-51</t>
  </si>
  <si>
    <t>MG-06-51</t>
  </si>
  <si>
    <t>NYI</t>
  </si>
  <si>
    <t>NCI</t>
  </si>
  <si>
    <t>NCII</t>
  </si>
  <si>
    <t>NCIII</t>
  </si>
  <si>
    <t>NJI</t>
  </si>
  <si>
    <t>NJII</t>
  </si>
  <si>
    <t>NJIII</t>
  </si>
  <si>
    <t>JBI</t>
  </si>
  <si>
    <t>JBII</t>
  </si>
  <si>
    <t>JBIII</t>
  </si>
  <si>
    <t>02_51</t>
  </si>
  <si>
    <t>NP-01-51</t>
  </si>
  <si>
    <t>NC-01-51</t>
  </si>
  <si>
    <t>NC-06-52</t>
  </si>
  <si>
    <t>NC-02-51</t>
  </si>
  <si>
    <t>NJ-05-51</t>
  </si>
  <si>
    <t>NJ-04-51</t>
  </si>
  <si>
    <t>NJ-14-51</t>
  </si>
  <si>
    <t>JB-01-51</t>
  </si>
  <si>
    <t>JB-04-51</t>
  </si>
  <si>
    <t>JB-06-51</t>
  </si>
  <si>
    <t>Fig. 4: Mg No vs Ni variation</t>
  </si>
  <si>
    <t>Fig. 5: Mg no vs Y variation</t>
  </si>
  <si>
    <t>Fig.:8 Sr vs Mg No variation</t>
  </si>
  <si>
    <t>Fig. 9: Ba vs Mg No variations</t>
  </si>
  <si>
    <t>Fig. 6: Zr vs Ni variation</t>
  </si>
  <si>
    <t>Fig. 7: Zr vs Y variation</t>
  </si>
  <si>
    <t>DY</t>
  </si>
  <si>
    <t xml:space="preserve">C.W., Devey and W.E., Stephens (1999), Tholeiitic dykes in the Seychelles and the original spatial extent of the Deccan. Jour., Geol.Soc. London., v. 148, pp. 979-983 </t>
  </si>
  <si>
    <r>
      <rPr>
        <b/>
        <sz val="9"/>
        <rFont val="Arial"/>
        <family val="2"/>
      </rPr>
      <t>Isotopic data:</t>
    </r>
    <r>
      <rPr>
        <b/>
        <i/>
        <sz val="9"/>
        <rFont val="Arial"/>
        <family val="2"/>
      </rPr>
      <t xml:space="preserve"> </t>
    </r>
  </si>
  <si>
    <r>
      <rPr>
        <b/>
        <sz val="9"/>
        <rFont val="Calibri"/>
        <family val="2"/>
      </rPr>
      <t>Ƹ</t>
    </r>
    <r>
      <rPr>
        <b/>
        <i/>
        <sz val="9"/>
        <rFont val="Arial"/>
        <family val="2"/>
      </rPr>
      <t>Ndt</t>
    </r>
  </si>
  <si>
    <r>
      <t>143</t>
    </r>
    <r>
      <rPr>
        <vertAlign val="subscript"/>
        <sz val="9"/>
        <color rgb="FF131413"/>
        <rFont val="Times New Roman"/>
        <family val="1"/>
      </rPr>
      <t>Nd/</t>
    </r>
    <r>
      <rPr>
        <sz val="9"/>
        <color rgb="FF131413"/>
        <rFont val="Times New Roman"/>
        <family val="1"/>
      </rPr>
      <t>144</t>
    </r>
    <r>
      <rPr>
        <vertAlign val="subscript"/>
        <sz val="9"/>
        <color rgb="FF131413"/>
        <rFont val="Times New Roman"/>
        <family val="1"/>
      </rPr>
      <t>Nd</t>
    </r>
  </si>
  <si>
    <r>
      <t>87</t>
    </r>
    <r>
      <rPr>
        <sz val="9"/>
        <color rgb="FF131413"/>
        <rFont val="Times New Roman"/>
        <family val="1"/>
      </rPr>
      <t>Sr/</t>
    </r>
    <r>
      <rPr>
        <vertAlign val="superscript"/>
        <sz val="9"/>
        <color rgb="FF131413"/>
        <rFont val="Times New Roman"/>
        <family val="1"/>
      </rPr>
      <t>86</t>
    </r>
    <r>
      <rPr>
        <sz val="9"/>
        <color rgb="FF131413"/>
        <rFont val="Times New Roman"/>
        <family val="1"/>
      </rPr>
      <t>Sr</t>
    </r>
  </si>
  <si>
    <r>
      <t>206</t>
    </r>
    <r>
      <rPr>
        <vertAlign val="subscript"/>
        <sz val="9"/>
        <color rgb="FF131413"/>
        <rFont val="Times New Roman"/>
        <family val="1"/>
      </rPr>
      <t>Pb/</t>
    </r>
    <r>
      <rPr>
        <sz val="9"/>
        <color rgb="FF131413"/>
        <rFont val="Times New Roman"/>
        <family val="1"/>
      </rPr>
      <t>204</t>
    </r>
    <r>
      <rPr>
        <vertAlign val="subscript"/>
        <sz val="9"/>
        <color rgb="FF131413"/>
        <rFont val="Times New Roman"/>
        <family val="1"/>
      </rPr>
      <t>Pb</t>
    </r>
  </si>
  <si>
    <r>
      <t>207</t>
    </r>
    <r>
      <rPr>
        <vertAlign val="subscript"/>
        <sz val="9"/>
        <color rgb="FF131413"/>
        <rFont val="Times New Roman"/>
        <family val="1"/>
      </rPr>
      <t>Pb/</t>
    </r>
    <r>
      <rPr>
        <sz val="9"/>
        <color rgb="FF131413"/>
        <rFont val="Times New Roman"/>
        <family val="1"/>
      </rPr>
      <t>204</t>
    </r>
    <r>
      <rPr>
        <vertAlign val="subscript"/>
        <sz val="9"/>
        <color rgb="FF131413"/>
        <rFont val="Times New Roman"/>
        <family val="1"/>
      </rPr>
      <t>Pb</t>
    </r>
  </si>
  <si>
    <r>
      <t>208</t>
    </r>
    <r>
      <rPr>
        <vertAlign val="subscript"/>
        <sz val="9"/>
        <color rgb="FF131413"/>
        <rFont val="Times New Roman"/>
        <family val="1"/>
      </rPr>
      <t>Pb/</t>
    </r>
    <r>
      <rPr>
        <sz val="9"/>
        <color rgb="FF131413"/>
        <rFont val="Times New Roman"/>
        <family val="1"/>
      </rPr>
      <t>204</t>
    </r>
    <r>
      <rPr>
        <vertAlign val="subscript"/>
        <sz val="9"/>
        <color rgb="FF131413"/>
        <rFont val="Times New Roman"/>
        <family val="1"/>
      </rPr>
      <t>Pb</t>
    </r>
  </si>
  <si>
    <r>
      <t>ε</t>
    </r>
    <r>
      <rPr>
        <sz val="9"/>
        <color rgb="FF131413"/>
        <rFont val="Times New Roman"/>
        <family val="1"/>
      </rPr>
      <t>Nd(t)</t>
    </r>
  </si>
  <si>
    <r>
      <t>Fe</t>
    </r>
    <r>
      <rPr>
        <b/>
        <sz val="9"/>
        <rFont val="Calibri"/>
        <family val="2"/>
      </rPr>
      <t>**</t>
    </r>
  </si>
  <si>
    <t>U Poladpur</t>
  </si>
  <si>
    <t>mahabaleshwar</t>
  </si>
  <si>
    <t>ABC41</t>
  </si>
  <si>
    <t>ABC42</t>
  </si>
  <si>
    <t>ABC27</t>
  </si>
  <si>
    <t>ABC29</t>
  </si>
  <si>
    <t>ABC44</t>
  </si>
  <si>
    <t>ABC45</t>
  </si>
  <si>
    <t>ABC11</t>
  </si>
  <si>
    <t>ABC12</t>
  </si>
  <si>
    <t>ABC13</t>
  </si>
  <si>
    <t>ABC17</t>
  </si>
  <si>
    <t>ABC24</t>
  </si>
  <si>
    <t>ABC26</t>
  </si>
  <si>
    <t>ABC46</t>
  </si>
  <si>
    <t>ABC49</t>
  </si>
  <si>
    <t>ABC50</t>
  </si>
  <si>
    <t>ABC52</t>
  </si>
  <si>
    <t>733/M</t>
  </si>
  <si>
    <t>ABC3</t>
  </si>
  <si>
    <t>ABC5</t>
  </si>
  <si>
    <t>ABC10</t>
  </si>
  <si>
    <t>ABC18</t>
  </si>
  <si>
    <t>ABC19</t>
  </si>
  <si>
    <t>ABC20</t>
  </si>
  <si>
    <t>ABC21</t>
  </si>
  <si>
    <r>
      <t>0.51195</t>
    </r>
    <r>
      <rPr>
        <sz val="10"/>
        <rFont val="Abadi MT Condensed Light"/>
        <family val="2"/>
      </rPr>
      <t>±</t>
    </r>
    <r>
      <rPr>
        <sz val="10"/>
        <rFont val="Arial"/>
        <family val="2"/>
      </rPr>
      <t>1-13.0</t>
    </r>
  </si>
  <si>
    <t>0.51194±1-13.3</t>
  </si>
  <si>
    <t>0.51186±2-14.9</t>
  </si>
  <si>
    <t>0.51267±1 0.80</t>
  </si>
  <si>
    <t>0.51252±1-2.29-2.29</t>
  </si>
  <si>
    <t>0.51256±1-1.33</t>
  </si>
  <si>
    <t>0.51233±1-5.83</t>
  </si>
  <si>
    <t>0.51237±2-4.90</t>
  </si>
  <si>
    <t>0.51268±1 1.12</t>
  </si>
  <si>
    <t>0.518284±24.21</t>
  </si>
  <si>
    <t>0.51300±27.19</t>
  </si>
  <si>
    <t>0.51287±24.65</t>
  </si>
  <si>
    <t>0.51284±14.09</t>
  </si>
  <si>
    <t>0.51282±13.70</t>
  </si>
  <si>
    <t>0.51274±22.16</t>
  </si>
  <si>
    <t>0.51288±14.87</t>
  </si>
  <si>
    <t>0.51265±10.43</t>
  </si>
  <si>
    <t>0.51274±12.22</t>
  </si>
  <si>
    <t>0.51264±2</t>
  </si>
  <si>
    <t>0.51252±1-1.99</t>
  </si>
  <si>
    <t>0.51233±2-5.62</t>
  </si>
  <si>
    <t xml:space="preserve">Fe2O3 </t>
  </si>
  <si>
    <t>water pipe</t>
  </si>
  <si>
    <t xml:space="preserve">Author's sample no. </t>
  </si>
  <si>
    <t xml:space="preserve">Sr no of analysis in Paper </t>
  </si>
  <si>
    <t>Sr no in Data base</t>
  </si>
  <si>
    <t>CH85 01</t>
  </si>
  <si>
    <t>CH85 02</t>
  </si>
  <si>
    <t>CH85 03</t>
  </si>
  <si>
    <t>CH85 04</t>
  </si>
  <si>
    <t>CH85 05</t>
  </si>
  <si>
    <t>CH85 06</t>
  </si>
  <si>
    <t>CH85 07</t>
  </si>
  <si>
    <t>CH85 08</t>
  </si>
  <si>
    <t>CH85 09</t>
  </si>
  <si>
    <t>CH85 10</t>
  </si>
  <si>
    <t>CH85 11</t>
  </si>
  <si>
    <t>CH85 12</t>
  </si>
  <si>
    <t>CH85 13</t>
  </si>
  <si>
    <t>CH85 14</t>
  </si>
  <si>
    <t>CH85 15</t>
  </si>
  <si>
    <t>CH85 16</t>
  </si>
  <si>
    <t>CH85 17</t>
  </si>
  <si>
    <t>CH85 18</t>
  </si>
  <si>
    <t>CH85 19</t>
  </si>
  <si>
    <t>CH85 20</t>
  </si>
  <si>
    <t>CH85 21</t>
  </si>
  <si>
    <t>CH85 22</t>
  </si>
  <si>
    <t>CH85 23</t>
  </si>
  <si>
    <t>CH85 24</t>
  </si>
  <si>
    <t>CH85 25</t>
  </si>
  <si>
    <t>CH85 26</t>
  </si>
  <si>
    <t>CH85 27</t>
  </si>
  <si>
    <t>CH85 28</t>
  </si>
  <si>
    <t>CH85 29</t>
  </si>
  <si>
    <t>CH85 30</t>
  </si>
  <si>
    <t>CH85 31</t>
  </si>
  <si>
    <t xml:space="preserve">Sr no of analysis in paper </t>
  </si>
  <si>
    <t>BE86 01</t>
  </si>
  <si>
    <t>BE86 02</t>
  </si>
  <si>
    <t>BE86 03</t>
  </si>
  <si>
    <t>BE86 04</t>
  </si>
  <si>
    <t>BE86 05</t>
  </si>
  <si>
    <t>BE86 06</t>
  </si>
  <si>
    <t>BE86 07</t>
  </si>
  <si>
    <t>BE86 08</t>
  </si>
  <si>
    <t>BE86 09</t>
  </si>
  <si>
    <t>BE86 10</t>
  </si>
  <si>
    <t>BE86 11</t>
  </si>
  <si>
    <t>BE86 12</t>
  </si>
  <si>
    <t>BE86 13</t>
  </si>
  <si>
    <t>BE86 14</t>
  </si>
  <si>
    <t>BE86 15</t>
  </si>
  <si>
    <t>BE86 16</t>
  </si>
  <si>
    <t>BE86 17</t>
  </si>
  <si>
    <t>BE86 18</t>
  </si>
  <si>
    <t>BE86 19</t>
  </si>
  <si>
    <t>BE86 20</t>
  </si>
  <si>
    <t>BE86 21</t>
  </si>
  <si>
    <t>BE86 22</t>
  </si>
  <si>
    <t>BE86 23</t>
  </si>
  <si>
    <t>BE86 24</t>
  </si>
  <si>
    <t>BE86 25</t>
  </si>
  <si>
    <t>BE86 26</t>
  </si>
  <si>
    <t>BE86 27</t>
  </si>
  <si>
    <t>BE86 28</t>
  </si>
  <si>
    <t>BE86 29</t>
  </si>
  <si>
    <t>BE86 30</t>
  </si>
  <si>
    <t>BE86 31</t>
  </si>
  <si>
    <t>BE86 32</t>
  </si>
  <si>
    <t>BE86 33</t>
  </si>
  <si>
    <t>BE86 34</t>
  </si>
  <si>
    <t>BE86 35</t>
  </si>
  <si>
    <t>BE86 36</t>
  </si>
  <si>
    <t>BE86 37</t>
  </si>
  <si>
    <t>BE86 38</t>
  </si>
  <si>
    <t>BE86 39</t>
  </si>
  <si>
    <t>BE86 40</t>
  </si>
  <si>
    <t>BE86 41</t>
  </si>
  <si>
    <t>BE86 42</t>
  </si>
  <si>
    <t>BE86 43</t>
  </si>
  <si>
    <t>BE86 44</t>
  </si>
  <si>
    <t>BE86 45</t>
  </si>
  <si>
    <t>BE86 46</t>
  </si>
  <si>
    <t>BE86 47</t>
  </si>
  <si>
    <t>BE86 48</t>
  </si>
  <si>
    <t>BE86 49</t>
  </si>
  <si>
    <t>Sr no of analysis in paper</t>
  </si>
  <si>
    <t>MC88 01</t>
  </si>
  <si>
    <t>MC88 02</t>
  </si>
  <si>
    <t>MC88 03</t>
  </si>
  <si>
    <t>MC88 04</t>
  </si>
  <si>
    <t>MC88 05</t>
  </si>
  <si>
    <t>MC88 06</t>
  </si>
  <si>
    <t>MC88 07</t>
  </si>
  <si>
    <t>MC88 08</t>
  </si>
  <si>
    <t>BH88 01</t>
  </si>
  <si>
    <t>BH88 02</t>
  </si>
  <si>
    <t>BH88 03</t>
  </si>
  <si>
    <t>BH88 04</t>
  </si>
  <si>
    <t>BH88 05</t>
  </si>
  <si>
    <t>BH88 06</t>
  </si>
  <si>
    <t>BH88 07</t>
  </si>
  <si>
    <t>BH88 08</t>
  </si>
  <si>
    <t>BH88 09</t>
  </si>
  <si>
    <t>BH88 10</t>
  </si>
  <si>
    <t>BH88 11</t>
  </si>
  <si>
    <t>BH88 12</t>
  </si>
  <si>
    <t>BH88 13</t>
  </si>
  <si>
    <t>BH88 14</t>
  </si>
  <si>
    <t>BH88 15</t>
  </si>
  <si>
    <t>BH88 16</t>
  </si>
  <si>
    <t>BH88 17</t>
  </si>
  <si>
    <t>BH88 18</t>
  </si>
  <si>
    <t>BH88 19</t>
  </si>
  <si>
    <t>BH88 20</t>
  </si>
  <si>
    <t>BH88 21</t>
  </si>
  <si>
    <t>BH88 22</t>
  </si>
  <si>
    <t>BO88 01</t>
  </si>
  <si>
    <t>BO88 02</t>
  </si>
  <si>
    <t>BO88 03</t>
  </si>
  <si>
    <t>BO88 04</t>
  </si>
  <si>
    <t>BO88 05</t>
  </si>
  <si>
    <t>BO88 06</t>
  </si>
  <si>
    <t>BO88 07</t>
  </si>
  <si>
    <t>BO88 08</t>
  </si>
  <si>
    <t>BO88 09</t>
  </si>
  <si>
    <t>BO88 10</t>
  </si>
  <si>
    <t>BO88 11</t>
  </si>
  <si>
    <t>BO88 12</t>
  </si>
  <si>
    <t>BO88 13</t>
  </si>
  <si>
    <t>BO88 14</t>
  </si>
  <si>
    <t>BO88 15</t>
  </si>
  <si>
    <t>BO88 16</t>
  </si>
  <si>
    <t>BO88 17</t>
  </si>
  <si>
    <t>BO88 18</t>
  </si>
  <si>
    <t>BO88 19</t>
  </si>
  <si>
    <t>BO88 20</t>
  </si>
  <si>
    <t>BO88 21</t>
  </si>
  <si>
    <t>BO88 22</t>
  </si>
  <si>
    <t>BO88 23</t>
  </si>
  <si>
    <t>BO88 24</t>
  </si>
  <si>
    <t>BO88 25</t>
  </si>
  <si>
    <t>BO88 26</t>
  </si>
  <si>
    <t>BO88 27</t>
  </si>
  <si>
    <t>BO88 28</t>
  </si>
  <si>
    <t>BO88 29</t>
  </si>
  <si>
    <t>BO88 30</t>
  </si>
  <si>
    <t>BO88 31</t>
  </si>
  <si>
    <t>BO88 32</t>
  </si>
  <si>
    <t>BO88 33</t>
  </si>
  <si>
    <t>BO88 34</t>
  </si>
  <si>
    <t>BO88 35</t>
  </si>
  <si>
    <t>Sr no of analysis in  paper</t>
  </si>
  <si>
    <t>KH88 01</t>
  </si>
  <si>
    <t>KH88 02</t>
  </si>
  <si>
    <t>KH88 03</t>
  </si>
  <si>
    <t>KH88 04</t>
  </si>
  <si>
    <t>KH88 05</t>
  </si>
  <si>
    <t>KH88 06</t>
  </si>
  <si>
    <t>KH88 07</t>
  </si>
  <si>
    <t>KH88 08</t>
  </si>
  <si>
    <t>KH88 09</t>
  </si>
  <si>
    <t>KH88 10</t>
  </si>
  <si>
    <t>KH88 11</t>
  </si>
  <si>
    <t>KH88 12</t>
  </si>
  <si>
    <t>KH88 13</t>
  </si>
  <si>
    <t>KH88 14</t>
  </si>
  <si>
    <t>KH88 15</t>
  </si>
  <si>
    <t>KH88 16</t>
  </si>
  <si>
    <t>KH88 17</t>
  </si>
  <si>
    <t>KH88 18</t>
  </si>
  <si>
    <t>KH88 19</t>
  </si>
  <si>
    <t>KH88 20</t>
  </si>
  <si>
    <t>KH88 21</t>
  </si>
  <si>
    <t>KH88 22</t>
  </si>
  <si>
    <t>KH88 23</t>
  </si>
  <si>
    <t>KH88 24</t>
  </si>
  <si>
    <t>Jammupatti</t>
  </si>
  <si>
    <t>THHICR 1</t>
  </si>
  <si>
    <t>SU88 01</t>
  </si>
  <si>
    <t>SU88 02</t>
  </si>
  <si>
    <t>SU88 03</t>
  </si>
  <si>
    <t>SU88 04</t>
  </si>
  <si>
    <t>SU88 05</t>
  </si>
  <si>
    <t>SU88 06</t>
  </si>
  <si>
    <t>SU88 07</t>
  </si>
  <si>
    <t>SU88 08</t>
  </si>
  <si>
    <t>SU88 09</t>
  </si>
  <si>
    <t>SU88 10</t>
  </si>
  <si>
    <t>SU88 11</t>
  </si>
  <si>
    <t>SU88 12</t>
  </si>
  <si>
    <t>SU88 13</t>
  </si>
  <si>
    <t>SU88 14</t>
  </si>
  <si>
    <t>Eastern Traps (Nagpur and Hyderabad)</t>
  </si>
  <si>
    <t>AZ88 01</t>
  </si>
  <si>
    <t>AZ88 02</t>
  </si>
  <si>
    <t>AZ88 03</t>
  </si>
  <si>
    <t>AZ88 04</t>
  </si>
  <si>
    <t>AZ88 05</t>
  </si>
  <si>
    <t>AZ88 06</t>
  </si>
  <si>
    <t>AZ88 07</t>
  </si>
  <si>
    <t>AZ88 08</t>
  </si>
  <si>
    <t>AZ88 09</t>
  </si>
  <si>
    <t>AZ88 10</t>
  </si>
  <si>
    <t>AZ88 11</t>
  </si>
  <si>
    <t>AZ88 12</t>
  </si>
  <si>
    <t>AZ88 13</t>
  </si>
  <si>
    <t>AZ88 14</t>
  </si>
  <si>
    <t>AZ88 15</t>
  </si>
  <si>
    <t>AZ88 16</t>
  </si>
  <si>
    <t>SU88 15</t>
  </si>
  <si>
    <t>SU88 16</t>
  </si>
  <si>
    <t>SU88 17</t>
  </si>
  <si>
    <t>Sr no of analysis in database</t>
  </si>
  <si>
    <t>DM96 01</t>
  </si>
  <si>
    <t>DM96 02</t>
  </si>
  <si>
    <t>DM96 03</t>
  </si>
  <si>
    <t>DM96 04</t>
  </si>
  <si>
    <t>DM96 05</t>
  </si>
  <si>
    <t>DM96 06</t>
  </si>
  <si>
    <t>DM96 07</t>
  </si>
  <si>
    <t>DM96 08</t>
  </si>
  <si>
    <t>DM96 09</t>
  </si>
  <si>
    <t>DM96 10</t>
  </si>
  <si>
    <t>DM96 11</t>
  </si>
  <si>
    <t>DM96 12</t>
  </si>
  <si>
    <t>DM96 13</t>
  </si>
  <si>
    <t>DM96 14</t>
  </si>
  <si>
    <t>DM96 15</t>
  </si>
  <si>
    <t>DM96 16</t>
  </si>
  <si>
    <t>DM96 17</t>
  </si>
  <si>
    <t>DM96 18</t>
  </si>
  <si>
    <t>DM96 19</t>
  </si>
  <si>
    <t>DM96 20</t>
  </si>
  <si>
    <t>DM96 21</t>
  </si>
  <si>
    <t>DM96 22</t>
  </si>
  <si>
    <t>DM96 23</t>
  </si>
  <si>
    <t>DM96 24</t>
  </si>
  <si>
    <t>DM96 25</t>
  </si>
  <si>
    <t>DM96 26</t>
  </si>
  <si>
    <t>DM96 27</t>
  </si>
  <si>
    <t>DM96 28</t>
  </si>
  <si>
    <t>DM96 29</t>
  </si>
  <si>
    <t>DM96 30</t>
  </si>
  <si>
    <t>DM96 31</t>
  </si>
  <si>
    <t>DM96 32</t>
  </si>
  <si>
    <t>DM96 33</t>
  </si>
  <si>
    <t>DM96 34</t>
  </si>
  <si>
    <t>DM96 35</t>
  </si>
  <si>
    <t>DM96 36</t>
  </si>
  <si>
    <t>DM96 37</t>
  </si>
  <si>
    <t>DM96 38</t>
  </si>
  <si>
    <t>DM96 39</t>
  </si>
  <si>
    <t>DM96 40</t>
  </si>
  <si>
    <t>DM96 41</t>
  </si>
  <si>
    <t>DM96 42</t>
  </si>
  <si>
    <t>DM96 43</t>
  </si>
  <si>
    <t>DM96 44</t>
  </si>
  <si>
    <t>DM96 45</t>
  </si>
  <si>
    <t>DM96 46</t>
  </si>
  <si>
    <t>DM96 47</t>
  </si>
  <si>
    <t>DM96 48</t>
  </si>
  <si>
    <t>DM96 49</t>
  </si>
  <si>
    <t>DM96 50</t>
  </si>
  <si>
    <t>DM96 51</t>
  </si>
  <si>
    <t>DM96 52</t>
  </si>
  <si>
    <t>DM96 53</t>
  </si>
  <si>
    <t>DM96 54</t>
  </si>
  <si>
    <t>DM96 55</t>
  </si>
  <si>
    <t>DM96 56</t>
  </si>
  <si>
    <t>DM96 57</t>
  </si>
  <si>
    <t>DM96 58</t>
  </si>
  <si>
    <t>DM96 59</t>
  </si>
  <si>
    <t>DM96 60</t>
  </si>
  <si>
    <t>DM96 61</t>
  </si>
  <si>
    <t>DM96 62</t>
  </si>
  <si>
    <t>DM96 63</t>
  </si>
  <si>
    <t>DM96 64</t>
  </si>
  <si>
    <t>DM96 65</t>
  </si>
  <si>
    <t>DM96 66</t>
  </si>
  <si>
    <t>DM96 67</t>
  </si>
  <si>
    <t>DM96 68</t>
  </si>
  <si>
    <t>DM96 69</t>
  </si>
  <si>
    <t>DM96 70</t>
  </si>
  <si>
    <t>DM96 71</t>
  </si>
  <si>
    <t>DM96 72</t>
  </si>
  <si>
    <t>GC96 01</t>
  </si>
  <si>
    <t>GC96 02</t>
  </si>
  <si>
    <t>GC96 03</t>
  </si>
  <si>
    <t>GC96 04</t>
  </si>
  <si>
    <t>GC96 05</t>
  </si>
  <si>
    <t>GC96 06</t>
  </si>
  <si>
    <t>GC96 07</t>
  </si>
  <si>
    <t>GC96 08</t>
  </si>
  <si>
    <t>GC96 09</t>
  </si>
  <si>
    <t>GC96 10</t>
  </si>
  <si>
    <t>GC96 11</t>
  </si>
  <si>
    <t>GC96 12</t>
  </si>
  <si>
    <t>GC96 13</t>
  </si>
  <si>
    <t>GO96 01</t>
  </si>
  <si>
    <t>GO96 02</t>
  </si>
  <si>
    <t>GO96 03</t>
  </si>
  <si>
    <t>GO96 04</t>
  </si>
  <si>
    <t>GO96 05</t>
  </si>
  <si>
    <t>GO96 06</t>
  </si>
  <si>
    <t>GO96 07</t>
  </si>
  <si>
    <t>GO96 08</t>
  </si>
  <si>
    <t>GO96 09</t>
  </si>
  <si>
    <t>GO96 10</t>
  </si>
  <si>
    <t>GO96 11</t>
  </si>
  <si>
    <t>GO96 12</t>
  </si>
  <si>
    <t>GO96 13</t>
  </si>
  <si>
    <t>GO96 14</t>
  </si>
  <si>
    <t>GO96 15</t>
  </si>
  <si>
    <t>GO96 16</t>
  </si>
  <si>
    <t>GO96 17</t>
  </si>
  <si>
    <t>GO96 18</t>
  </si>
  <si>
    <t>GO96 19</t>
  </si>
  <si>
    <t>GO96 20</t>
  </si>
  <si>
    <t>GO96 21</t>
  </si>
  <si>
    <t>GO96 22</t>
  </si>
  <si>
    <t>NA96 01</t>
  </si>
  <si>
    <t>NA96 02</t>
  </si>
  <si>
    <t>NA96 03</t>
  </si>
  <si>
    <t>NA96 04</t>
  </si>
  <si>
    <t>NA96 05</t>
  </si>
  <si>
    <t>NA96 06</t>
  </si>
  <si>
    <t>NA96 07</t>
  </si>
  <si>
    <t>NA96 08</t>
  </si>
  <si>
    <t>NA96 09</t>
  </si>
  <si>
    <t>NA96 10</t>
  </si>
  <si>
    <t>NA96 11</t>
  </si>
  <si>
    <t>NA96 12</t>
  </si>
  <si>
    <t>NA96 13</t>
  </si>
  <si>
    <t>NA96 14</t>
  </si>
  <si>
    <t>NA96 15</t>
  </si>
  <si>
    <t>NA96 16</t>
  </si>
  <si>
    <t>NA96 17</t>
  </si>
  <si>
    <t>NA96 18</t>
  </si>
  <si>
    <t>NA96 19</t>
  </si>
  <si>
    <t>NA96 20</t>
  </si>
  <si>
    <t>NA96 21</t>
  </si>
  <si>
    <t>NA96 22</t>
  </si>
  <si>
    <t>NA96 23</t>
  </si>
  <si>
    <t>NA96 24</t>
  </si>
  <si>
    <t>NA96 25</t>
  </si>
  <si>
    <t>NA96 26</t>
  </si>
  <si>
    <t>NA96 27</t>
  </si>
  <si>
    <t>NA96 28</t>
  </si>
  <si>
    <t>NA96 29</t>
  </si>
  <si>
    <t>NA96 30</t>
  </si>
  <si>
    <t>NA96 31</t>
  </si>
  <si>
    <t>NA96 32</t>
  </si>
  <si>
    <t>NA96 33</t>
  </si>
  <si>
    <t>NA96 34</t>
  </si>
  <si>
    <t>NA96 35</t>
  </si>
  <si>
    <t>NA96 36</t>
  </si>
  <si>
    <t>NA96 37</t>
  </si>
  <si>
    <t>NA96 38</t>
  </si>
  <si>
    <t>SG96 01</t>
  </si>
  <si>
    <t>SG96 02</t>
  </si>
  <si>
    <t>SG96 03</t>
  </si>
  <si>
    <t>SG96 04</t>
  </si>
  <si>
    <t>SG96 05</t>
  </si>
  <si>
    <t>SG96 06</t>
  </si>
  <si>
    <t>SG96 07</t>
  </si>
  <si>
    <t>SG96 08</t>
  </si>
  <si>
    <t>SG96 09</t>
  </si>
  <si>
    <t>SG96 10</t>
  </si>
  <si>
    <t>SG96 11</t>
  </si>
  <si>
    <t>SG96 12</t>
  </si>
  <si>
    <t>SG96 13</t>
  </si>
  <si>
    <t>SG96 14</t>
  </si>
  <si>
    <t>SG96 15</t>
  </si>
  <si>
    <t>SG96 16</t>
  </si>
  <si>
    <t>SG96 17</t>
  </si>
  <si>
    <t>SG96 18</t>
  </si>
  <si>
    <t>SG96 19</t>
  </si>
  <si>
    <t>SG96 20</t>
  </si>
  <si>
    <t>SG96 21</t>
  </si>
  <si>
    <t>SG96 22</t>
  </si>
  <si>
    <t>SG96 23</t>
  </si>
  <si>
    <t>SG96 24</t>
  </si>
  <si>
    <t>SG96 25</t>
  </si>
  <si>
    <t>SG96 26</t>
  </si>
  <si>
    <t>SG96 27</t>
  </si>
  <si>
    <t>SS96 01</t>
  </si>
  <si>
    <t>SS96 02</t>
  </si>
  <si>
    <t>SS96 03</t>
  </si>
  <si>
    <t>SS96 04</t>
  </si>
  <si>
    <t>SS96 05</t>
  </si>
  <si>
    <t>SS96 06</t>
  </si>
  <si>
    <t>SS96 07</t>
  </si>
  <si>
    <t>SS96 08</t>
  </si>
  <si>
    <t>SS96 09</t>
  </si>
  <si>
    <t>SS96 10</t>
  </si>
  <si>
    <t>SS96 11</t>
  </si>
  <si>
    <t>SO96 01</t>
  </si>
  <si>
    <t>SO96 02</t>
  </si>
  <si>
    <t>SO96 03</t>
  </si>
  <si>
    <t>SO96 04</t>
  </si>
  <si>
    <t>SO96 05</t>
  </si>
  <si>
    <t>SO96 06</t>
  </si>
  <si>
    <t>SO96 07</t>
  </si>
  <si>
    <t>YE96 01</t>
  </si>
  <si>
    <t>YE96 02</t>
  </si>
  <si>
    <t>YE96 03</t>
  </si>
  <si>
    <t>YE96 04</t>
  </si>
  <si>
    <t>YE96 05</t>
  </si>
  <si>
    <t>YE96 06</t>
  </si>
  <si>
    <t>YE96 07</t>
  </si>
  <si>
    <t>YE96 08</t>
  </si>
  <si>
    <t>YE96 09</t>
  </si>
  <si>
    <t>YE96 10</t>
  </si>
  <si>
    <t>YE96 11</t>
  </si>
  <si>
    <t>YE96 12</t>
  </si>
  <si>
    <t>YE96 13</t>
  </si>
  <si>
    <t>YE96 14</t>
  </si>
  <si>
    <t>YE96 15</t>
  </si>
  <si>
    <t>YE96 16</t>
  </si>
  <si>
    <t>YE96 17</t>
  </si>
  <si>
    <t>YE96 18</t>
  </si>
  <si>
    <t>YE96 19</t>
  </si>
  <si>
    <t>YE96 20</t>
  </si>
  <si>
    <t>YE96 21</t>
  </si>
  <si>
    <t>YE96 22</t>
  </si>
  <si>
    <t>YE96 23</t>
  </si>
  <si>
    <t>YE96 24</t>
  </si>
  <si>
    <t>YE96 25</t>
  </si>
  <si>
    <t>YE96 26</t>
  </si>
  <si>
    <t>YE96 27</t>
  </si>
  <si>
    <t>YE96 28</t>
  </si>
  <si>
    <t>YE96 29</t>
  </si>
  <si>
    <t>YE96 30</t>
  </si>
  <si>
    <t>YE96 31</t>
  </si>
  <si>
    <t>YE96 32</t>
  </si>
  <si>
    <t>YE96 33</t>
  </si>
  <si>
    <t>YE96 34</t>
  </si>
  <si>
    <t>YE96 35</t>
  </si>
  <si>
    <t>YE96 36</t>
  </si>
  <si>
    <t>YE96 37</t>
  </si>
  <si>
    <t>YE96 38</t>
  </si>
  <si>
    <t>KP99 01</t>
  </si>
  <si>
    <t>KP99 02</t>
  </si>
  <si>
    <t>KP99 03</t>
  </si>
  <si>
    <t>KP99 04</t>
  </si>
  <si>
    <t>KP99 05</t>
  </si>
  <si>
    <t>KP99 06</t>
  </si>
  <si>
    <t>KP99 07</t>
  </si>
  <si>
    <t>KP99 08</t>
  </si>
  <si>
    <t>KP99 09</t>
  </si>
  <si>
    <t>KP99 10</t>
  </si>
  <si>
    <t>KP99 11</t>
  </si>
  <si>
    <t>KP99 12</t>
  </si>
  <si>
    <t>KP99 13</t>
  </si>
  <si>
    <t>KP99 14</t>
  </si>
  <si>
    <t>KP99 15</t>
  </si>
  <si>
    <t>KP99 16</t>
  </si>
  <si>
    <t>KP99 17</t>
  </si>
  <si>
    <t>KP99 18</t>
  </si>
  <si>
    <t>KP99 19</t>
  </si>
  <si>
    <t>KP99 20</t>
  </si>
  <si>
    <t>KP99 21</t>
  </si>
  <si>
    <t>KP99 22</t>
  </si>
  <si>
    <t>KP99 23</t>
  </si>
  <si>
    <t>KP99 24</t>
  </si>
  <si>
    <t>KP99 25</t>
  </si>
  <si>
    <t>KP99 26</t>
  </si>
  <si>
    <t>KP99 27</t>
  </si>
  <si>
    <t>KP99 28</t>
  </si>
  <si>
    <t>KP99 29</t>
  </si>
  <si>
    <t>KP99 30</t>
  </si>
  <si>
    <t>KP99 31</t>
  </si>
  <si>
    <t>KP99 32</t>
  </si>
  <si>
    <t>KP99 33</t>
  </si>
  <si>
    <t>KP99 34</t>
  </si>
  <si>
    <t>KP99 35</t>
  </si>
  <si>
    <t>KP99 36</t>
  </si>
  <si>
    <t>KP99 37</t>
  </si>
  <si>
    <t>KP99 38</t>
  </si>
  <si>
    <t>KP99 39</t>
  </si>
  <si>
    <t>KP99 40</t>
  </si>
  <si>
    <t>KP99 41</t>
  </si>
  <si>
    <t>KP99 42</t>
  </si>
  <si>
    <t>KP99 43</t>
  </si>
  <si>
    <t>KP99 44</t>
  </si>
  <si>
    <t>KP99 45</t>
  </si>
  <si>
    <t>KP99 46</t>
  </si>
  <si>
    <t>KP99 47</t>
  </si>
  <si>
    <t>KP99 48</t>
  </si>
  <si>
    <t>KP99 49</t>
  </si>
  <si>
    <t>KP99 50</t>
  </si>
  <si>
    <t>KP99 51</t>
  </si>
  <si>
    <t>KP99 52</t>
  </si>
  <si>
    <t>KP99 53</t>
  </si>
  <si>
    <t>KP99 54</t>
  </si>
  <si>
    <t>KP99 55</t>
  </si>
  <si>
    <t>KP99 56</t>
  </si>
  <si>
    <t>KP99 57</t>
  </si>
  <si>
    <t>KM99 01</t>
  </si>
  <si>
    <t>KM99 02</t>
  </si>
  <si>
    <t>KM99 03</t>
  </si>
  <si>
    <t>KM99 04</t>
  </si>
  <si>
    <t>KM99 05</t>
  </si>
  <si>
    <t>KM99 06</t>
  </si>
  <si>
    <t>KM99 07</t>
  </si>
  <si>
    <t>KM99 08</t>
  </si>
  <si>
    <t>KM99 09</t>
  </si>
  <si>
    <t>KM99 10</t>
  </si>
  <si>
    <t>KM99 11</t>
  </si>
  <si>
    <t>KM99 12</t>
  </si>
  <si>
    <t>KM99 13</t>
  </si>
  <si>
    <t>KM99 14</t>
  </si>
  <si>
    <t>KM99 15</t>
  </si>
  <si>
    <t>KM99 16</t>
  </si>
  <si>
    <t>KM99 17</t>
  </si>
  <si>
    <t>KM99 18</t>
  </si>
  <si>
    <t>KM99 19</t>
  </si>
  <si>
    <t>KM99 20</t>
  </si>
  <si>
    <t>KM99 21</t>
  </si>
  <si>
    <t>KM99 22</t>
  </si>
  <si>
    <t>KM99 23</t>
  </si>
  <si>
    <t>KM99 24</t>
  </si>
  <si>
    <t>KM99 25</t>
  </si>
  <si>
    <t>KM99 26</t>
  </si>
  <si>
    <t>KM99 27</t>
  </si>
  <si>
    <t>KM99 28</t>
  </si>
  <si>
    <t>KM99 29</t>
  </si>
  <si>
    <t>KM99 30</t>
  </si>
  <si>
    <t>KM99 31</t>
  </si>
  <si>
    <t>KM99 32</t>
  </si>
  <si>
    <t>KM99 33</t>
  </si>
  <si>
    <t>KM99 34</t>
  </si>
  <si>
    <t>KM99 35</t>
  </si>
  <si>
    <t>KM99 36</t>
  </si>
  <si>
    <t>KM99 37</t>
  </si>
  <si>
    <t>KM99 38</t>
  </si>
  <si>
    <t>BI99 01</t>
  </si>
  <si>
    <t>BI99 02</t>
  </si>
  <si>
    <t>BI99 03</t>
  </si>
  <si>
    <t>BI99 04</t>
  </si>
  <si>
    <t>BI99 05</t>
  </si>
  <si>
    <t>MO00 01</t>
  </si>
  <si>
    <t>MO00 02</t>
  </si>
  <si>
    <t>MO00 03</t>
  </si>
  <si>
    <t>MO00 04</t>
  </si>
  <si>
    <t>MO00 05</t>
  </si>
  <si>
    <t>MO00 06</t>
  </si>
  <si>
    <t>MO00 07</t>
  </si>
  <si>
    <t>MO00 08</t>
  </si>
  <si>
    <t>MO00 09</t>
  </si>
  <si>
    <t>MO00 10</t>
  </si>
  <si>
    <t>MO00 11</t>
  </si>
  <si>
    <t>MO00 12</t>
  </si>
  <si>
    <t>MO00 13</t>
  </si>
  <si>
    <t>MO00 14</t>
  </si>
  <si>
    <t>MO00 15</t>
  </si>
  <si>
    <t>MO00 16</t>
  </si>
  <si>
    <t>MO00 17</t>
  </si>
  <si>
    <t>MO00 18</t>
  </si>
  <si>
    <t>MO00 19</t>
  </si>
  <si>
    <t>MO00 20</t>
  </si>
  <si>
    <t>MO00 21</t>
  </si>
  <si>
    <t>MO00 22</t>
  </si>
  <si>
    <t>MO00 23</t>
  </si>
  <si>
    <t>MO00 24</t>
  </si>
  <si>
    <t>BA01 01</t>
  </si>
  <si>
    <t>BA01 02</t>
  </si>
  <si>
    <t>BA01 03</t>
  </si>
  <si>
    <t>BA01 04</t>
  </si>
  <si>
    <t>BA01 05</t>
  </si>
  <si>
    <t>BA01 06</t>
  </si>
  <si>
    <t>BA01 07</t>
  </si>
  <si>
    <t>BA01 08</t>
  </si>
  <si>
    <t>BA01 09</t>
  </si>
  <si>
    <t>KN03 01</t>
  </si>
  <si>
    <t>KN03 02</t>
  </si>
  <si>
    <t>KN03 03</t>
  </si>
  <si>
    <t>KN03 04</t>
  </si>
  <si>
    <t>KN03 05</t>
  </si>
  <si>
    <t>KN03 06</t>
  </si>
  <si>
    <t>KN03 07</t>
  </si>
  <si>
    <t>KN03 08</t>
  </si>
  <si>
    <t>KN03 09</t>
  </si>
  <si>
    <t>KN03 10</t>
  </si>
  <si>
    <t>KN03 11</t>
  </si>
  <si>
    <t>SH04 01</t>
  </si>
  <si>
    <t>SH04 02</t>
  </si>
  <si>
    <t>SH04 03</t>
  </si>
  <si>
    <t>SH04 04</t>
  </si>
  <si>
    <t>SH04 05</t>
  </si>
  <si>
    <t>SH04 06</t>
  </si>
  <si>
    <t>SH04 07</t>
  </si>
  <si>
    <t>BR11 01</t>
  </si>
  <si>
    <t>BR11 02</t>
  </si>
  <si>
    <t>BR11 03</t>
  </si>
  <si>
    <t>BR11 04</t>
  </si>
  <si>
    <t>BR11 05</t>
  </si>
  <si>
    <t>BR11 06</t>
  </si>
  <si>
    <t>BR11 07</t>
  </si>
  <si>
    <t>BR11 08</t>
  </si>
  <si>
    <t>BR11 09</t>
  </si>
  <si>
    <t>BR11 10</t>
  </si>
  <si>
    <t>BR11 11</t>
  </si>
  <si>
    <t>JW08 01</t>
  </si>
  <si>
    <t>JW08 02</t>
  </si>
  <si>
    <t>JW08 03</t>
  </si>
  <si>
    <t>JW08 04</t>
  </si>
  <si>
    <t>JW08 05</t>
  </si>
  <si>
    <t>JW08 06</t>
  </si>
  <si>
    <t>JW08 07</t>
  </si>
  <si>
    <t>JW08 08</t>
  </si>
  <si>
    <t>JW08 09</t>
  </si>
  <si>
    <t>JW08 10</t>
  </si>
  <si>
    <t>JW08 11</t>
  </si>
  <si>
    <t>JW08 12</t>
  </si>
  <si>
    <t>JW08 13</t>
  </si>
  <si>
    <t>JW08 14</t>
  </si>
  <si>
    <t>JW08 15</t>
  </si>
  <si>
    <t>JW08 16</t>
  </si>
  <si>
    <t>JW08 17</t>
  </si>
  <si>
    <t>JW08 18</t>
  </si>
  <si>
    <t>JW08 19</t>
  </si>
  <si>
    <t>JW08 20</t>
  </si>
  <si>
    <t>JW08 21</t>
  </si>
  <si>
    <t>JW08 22</t>
  </si>
  <si>
    <t>JW08 23</t>
  </si>
  <si>
    <t>JW08 24</t>
  </si>
  <si>
    <t>JW08 25</t>
  </si>
  <si>
    <t>JW08 26</t>
  </si>
  <si>
    <t>JW08 27</t>
  </si>
  <si>
    <t>JW08 28</t>
  </si>
  <si>
    <t>JW08 29</t>
  </si>
  <si>
    <t>JW08 30</t>
  </si>
  <si>
    <t>JW08 31</t>
  </si>
  <si>
    <t>JW08 32</t>
  </si>
  <si>
    <t>JW08 33</t>
  </si>
  <si>
    <t>JW08 34</t>
  </si>
  <si>
    <t>JW08 35</t>
  </si>
  <si>
    <t>JW08 36</t>
  </si>
  <si>
    <t>JW08 37</t>
  </si>
  <si>
    <t>JW08 38</t>
  </si>
  <si>
    <t>JW08 39</t>
  </si>
  <si>
    <t>JW08 40</t>
  </si>
  <si>
    <t>JW08 41</t>
  </si>
  <si>
    <t>JW08 42</t>
  </si>
  <si>
    <t>JW08 43</t>
  </si>
  <si>
    <t>JW08 44</t>
  </si>
  <si>
    <t>JW08 45</t>
  </si>
  <si>
    <t>JW08 46</t>
  </si>
  <si>
    <t>JW08 47</t>
  </si>
  <si>
    <t>JW08 48</t>
  </si>
  <si>
    <t>JW08 49</t>
  </si>
  <si>
    <t>JW08 50</t>
  </si>
  <si>
    <t>JW08 51</t>
  </si>
  <si>
    <t>JW08 52</t>
  </si>
  <si>
    <t>JW08 53</t>
  </si>
  <si>
    <t>JW08 54</t>
  </si>
  <si>
    <t>JW08 55</t>
  </si>
  <si>
    <t>JW08 56</t>
  </si>
  <si>
    <t>JW08 57</t>
  </si>
  <si>
    <t>JW08 58</t>
  </si>
  <si>
    <t>JW08 59</t>
  </si>
  <si>
    <t>JW08 60</t>
  </si>
  <si>
    <t>JW08 61</t>
  </si>
  <si>
    <t>JW08 62</t>
  </si>
  <si>
    <t>JW08 63</t>
  </si>
  <si>
    <t>DU08 01</t>
  </si>
  <si>
    <t>DU08 02</t>
  </si>
  <si>
    <t>DU08 03</t>
  </si>
  <si>
    <t>DU08 04</t>
  </si>
  <si>
    <t>DU14 01</t>
  </si>
  <si>
    <t>DU14 02</t>
  </si>
  <si>
    <t>DU14 03</t>
  </si>
  <si>
    <t>DU14 04</t>
  </si>
  <si>
    <t>DU14 05</t>
  </si>
  <si>
    <t>DU14 06</t>
  </si>
  <si>
    <t>DU14 07</t>
  </si>
  <si>
    <t>DU14 08</t>
  </si>
  <si>
    <t>DU14 09</t>
  </si>
  <si>
    <t>DU14 10</t>
  </si>
  <si>
    <t>DU14 11</t>
  </si>
  <si>
    <t>DU14 12</t>
  </si>
  <si>
    <t>GA14 01</t>
  </si>
  <si>
    <t>GA14 02</t>
  </si>
  <si>
    <t>GA14 03</t>
  </si>
  <si>
    <t>GA14 04</t>
  </si>
  <si>
    <t>GA14 05</t>
  </si>
  <si>
    <t>GA14 06</t>
  </si>
  <si>
    <t>GA14 07</t>
  </si>
  <si>
    <t>GA14 08</t>
  </si>
  <si>
    <t>GA14 09</t>
  </si>
  <si>
    <t>GA14 10</t>
  </si>
  <si>
    <t>GA14 11</t>
  </si>
  <si>
    <t>GA14 12</t>
  </si>
  <si>
    <t>GA14 13</t>
  </si>
  <si>
    <t>GA14 14</t>
  </si>
  <si>
    <t>GA14 15</t>
  </si>
  <si>
    <t>GA14 16</t>
  </si>
  <si>
    <t>GA14 17</t>
  </si>
  <si>
    <t>GA14 18</t>
  </si>
  <si>
    <t>GA14 19</t>
  </si>
  <si>
    <t>GA14 20</t>
  </si>
  <si>
    <t>GA14 21</t>
  </si>
  <si>
    <t>GA14 22</t>
  </si>
  <si>
    <t>GA14 23</t>
  </si>
  <si>
    <t>GA14 24</t>
  </si>
  <si>
    <t>GA14 25</t>
  </si>
  <si>
    <t>GA14 26</t>
  </si>
  <si>
    <t>GA14 27</t>
  </si>
  <si>
    <t>GA14 28</t>
  </si>
  <si>
    <t>GA14 29</t>
  </si>
  <si>
    <t>GA14 30</t>
  </si>
  <si>
    <t>GA14 31</t>
  </si>
  <si>
    <t>GA14 32</t>
  </si>
  <si>
    <t>GA14 33</t>
  </si>
  <si>
    <t>GA14 34</t>
  </si>
  <si>
    <t>GA14 35</t>
  </si>
  <si>
    <t>GA14 36</t>
  </si>
  <si>
    <t>GA14 37</t>
  </si>
  <si>
    <t>GA14 38</t>
  </si>
  <si>
    <t>GA14 39</t>
  </si>
  <si>
    <t>GA14 40</t>
  </si>
  <si>
    <t>GA14 41</t>
  </si>
  <si>
    <t>GA14 42</t>
  </si>
  <si>
    <t>GA14 43</t>
  </si>
  <si>
    <t>GA14 44</t>
  </si>
  <si>
    <t>GA14 45</t>
  </si>
  <si>
    <t>GA14 46</t>
  </si>
  <si>
    <t>GA14 47</t>
  </si>
  <si>
    <t>GA14 48</t>
  </si>
  <si>
    <t>GA14 49</t>
  </si>
  <si>
    <t>GA14 50</t>
  </si>
  <si>
    <t>GA14 51</t>
  </si>
  <si>
    <t>PE14 01</t>
  </si>
  <si>
    <t>PE14 02</t>
  </si>
  <si>
    <t>PE14 03</t>
  </si>
  <si>
    <t>PE14 04</t>
  </si>
  <si>
    <t>PE14 05</t>
  </si>
  <si>
    <t>PE14 06</t>
  </si>
  <si>
    <t>PE14 07</t>
  </si>
  <si>
    <t>PE14 08</t>
  </si>
  <si>
    <t>PE14 09</t>
  </si>
  <si>
    <t>PE14 10</t>
  </si>
  <si>
    <t>PE14 11</t>
  </si>
  <si>
    <t>PE14 12</t>
  </si>
  <si>
    <t>PE14 13</t>
  </si>
  <si>
    <t>PE14 14</t>
  </si>
  <si>
    <t>PE14 15</t>
  </si>
  <si>
    <t>PE14 16</t>
  </si>
  <si>
    <t>PE14 17</t>
  </si>
  <si>
    <t>PE14 18</t>
  </si>
  <si>
    <t>PE14 19</t>
  </si>
  <si>
    <t>PE14 20</t>
  </si>
  <si>
    <t>PE14 21</t>
  </si>
  <si>
    <t>PE14 22</t>
  </si>
  <si>
    <t>PE14 23</t>
  </si>
  <si>
    <t>PE14 24</t>
  </si>
  <si>
    <t>PE14 25</t>
  </si>
  <si>
    <t>PE14 26</t>
  </si>
  <si>
    <t>PE14 27</t>
  </si>
  <si>
    <t>PE14 28</t>
  </si>
  <si>
    <t>PE14 29</t>
  </si>
  <si>
    <t>PE14 30</t>
  </si>
  <si>
    <t>PE14 31</t>
  </si>
  <si>
    <t>PE14 32</t>
  </si>
  <si>
    <t>PE14 33</t>
  </si>
  <si>
    <t>PE14 34</t>
  </si>
  <si>
    <t>PE14 35</t>
  </si>
  <si>
    <t>PE14 36</t>
  </si>
  <si>
    <t>PE14 37</t>
  </si>
  <si>
    <t>PE14 38</t>
  </si>
  <si>
    <t>PE14 39</t>
  </si>
  <si>
    <t>PE14 40</t>
  </si>
  <si>
    <t>PE14 41</t>
  </si>
  <si>
    <t>PE14 42</t>
  </si>
  <si>
    <t>PE14 43</t>
  </si>
  <si>
    <t>PE14 44</t>
  </si>
  <si>
    <t>PE14 45</t>
  </si>
  <si>
    <t>PE14 46</t>
  </si>
  <si>
    <t>PE14 47</t>
  </si>
  <si>
    <t>PE14 48</t>
  </si>
  <si>
    <t>PE14 49</t>
  </si>
  <si>
    <t>PE14 50</t>
  </si>
  <si>
    <t>PE14 51</t>
  </si>
  <si>
    <t>PE14 52</t>
  </si>
  <si>
    <t>SH14 01</t>
  </si>
  <si>
    <t>SH14 02</t>
  </si>
  <si>
    <t>SH14 03</t>
  </si>
  <si>
    <t>SH14 04</t>
  </si>
  <si>
    <t>SH14 05</t>
  </si>
  <si>
    <t>SH14 06</t>
  </si>
  <si>
    <t>SH14 07</t>
  </si>
  <si>
    <t>SH14 08</t>
  </si>
  <si>
    <t>SR14 01</t>
  </si>
  <si>
    <t>SR14 02</t>
  </si>
  <si>
    <t>SR14 03</t>
  </si>
  <si>
    <t>SR14 04</t>
  </si>
  <si>
    <t>SR14 05</t>
  </si>
  <si>
    <t>SR14 06</t>
  </si>
  <si>
    <t>SR14 07</t>
  </si>
  <si>
    <t>SR14 08</t>
  </si>
  <si>
    <t>SR14 09</t>
  </si>
  <si>
    <t>SR14 10</t>
  </si>
  <si>
    <t>SR14 11</t>
  </si>
  <si>
    <t>SR14 12</t>
  </si>
  <si>
    <t>SR14 13</t>
  </si>
  <si>
    <t>SR14 14</t>
  </si>
  <si>
    <t>SR14 15</t>
  </si>
  <si>
    <t>SR14 16</t>
  </si>
  <si>
    <t>SR14 17</t>
  </si>
  <si>
    <t>SR14 18</t>
  </si>
  <si>
    <t>SR14 19</t>
  </si>
  <si>
    <t>SR14 20</t>
  </si>
  <si>
    <t>SR14 21</t>
  </si>
  <si>
    <t>SR14 22</t>
  </si>
  <si>
    <t>SR14 23</t>
  </si>
  <si>
    <t>SR14 24</t>
  </si>
  <si>
    <t>SR14 25</t>
  </si>
  <si>
    <t>SR14 26</t>
  </si>
  <si>
    <t>SR14 27</t>
  </si>
  <si>
    <t>SR14 28</t>
  </si>
  <si>
    <t>SR14 29</t>
  </si>
  <si>
    <t>SR14 30</t>
  </si>
  <si>
    <t>SR14 31</t>
  </si>
  <si>
    <t>SR14 32</t>
  </si>
  <si>
    <t>SR14 33</t>
  </si>
  <si>
    <t>SR14 34</t>
  </si>
  <si>
    <t>SR14 35</t>
  </si>
  <si>
    <t>SR14 36</t>
  </si>
  <si>
    <t>SR14 37</t>
  </si>
  <si>
    <t>SR14 38</t>
  </si>
  <si>
    <t>SR14 39</t>
  </si>
  <si>
    <t>SR14 40</t>
  </si>
  <si>
    <t>SR14 41</t>
  </si>
  <si>
    <t>DB Count</t>
  </si>
  <si>
    <t xml:space="preserve">NA </t>
  </si>
  <si>
    <t>Western Deccan (Vaur section)</t>
  </si>
  <si>
    <t>Fig. 5: Variation of oxides against Mg number</t>
  </si>
  <si>
    <t>Eastern Deccan (Salburdi drill hole)</t>
  </si>
  <si>
    <t>Bidar-Nagpur region (Averages)</t>
  </si>
  <si>
    <t>Eastern DVP (Linga Traps) (Flow IIIA &amp; B)</t>
  </si>
  <si>
    <t>Godbole, S.M., and Chatterjee, A.K., (1999) A note on the Geochemistry of Lava pile Nazardeo, Jalgaon Dist, Maharashtra. Gondwana Geol. Mag., Spl. V. 2, pp. 81-88.</t>
  </si>
  <si>
    <t>GSI, Nagpur and GSI, Pune</t>
  </si>
  <si>
    <t>Earthquake Research Lab, Tokyo University, Japan</t>
  </si>
  <si>
    <t>Earthquake Research Institute, Tokyo University, Japan, GSI Pune</t>
  </si>
  <si>
    <t>GSI, Nagpur, Physical Research Laboratory, Ahmedabad.</t>
  </si>
  <si>
    <t>GSI, Nagpur</t>
  </si>
  <si>
    <t>Fig. 2: Analytical parameters plotted against calculated stratigraphic heights fom the lower part of sequence</t>
  </si>
  <si>
    <t>Fig. 3: Analytical parameters plotted against calculated stratigraphic heights fom the upper part of sequence</t>
  </si>
  <si>
    <t>Subbarao, K.V., Bodas, M.S., Hooper, P.R., and Walsh, J.N.  (1988) Petrogenesis of Jawhar and Igatpuri Formations Western Deccan Basalt Province. Memoir, Geol. Soc. India, v. 10, pp. 253 - 280</t>
  </si>
  <si>
    <t xml:space="preserve">Devey, C.W.,  and Stephens W.E. (1999), Tholeiitic dykes in the Seychelles and the original spatial extent of the Deccan. Jour., Geol.Soc. London., v. 148, pp. 979-983 </t>
  </si>
  <si>
    <t>Fig. 4: MgO variation diagrams for all samples with 87Sr/86Sr &lt; 0-706.</t>
  </si>
  <si>
    <t>Fig. 9: 87Sr/86Sr vs Mg' (= Mg/(Mg + FE2))</t>
  </si>
  <si>
    <t>Bodas, M.S., Khadri S.R.F., and Subbarao, K.V. (1988) Stratigraphy of the Jawhar and Igatpuri Formations, Western Ghat Lava pile. Memoir Geol. Soc. India., v. 10, pp. 235-252</t>
  </si>
  <si>
    <t>Khadri, S.R.F., Subbarao, K.V., Hooper, P.R., and Walsh, J.N. (1988) Stratigraphy of Thakurwadi Formation, Western Deccan Basalt Province, India, Memoir, Geol. Soc. India, v. 10, pp. 281 - 304</t>
  </si>
  <si>
    <t>Deshmukh, S.S., Sano, T., and Nair, K.K.K., (1996) Geology and chemical stratigraphy of the Deccan basalts of Chikaldara and Behramghat sections from the Eastern part of the Deccan Trap Province, India. Gondwana Geol. Mag., Spl. v. 2, pp. 1-22</t>
  </si>
  <si>
    <t>Fig. 3 Primitive mantle-normalised trace element patterns for Bushe, Ambaneli and Poladpur Formations</t>
  </si>
  <si>
    <t>Subbarao, K.V., Sreenivasa Rao, M., and Ramasubba Reddy, N.(1988) Use of correlation coefficient patterns in Chemical stratigraphy and Petrology - A case study of the Deccan Volcanics in parts of the Narmada region. Geol.Soc. India Memoir 10, pp. 199 - 212</t>
  </si>
  <si>
    <t>Fig. 1: selected chemical parameters and magnetic polarity data plotted against stratigraphic height for the Khalghat-Mhow section</t>
  </si>
  <si>
    <t>Fig.2: correlation coefficients for Sr and K against other elements.</t>
  </si>
  <si>
    <t>Chikaldara sample at Earth Research Institute, Tokyo University, Japan and Behramghat samples at GSI, Nagpur</t>
  </si>
  <si>
    <t>Deshmukh, S.S., Sano, T., Fujji, T., Nair, K.K.K., Yedekar, D.B. (1996) Chemical stratigraphy and geochemistry of the basalt flows from the central and eastern parts of the Deccan Volcanic Province of India. Gondwana Geol. Mag., Spl.v. 2, pp. 145-170</t>
  </si>
  <si>
    <t>Nair, K.K.K., Chatterjee, A.K., and Sano, T., (1996) Stratigraphy and geochemistry of the Deccan basalts along Toranmal section, Western Satpura Region. Gondwana Geol. Mag., spl.v., 2, pp. 23-48</t>
  </si>
  <si>
    <t>Sengupta, S.K., and Deshmukh, S.S., (1996) Petrology and Geochemistry of the Deccan Basalt flows intersected in Salbardi Drill Hole, Eastern Deccan Trap Province, India. Gondwana Geol. Mag., Spl. v. 2, pp. 69-80</t>
  </si>
  <si>
    <t xml:space="preserve">Mohoney, J.J., Sheth, H.C., Chandrashekam, D., and Peng, Z.X., (2000) Geochemistry of flood basalts of the Toranmal section, Northern Deccan traps India: implications for Regional Deccan stratigraphy, jour. Petrology, v. 41(7), pp. 1099-112.00 </t>
  </si>
  <si>
    <t>Northern DeccanTraps (Toranmal section)</t>
  </si>
  <si>
    <t>Bakshi, A.K. (2001) Rajahmundry Traps, Andhra Pradesh: Evaluation of their petrogenesis relative to the Deccan Traps. Proc. Of the Indian Academy of Science (Earth and Planetary Science), v. 110, pp. 397-407</t>
  </si>
  <si>
    <t>Knight, K.B., Renne, P.R., Halkett, A., and White, N.,  (2003) 40Ar/39Ar dating of the Rajahmundry Traps, Eastern India and their relationship to the Deccan Traps. Earth and Planetary Science Letters, v. 208, pp. 85-99</t>
  </si>
  <si>
    <t>Fig. 9 comparision of primitive mantle-normalised multi-elelemt patterns of flows !,2,3 of Linga with those of selected southwestern Deccan lavas and Toranmal lavas along with elemental plots showing Formation fields</t>
  </si>
  <si>
    <t>Peng, Zhan X, Mohoney, J.J., Loÿc Vanderkluysen, Peter R. Hooper (2014) Sr, Nd and Pb isotopic and chemical compositions of central Deccan Trap lavas and relation to southwestern Deccan stratigraphy. Jour. Asian Earth Sci., v. 84, pp. 83-94.
Traps lavas and relation to southwestern Deccan stratigraphy, Jour. Asian Earth Science, v. 84, pp. 83-94</t>
  </si>
  <si>
    <t>Sheth, H.C., Zellmer, G., Demonterova, E.I., Ivanov, A.V., Rohit Kumar, and Patel, R.K., (2014)The Deccan tholeiite lavas and dykes of Ghatkopar–Powai area, Mumbai, Panvel flexure zone: Geochemistry, stratigraphic status, and tectonic
significance, Jour. Asian earth Sciences, v.84, pp. 69-82</t>
  </si>
  <si>
    <t>DATA COUNT</t>
  </si>
  <si>
    <t>Max value</t>
  </si>
  <si>
    <t>Ch4ba</t>
  </si>
  <si>
    <t>DS91 01</t>
  </si>
  <si>
    <t>DS91 02</t>
  </si>
  <si>
    <t>DS91 03</t>
  </si>
  <si>
    <t>DS91 04</t>
  </si>
  <si>
    <t>DS91 05</t>
  </si>
  <si>
    <t>DS91 06</t>
  </si>
  <si>
    <t>P.20 Aa</t>
  </si>
  <si>
    <t>P.21 Aa</t>
  </si>
  <si>
    <t>P.22 Aa</t>
  </si>
  <si>
    <t>P.15.Aa</t>
  </si>
  <si>
    <t>P.14.Aa</t>
  </si>
  <si>
    <t>Min value</t>
  </si>
  <si>
    <t>Average value</t>
  </si>
  <si>
    <t>0.51195±1-13.0</t>
  </si>
  <si>
    <t>Western DVP (Mahabaleshwar Section (Mahabaleshwar - Poladpur &amp; Varandha Ghats &amp; Kamashedi (? Kasheli) Ghat section))</t>
  </si>
  <si>
    <t xml:space="preserve">Western DVP </t>
  </si>
  <si>
    <t>Western DVP  (Chandani Chawk, Pune)</t>
  </si>
  <si>
    <t>Western DVP (Southern parts)</t>
  </si>
  <si>
    <t>Central DVP (Nagpur and Hyderabad)</t>
  </si>
  <si>
    <t>Malwa Traps (Narmada region :averaged from 33 samples)</t>
  </si>
  <si>
    <t>Central DVP (Eastern Side: Chikaldara and Behramghat)</t>
  </si>
  <si>
    <t>Central DVP</t>
  </si>
  <si>
    <t>Central DVP (Satpura range)</t>
  </si>
  <si>
    <t>Western DVP (Western Satpura)</t>
  </si>
  <si>
    <t>Central Deccan (Salburdi drill hole)</t>
  </si>
  <si>
    <t xml:space="preserve">Mandla </t>
  </si>
  <si>
    <t>Malwa</t>
  </si>
  <si>
    <t>Central DVP (Bidar-Nagpur region :Averages)</t>
  </si>
  <si>
    <t>Western DVP (Toranmal section)</t>
  </si>
  <si>
    <t>Rajahmundry Traps and Published  Western DVP data for comparision</t>
  </si>
  <si>
    <t>Western DVP (Southern Parts) and Rajamundry</t>
  </si>
  <si>
    <t>Mandla(Linga Traps: Flow III)</t>
  </si>
  <si>
    <t>Mandla (Linga Traps : Flow I)</t>
  </si>
  <si>
    <t>Mandla (Linga Traps: Flow II)</t>
  </si>
  <si>
    <t>Mandla (Linga Traps: Flow IIIA &amp; B)</t>
  </si>
  <si>
    <t>Western DVP (Mumbai, Powai and Panvel flexure)</t>
  </si>
  <si>
    <t>Fe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</si>
</sst>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 #,##0.00_ ;_ * \-#,##0.00_ ;_ * &quot;-&quot;??_ ;_ @_ "/>
    <numFmt numFmtId="165" formatCode="_ * #,##0.0000_ ;_ * \-#,##0.0000_ ;_ * &quot;-&quot;??_ ;_ @_ "/>
  </numFmts>
  <fonts count="44" x14ac:knownFonts="1">
    <font>
      <sz val="10"/>
      <name val="Arial"/>
    </font>
    <font>
      <sz val="11"/>
      <color theme="1"/>
      <name val="Calibri"/>
      <family val="2"/>
      <charset val="1"/>
      <scheme val="minor"/>
    </font>
    <font>
      <sz val="11"/>
      <color theme="1"/>
      <name val="Calibri"/>
      <family val="2"/>
      <charset val="1"/>
      <scheme val="minor"/>
    </font>
    <font>
      <sz val="11"/>
      <color theme="1"/>
      <name val="Calibri"/>
      <family val="2"/>
      <charset val="1"/>
      <scheme val="minor"/>
    </font>
    <font>
      <sz val="11"/>
      <color theme="1"/>
      <name val="Calibri"/>
      <family val="2"/>
      <charset val="1"/>
      <scheme val="minor"/>
    </font>
    <font>
      <sz val="11"/>
      <color theme="1"/>
      <name val="Calibri"/>
      <family val="2"/>
      <charset val="1"/>
      <scheme val="minor"/>
    </font>
    <font>
      <sz val="11"/>
      <color theme="1"/>
      <name val="Calibri"/>
      <family val="2"/>
      <charset val="1"/>
      <scheme val="minor"/>
    </font>
    <font>
      <sz val="10"/>
      <color rgb="FF0070C0"/>
      <name val="Arial"/>
      <family val="2"/>
    </font>
    <font>
      <b/>
      <i/>
      <sz val="10"/>
      <name val="Arial"/>
      <family val="2"/>
    </font>
    <font>
      <b/>
      <i/>
      <sz val="9"/>
      <name val="Arial"/>
      <family val="2"/>
    </font>
    <font>
      <sz val="10"/>
      <color rgb="FFFF0000"/>
      <name val="Arial Rounded MT Bold"/>
      <family val="2"/>
    </font>
    <font>
      <sz val="10"/>
      <color rgb="FF003399"/>
      <name val="Arial"/>
      <family val="2"/>
    </font>
    <font>
      <sz val="8"/>
      <color rgb="FF003399"/>
      <name val="Arial Narrow"/>
      <family val="2"/>
    </font>
    <font>
      <sz val="10"/>
      <name val="Arial"/>
      <family val="2"/>
    </font>
    <font>
      <sz val="10"/>
      <name val="Abadi MT Condensed Light"/>
      <family val="2"/>
    </font>
    <font>
      <sz val="8"/>
      <name val="Arial Narrow"/>
      <family val="2"/>
    </font>
    <font>
      <sz val="10"/>
      <name val="Arial"/>
      <family val="2"/>
    </font>
    <font>
      <sz val="10"/>
      <color theme="4"/>
      <name val="Arial"/>
      <family val="2"/>
    </font>
    <font>
      <sz val="8"/>
      <color theme="3"/>
      <name val="Arial Narrow"/>
      <family val="2"/>
    </font>
    <font>
      <sz val="10"/>
      <color theme="3"/>
      <name val="Arial"/>
      <family val="2"/>
    </font>
    <font>
      <sz val="8"/>
      <color theme="1"/>
      <name val="Arial Narrow"/>
      <family val="2"/>
    </font>
    <font>
      <sz val="10"/>
      <color theme="1"/>
      <name val="Arial"/>
      <family val="2"/>
    </font>
    <font>
      <vertAlign val="superscript"/>
      <sz val="11"/>
      <color theme="1"/>
      <name val="Calibri"/>
      <family val="2"/>
      <scheme val="minor"/>
    </font>
    <font>
      <sz val="11"/>
      <name val="Calibri"/>
      <family val="2"/>
      <charset val="1"/>
      <scheme val="minor"/>
    </font>
    <font>
      <sz val="10"/>
      <name val="Arial"/>
      <family val="2"/>
    </font>
    <font>
      <sz val="10"/>
      <name val="Calibri"/>
      <family val="2"/>
    </font>
    <font>
      <vertAlign val="superscript"/>
      <sz val="10"/>
      <name val="Arial"/>
      <family val="2"/>
    </font>
    <font>
      <sz val="10"/>
      <name val="Arial"/>
      <family val="2"/>
    </font>
    <font>
      <sz val="11"/>
      <color theme="1"/>
      <name val="Calibri"/>
      <family val="2"/>
      <scheme val="minor"/>
    </font>
    <font>
      <sz val="8.5"/>
      <color rgb="FF131413"/>
      <name val="Times New Roman"/>
      <family val="1"/>
    </font>
    <font>
      <sz val="9"/>
      <name val="Arial"/>
      <family val="2"/>
    </font>
    <font>
      <b/>
      <sz val="9"/>
      <name val="Arial"/>
      <family val="2"/>
    </font>
    <font>
      <b/>
      <sz val="9"/>
      <name val="Calibri"/>
      <family val="2"/>
    </font>
    <font>
      <sz val="9"/>
      <color rgb="FF131413"/>
      <name val="Times New Roman"/>
      <family val="1"/>
    </font>
    <font>
      <vertAlign val="subscript"/>
      <sz val="9"/>
      <color rgb="FF131413"/>
      <name val="Times New Roman"/>
      <family val="1"/>
    </font>
    <font>
      <vertAlign val="superscript"/>
      <sz val="9"/>
      <color rgb="FF131413"/>
      <name val="Times New Roman"/>
      <family val="1"/>
    </font>
    <font>
      <sz val="9"/>
      <color theme="1"/>
      <name val="Arial"/>
      <family val="2"/>
    </font>
    <font>
      <sz val="9"/>
      <color rgb="FF0070C0"/>
      <name val="Arial"/>
      <family val="2"/>
    </font>
    <font>
      <sz val="10"/>
      <name val="Arial"/>
      <family val="2"/>
    </font>
    <font>
      <sz val="9"/>
      <color indexed="81"/>
      <name val="Tahoma"/>
      <family val="2"/>
    </font>
    <font>
      <b/>
      <sz val="9"/>
      <color indexed="81"/>
      <name val="Tahoma"/>
      <family val="2"/>
    </font>
    <font>
      <sz val="10"/>
      <color rgb="FFFF0000"/>
      <name val="Arial"/>
      <family val="2"/>
    </font>
    <font>
      <sz val="9"/>
      <color rgb="FFFF0000"/>
      <name val="Arial"/>
      <family val="2"/>
    </font>
    <font>
      <sz val="10"/>
      <color theme="0" tint="-0.499984740745262"/>
      <name val="Arial"/>
      <family val="2"/>
    </font>
  </fonts>
  <fills count="6">
    <fill>
      <patternFill patternType="none"/>
    </fill>
    <fill>
      <patternFill patternType="gray125"/>
    </fill>
    <fill>
      <patternFill patternType="solid">
        <fgColor theme="0" tint="-4.9989318521683403E-2"/>
        <bgColor indexed="64"/>
      </patternFill>
    </fill>
    <fill>
      <patternFill patternType="solid">
        <fgColor rgb="FFCCECFF"/>
        <bgColor indexed="64"/>
      </patternFill>
    </fill>
    <fill>
      <patternFill patternType="solid">
        <fgColor theme="0"/>
        <bgColor indexed="64"/>
      </patternFill>
    </fill>
    <fill>
      <patternFill patternType="solid">
        <fgColor theme="4" tint="0.79998168889431442"/>
        <bgColor indexed="64"/>
      </patternFill>
    </fill>
  </fills>
  <borders count="45">
    <border>
      <left/>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1">
    <xf numFmtId="0" fontId="0" fillId="0" borderId="0"/>
    <xf numFmtId="164" fontId="13" fillId="0" borderId="0" applyFont="0" applyFill="0" applyBorder="0" applyAlignment="0" applyProtection="0"/>
    <xf numFmtId="0" fontId="13" fillId="0" borderId="0"/>
    <xf numFmtId="0" fontId="6" fillId="0" borderId="0"/>
    <xf numFmtId="0" fontId="5" fillId="0" borderId="0"/>
    <xf numFmtId="0" fontId="4" fillId="0" borderId="0"/>
    <xf numFmtId="0" fontId="13" fillId="0" borderId="0"/>
    <xf numFmtId="164" fontId="13" fillId="0" borderId="0" applyFont="0" applyFill="0" applyBorder="0" applyAlignment="0" applyProtection="0"/>
    <xf numFmtId="0" fontId="4" fillId="0" borderId="0"/>
    <xf numFmtId="0" fontId="4" fillId="0" borderId="0"/>
    <xf numFmtId="0" fontId="24" fillId="0" borderId="0"/>
    <xf numFmtId="0" fontId="3" fillId="0" borderId="0"/>
    <xf numFmtId="0" fontId="3" fillId="0" borderId="0"/>
    <xf numFmtId="0" fontId="3" fillId="0" borderId="0"/>
    <xf numFmtId="0" fontId="2" fillId="0" borderId="0"/>
    <xf numFmtId="0" fontId="1" fillId="0" borderId="0"/>
    <xf numFmtId="0" fontId="27" fillId="0" borderId="0"/>
    <xf numFmtId="0" fontId="1" fillId="0" borderId="0"/>
    <xf numFmtId="0" fontId="1" fillId="0" borderId="0"/>
    <xf numFmtId="164" fontId="13" fillId="0" borderId="0" applyFont="0" applyFill="0" applyBorder="0" applyAlignment="0" applyProtection="0"/>
    <xf numFmtId="0" fontId="38" fillId="0" borderId="0"/>
  </cellStyleXfs>
  <cellXfs count="463">
    <xf numFmtId="0" fontId="0" fillId="0" borderId="0" xfId="0"/>
    <xf numFmtId="0" fontId="0" fillId="0" borderId="0" xfId="0" applyAlignment="1">
      <alignment vertical="center"/>
    </xf>
    <xf numFmtId="0" fontId="7" fillId="0" borderId="0" xfId="0" applyFont="1" applyAlignment="1">
      <alignment vertical="center"/>
    </xf>
    <xf numFmtId="0" fontId="0" fillId="2" borderId="0" xfId="0" applyFill="1" applyAlignment="1">
      <alignment vertical="center"/>
    </xf>
    <xf numFmtId="0" fontId="7" fillId="2" borderId="0" xfId="0" applyFont="1" applyFill="1" applyAlignment="1">
      <alignment vertical="center"/>
    </xf>
    <xf numFmtId="0" fontId="11" fillId="0" borderId="0" xfId="0" applyFont="1" applyAlignment="1">
      <alignment vertical="center"/>
    </xf>
    <xf numFmtId="0" fontId="12" fillId="0" borderId="4" xfId="0" applyFont="1" applyBorder="1" applyAlignment="1">
      <alignment horizontal="center" vertical="center"/>
    </xf>
    <xf numFmtId="0" fontId="11" fillId="0" borderId="4" xfId="0" applyFont="1" applyFill="1" applyBorder="1" applyAlignment="1">
      <alignment vertical="center"/>
    </xf>
    <xf numFmtId="0" fontId="11" fillId="2" borderId="4" xfId="0" applyFont="1" applyFill="1" applyBorder="1" applyAlignment="1">
      <alignment vertical="center"/>
    </xf>
    <xf numFmtId="0" fontId="11" fillId="2" borderId="0" xfId="0" applyFont="1" applyFill="1" applyAlignment="1">
      <alignment vertical="center"/>
    </xf>
    <xf numFmtId="0" fontId="15" fillId="0" borderId="4" xfId="0" applyFont="1" applyBorder="1" applyAlignment="1">
      <alignment horizontal="center" vertical="center"/>
    </xf>
    <xf numFmtId="0" fontId="16" fillId="2" borderId="4" xfId="0" applyFont="1" applyFill="1" applyBorder="1" applyAlignment="1">
      <alignment vertical="center"/>
    </xf>
    <xf numFmtId="164" fontId="16" fillId="0" borderId="4" xfId="1" applyFont="1" applyBorder="1" applyAlignment="1">
      <alignment vertical="center"/>
    </xf>
    <xf numFmtId="164" fontId="11" fillId="0" borderId="4" xfId="1" applyFont="1" applyBorder="1" applyAlignment="1">
      <alignment vertical="center"/>
    </xf>
    <xf numFmtId="0" fontId="15" fillId="0" borderId="4" xfId="0" applyFont="1" applyBorder="1" applyAlignment="1">
      <alignment vertical="center"/>
    </xf>
    <xf numFmtId="0" fontId="16" fillId="0" borderId="4" xfId="0" applyFont="1" applyFill="1" applyBorder="1" applyAlignment="1">
      <alignment vertical="center"/>
    </xf>
    <xf numFmtId="0" fontId="16" fillId="0" borderId="20" xfId="0" applyFont="1" applyBorder="1" applyAlignment="1">
      <alignment vertical="center"/>
    </xf>
    <xf numFmtId="0" fontId="11" fillId="0" borderId="20" xfId="0" applyFont="1" applyBorder="1" applyAlignment="1">
      <alignment vertical="center"/>
    </xf>
    <xf numFmtId="0" fontId="11" fillId="0" borderId="4" xfId="0" applyFont="1" applyFill="1" applyBorder="1" applyAlignment="1">
      <alignment horizontal="center"/>
    </xf>
    <xf numFmtId="0" fontId="0" fillId="0" borderId="4" xfId="0" applyFill="1" applyBorder="1"/>
    <xf numFmtId="0" fontId="0" fillId="0" borderId="4" xfId="0" applyBorder="1"/>
    <xf numFmtId="0" fontId="13" fillId="0" borderId="4" xfId="0" applyFont="1" applyBorder="1" applyAlignment="1">
      <alignment vertical="center"/>
    </xf>
    <xf numFmtId="0" fontId="13" fillId="0" borderId="4" xfId="0" applyFont="1" applyFill="1" applyBorder="1" applyAlignment="1">
      <alignment vertical="center"/>
    </xf>
    <xf numFmtId="0" fontId="13" fillId="0" borderId="4" xfId="2" applyFill="1" applyBorder="1"/>
    <xf numFmtId="0" fontId="11" fillId="0" borderId="4" xfId="0" applyFont="1" applyBorder="1" applyAlignment="1">
      <alignment vertical="center"/>
    </xf>
    <xf numFmtId="0" fontId="13" fillId="0" borderId="4" xfId="2" applyBorder="1"/>
    <xf numFmtId="0" fontId="11" fillId="0" borderId="4" xfId="0" applyFont="1" applyBorder="1" applyAlignment="1">
      <alignment vertical="center"/>
    </xf>
    <xf numFmtId="0" fontId="17" fillId="0" borderId="4" xfId="0" applyFont="1" applyBorder="1" applyAlignment="1">
      <alignment vertical="center"/>
    </xf>
    <xf numFmtId="0" fontId="17" fillId="0" borderId="4" xfId="0" applyFont="1" applyFill="1" applyBorder="1" applyAlignment="1">
      <alignment vertical="center"/>
    </xf>
    <xf numFmtId="0" fontId="18" fillId="0" borderId="4" xfId="0" applyFont="1" applyBorder="1" applyAlignment="1">
      <alignment horizontal="center" vertical="center"/>
    </xf>
    <xf numFmtId="0" fontId="19" fillId="0" borderId="4" xfId="0" applyFont="1" applyBorder="1" applyAlignment="1">
      <alignment vertical="center"/>
    </xf>
    <xf numFmtId="0" fontId="19" fillId="0" borderId="4" xfId="0" applyFont="1" applyFill="1" applyBorder="1" applyAlignment="1">
      <alignment vertical="center"/>
    </xf>
    <xf numFmtId="0" fontId="19" fillId="2" borderId="4" xfId="0" applyFont="1" applyFill="1" applyBorder="1" applyAlignment="1">
      <alignment vertical="center"/>
    </xf>
    <xf numFmtId="0" fontId="19" fillId="0" borderId="4" xfId="0" applyFont="1" applyFill="1" applyBorder="1"/>
    <xf numFmtId="0" fontId="20" fillId="0" borderId="4" xfId="0" applyFont="1" applyBorder="1" applyAlignment="1">
      <alignment horizontal="center" vertical="center"/>
    </xf>
    <xf numFmtId="0" fontId="13" fillId="0" borderId="4" xfId="2" applyFill="1" applyBorder="1" applyAlignment="1">
      <alignment horizontal="center"/>
    </xf>
    <xf numFmtId="0" fontId="21" fillId="0" borderId="4" xfId="0" applyFont="1" applyBorder="1" applyAlignment="1">
      <alignment vertical="center"/>
    </xf>
    <xf numFmtId="0" fontId="13" fillId="0" borderId="4" xfId="0" applyFont="1" applyBorder="1" applyAlignment="1">
      <alignment vertical="center"/>
    </xf>
    <xf numFmtId="0" fontId="6" fillId="0" borderId="4" xfId="3" applyBorder="1"/>
    <xf numFmtId="0" fontId="6" fillId="0" borderId="0" xfId="3"/>
    <xf numFmtId="16" fontId="6" fillId="0" borderId="4" xfId="3" applyNumberFormat="1" applyBorder="1" applyAlignment="1">
      <alignment horizontal="left"/>
    </xf>
    <xf numFmtId="16" fontId="6" fillId="0" borderId="0" xfId="3" applyNumberFormat="1" applyAlignment="1">
      <alignment horizontal="left"/>
    </xf>
    <xf numFmtId="0" fontId="6" fillId="0" borderId="4" xfId="3" applyBorder="1" applyAlignment="1">
      <alignment horizontal="left"/>
    </xf>
    <xf numFmtId="16" fontId="23" fillId="0" borderId="4" xfId="3" applyNumberFormat="1" applyFont="1" applyBorder="1"/>
    <xf numFmtId="0" fontId="6" fillId="0" borderId="4" xfId="3" applyBorder="1" applyAlignment="1">
      <alignment horizontal="right"/>
    </xf>
    <xf numFmtId="0" fontId="11" fillId="0" borderId="4" xfId="0" applyFont="1" applyBorder="1" applyAlignment="1">
      <alignment vertical="center"/>
    </xf>
    <xf numFmtId="0" fontId="13" fillId="0" borderId="4" xfId="0" applyFont="1" applyBorder="1" applyAlignment="1">
      <alignment vertical="center"/>
    </xf>
    <xf numFmtId="0" fontId="5" fillId="0" borderId="4" xfId="4" applyBorder="1"/>
    <xf numFmtId="0" fontId="23" fillId="0" borderId="4" xfId="4" applyFont="1" applyBorder="1"/>
    <xf numFmtId="0" fontId="7" fillId="2" borderId="4" xfId="0" applyFont="1" applyFill="1" applyBorder="1" applyAlignment="1">
      <alignment vertical="center"/>
    </xf>
    <xf numFmtId="16" fontId="5" fillId="0" borderId="4" xfId="4" applyNumberFormat="1" applyBorder="1"/>
    <xf numFmtId="0" fontId="7" fillId="0" borderId="4" xfId="0" applyFont="1" applyBorder="1" applyAlignment="1">
      <alignment vertical="center"/>
    </xf>
    <xf numFmtId="0" fontId="5" fillId="0" borderId="0" xfId="4"/>
    <xf numFmtId="0" fontId="11" fillId="0" borderId="4" xfId="0" applyFont="1" applyBorder="1" applyAlignment="1">
      <alignment vertical="center"/>
    </xf>
    <xf numFmtId="0" fontId="13" fillId="0" borderId="4" xfId="0" applyFont="1" applyBorder="1" applyAlignment="1">
      <alignment vertical="center"/>
    </xf>
    <xf numFmtId="0" fontId="23" fillId="0" borderId="25" xfId="8" applyFont="1" applyBorder="1"/>
    <xf numFmtId="0" fontId="4" fillId="0" borderId="0" xfId="5"/>
    <xf numFmtId="16" fontId="4" fillId="0" borderId="0" xfId="5" applyNumberFormat="1"/>
    <xf numFmtId="0" fontId="4" fillId="0" borderId="4" xfId="8" applyBorder="1"/>
    <xf numFmtId="0" fontId="23" fillId="0" borderId="20" xfId="8" applyFont="1" applyBorder="1"/>
    <xf numFmtId="0" fontId="23" fillId="0" borderId="4" xfId="8" applyFont="1" applyBorder="1"/>
    <xf numFmtId="0" fontId="4" fillId="0" borderId="0" xfId="8"/>
    <xf numFmtId="0" fontId="23" fillId="0" borderId="0" xfId="8" applyFont="1"/>
    <xf numFmtId="0" fontId="4" fillId="0" borderId="0" xfId="8"/>
    <xf numFmtId="0" fontId="23" fillId="0" borderId="0" xfId="8" applyFont="1"/>
    <xf numFmtId="0" fontId="4" fillId="0" borderId="25" xfId="8" applyBorder="1"/>
    <xf numFmtId="0" fontId="4" fillId="0" borderId="0" xfId="8"/>
    <xf numFmtId="0" fontId="4" fillId="0" borderId="0" xfId="8"/>
    <xf numFmtId="0" fontId="23" fillId="0" borderId="0" xfId="8" applyFont="1"/>
    <xf numFmtId="0" fontId="4" fillId="0" borderId="0" xfId="8"/>
    <xf numFmtId="16" fontId="4" fillId="0" borderId="0" xfId="8" applyNumberFormat="1"/>
    <xf numFmtId="0" fontId="4" fillId="0" borderId="0" xfId="8"/>
    <xf numFmtId="0" fontId="23" fillId="0" borderId="0" xfId="8" applyFont="1"/>
    <xf numFmtId="16" fontId="4" fillId="0" borderId="0" xfId="8" applyNumberFormat="1"/>
    <xf numFmtId="0" fontId="13" fillId="0" borderId="4" xfId="2" applyFont="1" applyFill="1" applyBorder="1"/>
    <xf numFmtId="0" fontId="13" fillId="0" borderId="0" xfId="0" applyFont="1" applyAlignment="1">
      <alignment vertical="center"/>
    </xf>
    <xf numFmtId="0" fontId="11" fillId="0" borderId="25" xfId="0" applyFont="1" applyFill="1" applyBorder="1" applyAlignment="1">
      <alignment vertical="center"/>
    </xf>
    <xf numFmtId="0" fontId="11" fillId="0" borderId="4" xfId="0" applyFont="1" applyBorder="1" applyAlignment="1">
      <alignment vertical="center"/>
    </xf>
    <xf numFmtId="0" fontId="13" fillId="0" borderId="4" xfId="0" applyFont="1" applyBorder="1" applyAlignment="1">
      <alignment vertical="center"/>
    </xf>
    <xf numFmtId="0" fontId="2" fillId="0" borderId="0" xfId="14"/>
    <xf numFmtId="16" fontId="2" fillId="0" borderId="0" xfId="14" applyNumberFormat="1"/>
    <xf numFmtId="0" fontId="2" fillId="0" borderId="4" xfId="14" applyBorder="1"/>
    <xf numFmtId="0" fontId="23" fillId="0" borderId="4" xfId="14" applyFont="1" applyBorder="1"/>
    <xf numFmtId="0" fontId="2" fillId="0" borderId="0" xfId="14"/>
    <xf numFmtId="0" fontId="23" fillId="0" borderId="0" xfId="14" applyFont="1"/>
    <xf numFmtId="0" fontId="13" fillId="0" borderId="4" xfId="0" applyFont="1" applyFill="1" applyBorder="1" applyAlignment="1">
      <alignment horizontal="center"/>
    </xf>
    <xf numFmtId="0" fontId="13" fillId="0" borderId="20" xfId="0" applyFont="1" applyBorder="1" applyAlignment="1">
      <alignment vertical="center"/>
    </xf>
    <xf numFmtId="0" fontId="13" fillId="2" borderId="4" xfId="0" applyFont="1" applyFill="1" applyBorder="1" applyAlignment="1">
      <alignment vertical="center"/>
    </xf>
    <xf numFmtId="0" fontId="11" fillId="0" borderId="4" xfId="0" applyFont="1" applyBorder="1" applyAlignment="1">
      <alignment vertical="center"/>
    </xf>
    <xf numFmtId="0" fontId="13" fillId="0" borderId="4" xfId="0" applyFont="1" applyBorder="1" applyAlignment="1">
      <alignment vertical="center"/>
    </xf>
    <xf numFmtId="16" fontId="1" fillId="0" borderId="0" xfId="5" applyNumberFormat="1" applyFont="1"/>
    <xf numFmtId="0" fontId="1" fillId="0" borderId="0" xfId="5" applyFont="1"/>
    <xf numFmtId="0" fontId="1" fillId="0" borderId="4" xfId="15" applyBorder="1"/>
    <xf numFmtId="0" fontId="1" fillId="0" borderId="4" xfId="17" applyBorder="1"/>
    <xf numFmtId="0" fontId="23" fillId="0" borderId="4" xfId="17" applyFont="1" applyBorder="1"/>
    <xf numFmtId="0" fontId="28" fillId="0" borderId="4" xfId="17" applyFont="1" applyBorder="1"/>
    <xf numFmtId="16" fontId="1" fillId="0" borderId="0" xfId="8" applyNumberFormat="1" applyFont="1"/>
    <xf numFmtId="16" fontId="1" fillId="0" borderId="4" xfId="8" applyNumberFormat="1" applyFont="1" applyBorder="1"/>
    <xf numFmtId="0" fontId="1" fillId="0" borderId="4" xfId="8" applyFont="1" applyBorder="1"/>
    <xf numFmtId="0" fontId="13" fillId="0" borderId="25" xfId="0" applyFont="1" applyBorder="1" applyAlignment="1">
      <alignment vertical="center"/>
    </xf>
    <xf numFmtId="0" fontId="13" fillId="0" borderId="25" xfId="0" applyFont="1" applyFill="1" applyBorder="1" applyAlignment="1">
      <alignment vertical="center"/>
    </xf>
    <xf numFmtId="0" fontId="11" fillId="0" borderId="4" xfId="0" applyFont="1" applyBorder="1" applyAlignment="1">
      <alignment vertical="center"/>
    </xf>
    <xf numFmtId="0" fontId="13" fillId="0" borderId="4" xfId="0" applyFont="1" applyBorder="1" applyAlignment="1">
      <alignment vertical="center"/>
    </xf>
    <xf numFmtId="0" fontId="13" fillId="2" borderId="0" xfId="0" applyFont="1" applyFill="1" applyAlignment="1">
      <alignment vertical="center"/>
    </xf>
    <xf numFmtId="0" fontId="13" fillId="0" borderId="4" xfId="0" applyFont="1" applyBorder="1" applyAlignment="1">
      <alignment vertical="center"/>
    </xf>
    <xf numFmtId="0" fontId="13" fillId="0" borderId="4" xfId="0" applyFont="1" applyBorder="1" applyAlignment="1">
      <alignment vertical="center"/>
    </xf>
    <xf numFmtId="0" fontId="13" fillId="0" borderId="4" xfId="0" applyFont="1" applyBorder="1" applyAlignment="1">
      <alignment vertical="center"/>
    </xf>
    <xf numFmtId="0" fontId="20" fillId="0" borderId="4" xfId="0" applyFont="1" applyBorder="1" applyAlignment="1">
      <alignment vertical="center"/>
    </xf>
    <xf numFmtId="0" fontId="21" fillId="0" borderId="4" xfId="0" applyFont="1" applyFill="1" applyBorder="1" applyAlignment="1">
      <alignment vertical="center"/>
    </xf>
    <xf numFmtId="0" fontId="21" fillId="2" borderId="4" xfId="0" applyFont="1" applyFill="1" applyBorder="1" applyAlignment="1">
      <alignment vertical="center"/>
    </xf>
    <xf numFmtId="0" fontId="13" fillId="0" borderId="4" xfId="0" applyFont="1" applyFill="1" applyBorder="1" applyAlignment="1">
      <alignment vertical="center" wrapText="1"/>
    </xf>
    <xf numFmtId="0" fontId="13" fillId="0" borderId="4" xfId="0" applyFont="1" applyBorder="1" applyAlignment="1">
      <alignment vertical="center" wrapText="1"/>
    </xf>
    <xf numFmtId="0" fontId="11" fillId="0" borderId="4" xfId="0" applyFont="1" applyBorder="1" applyAlignment="1">
      <alignment vertical="center"/>
    </xf>
    <xf numFmtId="0" fontId="13" fillId="0" borderId="4" xfId="0" applyFont="1" applyBorder="1" applyAlignment="1">
      <alignment vertical="center"/>
    </xf>
    <xf numFmtId="0" fontId="21" fillId="0" borderId="0" xfId="0" applyFont="1" applyAlignment="1">
      <alignment vertical="center"/>
    </xf>
    <xf numFmtId="0" fontId="21" fillId="0" borderId="4" xfId="0" applyFont="1" applyFill="1" applyBorder="1" applyAlignment="1">
      <alignment horizontal="center"/>
    </xf>
    <xf numFmtId="0" fontId="21" fillId="0" borderId="21" xfId="0" applyFont="1" applyBorder="1" applyAlignment="1">
      <alignment vertical="center"/>
    </xf>
    <xf numFmtId="0" fontId="7" fillId="0" borderId="0" xfId="0" applyFont="1" applyBorder="1" applyAlignment="1">
      <alignment vertical="center"/>
    </xf>
    <xf numFmtId="0" fontId="11" fillId="0" borderId="21" xfId="0" applyFont="1" applyBorder="1" applyAlignment="1">
      <alignment vertical="center"/>
    </xf>
    <xf numFmtId="0" fontId="11" fillId="0" borderId="21" xfId="0" applyFont="1" applyFill="1" applyBorder="1" applyAlignment="1">
      <alignment vertical="center"/>
    </xf>
    <xf numFmtId="0" fontId="0" fillId="0" borderId="4" xfId="0" applyBorder="1" applyAlignment="1">
      <alignment vertical="center"/>
    </xf>
    <xf numFmtId="0" fontId="11" fillId="0" borderId="4" xfId="0" applyFont="1" applyBorder="1" applyAlignment="1">
      <alignment vertical="center"/>
    </xf>
    <xf numFmtId="0" fontId="11" fillId="0" borderId="4" xfId="0" applyFont="1" applyBorder="1" applyAlignment="1">
      <alignment vertical="center"/>
    </xf>
    <xf numFmtId="0" fontId="13" fillId="0" borderId="4" xfId="0" applyFont="1" applyBorder="1" applyAlignment="1">
      <alignment vertical="center"/>
    </xf>
    <xf numFmtId="0" fontId="13" fillId="0" borderId="4" xfId="0" applyFont="1" applyFill="1" applyBorder="1" applyAlignment="1">
      <alignment horizontal="right" vertical="center"/>
    </xf>
    <xf numFmtId="0" fontId="13" fillId="0" borderId="4" xfId="0" applyFont="1" applyBorder="1" applyAlignment="1">
      <alignment horizontal="right" vertical="center"/>
    </xf>
    <xf numFmtId="0" fontId="13" fillId="0" borderId="1" xfId="0" applyFont="1" applyFill="1" applyBorder="1" applyAlignment="1">
      <alignment horizontal="center"/>
    </xf>
    <xf numFmtId="0" fontId="13" fillId="0" borderId="0" xfId="0" applyFont="1" applyFill="1" applyBorder="1" applyAlignment="1">
      <alignment horizontal="center"/>
    </xf>
    <xf numFmtId="0" fontId="13" fillId="0" borderId="18" xfId="0" applyFont="1" applyFill="1" applyBorder="1" applyAlignment="1">
      <alignment horizontal="center"/>
    </xf>
    <xf numFmtId="0" fontId="13" fillId="0" borderId="21" xfId="0" applyFont="1" applyBorder="1" applyAlignment="1">
      <alignment vertical="center"/>
    </xf>
    <xf numFmtId="0" fontId="13" fillId="0" borderId="21" xfId="0" applyFont="1" applyFill="1" applyBorder="1" applyAlignment="1">
      <alignment vertical="center"/>
    </xf>
    <xf numFmtId="0" fontId="13" fillId="0" borderId="4"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0" fillId="0" borderId="0" xfId="0" applyAlignment="1">
      <alignment vertical="center"/>
    </xf>
    <xf numFmtId="0" fontId="13" fillId="4" borderId="4" xfId="0" applyFont="1" applyFill="1" applyBorder="1" applyAlignment="1">
      <alignment vertical="center"/>
    </xf>
    <xf numFmtId="16" fontId="2" fillId="0" borderId="4" xfId="14" applyNumberFormat="1" applyBorder="1"/>
    <xf numFmtId="0" fontId="2" fillId="0" borderId="4" xfId="14" applyBorder="1" applyAlignment="1">
      <alignment wrapText="1"/>
    </xf>
    <xf numFmtId="0" fontId="8" fillId="3" borderId="4" xfId="0" applyFont="1" applyFill="1" applyBorder="1" applyAlignment="1">
      <alignment vertical="center"/>
    </xf>
    <xf numFmtId="0" fontId="0" fillId="0" borderId="0" xfId="0" applyAlignment="1">
      <alignment vertical="center"/>
    </xf>
    <xf numFmtId="0" fontId="8" fillId="0" borderId="4" xfId="0" applyFont="1" applyFill="1" applyBorder="1" applyAlignment="1">
      <alignment vertical="center"/>
    </xf>
    <xf numFmtId="0" fontId="0" fillId="0" borderId="0" xfId="0" applyAlignment="1">
      <alignment vertical="center"/>
    </xf>
    <xf numFmtId="0" fontId="12" fillId="0" borderId="4" xfId="0" applyFont="1" applyFill="1" applyBorder="1" applyAlignment="1">
      <alignment horizontal="center" vertical="center"/>
    </xf>
    <xf numFmtId="0" fontId="15" fillId="0" borderId="4" xfId="0" applyFont="1" applyFill="1" applyBorder="1" applyAlignment="1">
      <alignment horizontal="center" vertical="center"/>
    </xf>
    <xf numFmtId="0" fontId="13" fillId="0" borderId="4"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3" fillId="0" borderId="20" xfId="0" applyFont="1" applyBorder="1" applyAlignment="1">
      <alignment vertical="center"/>
    </xf>
    <xf numFmtId="0" fontId="9" fillId="3" borderId="16" xfId="0" applyFont="1" applyFill="1" applyBorder="1" applyAlignment="1">
      <alignment vertical="center"/>
    </xf>
    <xf numFmtId="0" fontId="9" fillId="3" borderId="33" xfId="0" applyFont="1" applyFill="1" applyBorder="1" applyAlignment="1">
      <alignment vertical="center"/>
    </xf>
    <xf numFmtId="0" fontId="13" fillId="0" borderId="4"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3" fillId="0" borderId="20" xfId="0" applyFont="1" applyBorder="1" applyAlignment="1">
      <alignment vertical="center"/>
    </xf>
    <xf numFmtId="0" fontId="13" fillId="0" borderId="4"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3" fillId="0" borderId="20" xfId="0" applyFont="1" applyBorder="1" applyAlignment="1">
      <alignment vertical="center"/>
    </xf>
    <xf numFmtId="17" fontId="13" fillId="0" borderId="4" xfId="0" applyNumberFormat="1" applyFont="1" applyFill="1" applyBorder="1" applyAlignment="1">
      <alignment vertical="center"/>
    </xf>
    <xf numFmtId="0" fontId="30" fillId="2" borderId="0" xfId="0" applyFont="1" applyFill="1" applyAlignment="1">
      <alignment vertical="center"/>
    </xf>
    <xf numFmtId="0" fontId="30" fillId="0" borderId="0" xfId="0" applyFont="1" applyAlignment="1">
      <alignment vertical="center"/>
    </xf>
    <xf numFmtId="0" fontId="9" fillId="0" borderId="0" xfId="0" applyFont="1" applyAlignment="1">
      <alignment vertical="center"/>
    </xf>
    <xf numFmtId="0" fontId="9" fillId="3" borderId="4" xfId="0" applyFont="1" applyFill="1" applyBorder="1" applyAlignment="1">
      <alignment vertical="center"/>
    </xf>
    <xf numFmtId="0" fontId="9" fillId="2" borderId="0" xfId="0" applyFont="1" applyFill="1" applyAlignment="1">
      <alignment vertical="center"/>
    </xf>
    <xf numFmtId="164" fontId="21" fillId="0" borderId="4" xfId="1" applyFont="1" applyBorder="1" applyAlignment="1">
      <alignment vertical="center"/>
    </xf>
    <xf numFmtId="164" fontId="13" fillId="0" borderId="4" xfId="19" applyFont="1" applyFill="1" applyBorder="1" applyAlignment="1">
      <alignment horizontal="center" vertical="center"/>
    </xf>
    <xf numFmtId="164" fontId="38" fillId="0" borderId="4" xfId="19" applyFont="1" applyFill="1" applyBorder="1" applyAlignment="1">
      <alignment horizontal="center" vertical="center"/>
    </xf>
    <xf numFmtId="0" fontId="21" fillId="0" borderId="4" xfId="20" applyFont="1" applyFill="1" applyBorder="1" applyAlignment="1">
      <alignment vertical="center"/>
    </xf>
    <xf numFmtId="164" fontId="13" fillId="0" borderId="4" xfId="19" applyFont="1" applyFill="1" applyBorder="1" applyAlignment="1">
      <alignment vertical="center"/>
    </xf>
    <xf numFmtId="0" fontId="11" fillId="0" borderId="4" xfId="20" applyFont="1" applyFill="1" applyBorder="1" applyAlignment="1">
      <alignment vertical="center"/>
    </xf>
    <xf numFmtId="0" fontId="38" fillId="0" borderId="4" xfId="20" applyFill="1" applyBorder="1" applyAlignment="1">
      <alignment horizontal="center" vertical="center"/>
    </xf>
    <xf numFmtId="0" fontId="15" fillId="0" borderId="4" xfId="20" applyFont="1" applyFill="1" applyBorder="1" applyAlignment="1">
      <alignment horizontal="center" vertical="center"/>
    </xf>
    <xf numFmtId="0" fontId="20" fillId="0" borderId="4" xfId="20" applyFont="1" applyFill="1" applyBorder="1" applyAlignment="1">
      <alignment horizontal="center" vertical="center"/>
    </xf>
    <xf numFmtId="0" fontId="13" fillId="0" borderId="4" xfId="20" applyFont="1" applyFill="1" applyBorder="1" applyAlignment="1">
      <alignment horizontal="center" vertical="center"/>
    </xf>
    <xf numFmtId="164" fontId="21" fillId="0" borderId="4" xfId="19" applyFont="1" applyFill="1" applyBorder="1" applyAlignment="1">
      <alignment horizontal="center" vertical="center"/>
    </xf>
    <xf numFmtId="0" fontId="21" fillId="0" borderId="4" xfId="20" applyFont="1" applyFill="1" applyBorder="1" applyAlignment="1">
      <alignment horizontal="center" vertical="center"/>
    </xf>
    <xf numFmtId="0" fontId="13" fillId="0" borderId="4" xfId="0" applyFont="1" applyBorder="1" applyAlignment="1">
      <alignment vertical="center"/>
    </xf>
    <xf numFmtId="0" fontId="11" fillId="0" borderId="4" xfId="0" applyFont="1" applyBorder="1" applyAlignment="1">
      <alignment vertical="center"/>
    </xf>
    <xf numFmtId="0" fontId="0" fillId="0" borderId="0" xfId="0" applyAlignment="1">
      <alignment vertical="center"/>
    </xf>
    <xf numFmtId="0" fontId="21" fillId="0" borderId="4" xfId="0" applyFont="1" applyBorder="1" applyAlignment="1">
      <alignment vertical="center"/>
    </xf>
    <xf numFmtId="0" fontId="5" fillId="0" borderId="0" xfId="4" applyBorder="1"/>
    <xf numFmtId="0" fontId="15" fillId="0" borderId="0" xfId="0" applyFont="1" applyBorder="1" applyAlignment="1">
      <alignment horizontal="center" vertical="center"/>
    </xf>
    <xf numFmtId="0" fontId="36" fillId="0" borderId="0" xfId="0" applyFont="1" applyBorder="1" applyAlignment="1">
      <alignment vertical="center"/>
    </xf>
    <xf numFmtId="0" fontId="30" fillId="0" borderId="0" xfId="0" applyFont="1" applyBorder="1" applyAlignment="1">
      <alignment vertical="center"/>
    </xf>
    <xf numFmtId="0" fontId="13" fillId="0" borderId="0" xfId="0" applyFont="1" applyFill="1" applyBorder="1" applyAlignment="1">
      <alignment vertical="center"/>
    </xf>
    <xf numFmtId="0" fontId="37" fillId="0" borderId="0" xfId="0" applyFont="1" applyBorder="1" applyAlignment="1">
      <alignment vertical="center"/>
    </xf>
    <xf numFmtId="0" fontId="0" fillId="0" borderId="0" xfId="0" applyBorder="1" applyAlignment="1">
      <alignment vertical="center"/>
    </xf>
    <xf numFmtId="4" fontId="30" fillId="0" borderId="0" xfId="0" applyNumberFormat="1" applyFont="1" applyBorder="1" applyAlignment="1">
      <alignment vertical="center"/>
    </xf>
    <xf numFmtId="4" fontId="13" fillId="0" borderId="0" xfId="0" applyNumberFormat="1" applyFont="1" applyBorder="1" applyAlignment="1">
      <alignment vertical="center"/>
    </xf>
    <xf numFmtId="0" fontId="9" fillId="0" borderId="0" xfId="0" applyFont="1" applyBorder="1" applyAlignment="1">
      <alignment vertical="center"/>
    </xf>
    <xf numFmtId="0" fontId="13" fillId="0" borderId="4" xfId="0" applyFont="1" applyBorder="1" applyAlignment="1">
      <alignment vertical="center"/>
    </xf>
    <xf numFmtId="0" fontId="13" fillId="0" borderId="4" xfId="0" applyFont="1" applyBorder="1" applyAlignment="1">
      <alignment vertical="center"/>
    </xf>
    <xf numFmtId="0" fontId="0" fillId="0" borderId="0" xfId="0" applyFill="1" applyAlignment="1">
      <alignment vertical="center"/>
    </xf>
    <xf numFmtId="0" fontId="11" fillId="0" borderId="0" xfId="0" applyFont="1" applyFill="1" applyAlignment="1">
      <alignment vertical="center"/>
    </xf>
    <xf numFmtId="0" fontId="7" fillId="0" borderId="0" xfId="0" applyFont="1" applyFill="1" applyAlignment="1">
      <alignment vertical="center"/>
    </xf>
    <xf numFmtId="0" fontId="7" fillId="0" borderId="4" xfId="0" applyFont="1" applyFill="1" applyBorder="1" applyAlignment="1">
      <alignment vertical="center"/>
    </xf>
    <xf numFmtId="0" fontId="21" fillId="0" borderId="21" xfId="0" applyFont="1" applyFill="1" applyBorder="1" applyAlignment="1">
      <alignment vertical="center"/>
    </xf>
    <xf numFmtId="0" fontId="7" fillId="0" borderId="0" xfId="0" applyFont="1" applyFill="1" applyBorder="1" applyAlignment="1">
      <alignment vertical="center"/>
    </xf>
    <xf numFmtId="0" fontId="13" fillId="0" borderId="0" xfId="0" applyFont="1" applyFill="1" applyAlignment="1">
      <alignment vertical="center"/>
    </xf>
    <xf numFmtId="0" fontId="13" fillId="0" borderId="4" xfId="0" applyFont="1" applyBorder="1" applyAlignment="1">
      <alignment vertical="center"/>
    </xf>
    <xf numFmtId="0" fontId="0" fillId="0" borderId="0" xfId="0" applyAlignment="1">
      <alignment vertical="center"/>
    </xf>
    <xf numFmtId="0" fontId="21" fillId="0" borderId="4" xfId="0" applyFont="1" applyBorder="1" applyAlignment="1">
      <alignment vertical="center"/>
    </xf>
    <xf numFmtId="0" fontId="13" fillId="0" borderId="4" xfId="0" applyFont="1" applyBorder="1" applyAlignment="1">
      <alignment horizontal="center" vertical="center"/>
    </xf>
    <xf numFmtId="0" fontId="0" fillId="0" borderId="0" xfId="0" applyAlignment="1">
      <alignment vertical="center"/>
    </xf>
    <xf numFmtId="0" fontId="13" fillId="0" borderId="4" xfId="0" applyFont="1" applyBorder="1" applyAlignment="1">
      <alignment vertical="center"/>
    </xf>
    <xf numFmtId="0" fontId="9" fillId="3" borderId="19" xfId="0" applyFont="1" applyFill="1" applyBorder="1" applyAlignment="1">
      <alignment vertical="center"/>
    </xf>
    <xf numFmtId="0" fontId="11" fillId="0" borderId="4" xfId="0" applyFont="1" applyBorder="1" applyAlignment="1">
      <alignment vertical="center"/>
    </xf>
    <xf numFmtId="0" fontId="8" fillId="0" borderId="20" xfId="0" applyFont="1" applyFill="1" applyBorder="1" applyAlignment="1">
      <alignment vertical="center"/>
    </xf>
    <xf numFmtId="0" fontId="0" fillId="2" borderId="0" xfId="0" applyFill="1" applyBorder="1" applyAlignment="1">
      <alignment vertical="center"/>
    </xf>
    <xf numFmtId="0" fontId="8" fillId="0" borderId="0" xfId="0" applyFont="1" applyFill="1" applyBorder="1" applyAlignment="1">
      <alignment vertical="center"/>
    </xf>
    <xf numFmtId="0" fontId="0" fillId="2" borderId="4" xfId="0" applyFill="1" applyBorder="1" applyAlignment="1">
      <alignment vertical="center"/>
    </xf>
    <xf numFmtId="0" fontId="29" fillId="0" borderId="4" xfId="0" applyFont="1" applyBorder="1" applyAlignment="1">
      <alignment horizontal="right" vertical="center" wrapText="1"/>
    </xf>
    <xf numFmtId="0" fontId="9" fillId="0" borderId="4" xfId="0" applyNumberFormat="1" applyFont="1" applyFill="1" applyBorder="1" applyAlignment="1">
      <alignment horizontal="left" vertical="center"/>
    </xf>
    <xf numFmtId="0" fontId="13" fillId="0" borderId="4" xfId="0" applyFont="1" applyBorder="1" applyAlignment="1">
      <alignment vertical="center"/>
    </xf>
    <xf numFmtId="0" fontId="9" fillId="0" borderId="0" xfId="0" applyFont="1" applyAlignment="1">
      <alignment vertical="center"/>
    </xf>
    <xf numFmtId="0" fontId="11" fillId="0" borderId="4" xfId="0" applyFont="1" applyBorder="1" applyAlignment="1">
      <alignment vertical="center"/>
    </xf>
    <xf numFmtId="0" fontId="13" fillId="0" borderId="0" xfId="0" applyFont="1" applyBorder="1" applyAlignment="1">
      <alignment vertical="center"/>
    </xf>
    <xf numFmtId="0" fontId="11" fillId="0" borderId="0" xfId="0" applyFont="1" applyBorder="1" applyAlignment="1">
      <alignment vertical="center"/>
    </xf>
    <xf numFmtId="0" fontId="13" fillId="0" borderId="4" xfId="0" applyFont="1" applyBorder="1" applyAlignment="1">
      <alignment horizontal="left" vertical="center"/>
    </xf>
    <xf numFmtId="0" fontId="0" fillId="0" borderId="0" xfId="0" applyAlignment="1">
      <alignment vertical="center"/>
    </xf>
    <xf numFmtId="0" fontId="21" fillId="0" borderId="4" xfId="0" applyFont="1" applyBorder="1" applyAlignment="1">
      <alignment vertical="center"/>
    </xf>
    <xf numFmtId="0" fontId="21" fillId="0" borderId="0" xfId="0" applyFont="1" applyBorder="1" applyAlignment="1">
      <alignment vertical="center"/>
    </xf>
    <xf numFmtId="0" fontId="16" fillId="0" borderId="4" xfId="0" applyFont="1" applyBorder="1" applyAlignment="1">
      <alignment vertical="center"/>
    </xf>
    <xf numFmtId="0" fontId="9" fillId="0" borderId="0" xfId="0" applyFont="1" applyAlignment="1">
      <alignment vertical="center"/>
    </xf>
    <xf numFmtId="0" fontId="13" fillId="0" borderId="4" xfId="0" applyFont="1" applyBorder="1" applyAlignment="1">
      <alignment vertical="center"/>
    </xf>
    <xf numFmtId="0" fontId="11" fillId="0" borderId="4" xfId="0" applyFont="1" applyBorder="1" applyAlignment="1">
      <alignment vertical="center"/>
    </xf>
    <xf numFmtId="0" fontId="21" fillId="0" borderId="4" xfId="0" applyFont="1" applyBorder="1" applyAlignment="1">
      <alignment vertical="center"/>
    </xf>
    <xf numFmtId="0" fontId="20" fillId="0" borderId="0" xfId="0" applyFont="1" applyBorder="1" applyAlignment="1">
      <alignment horizontal="center" vertical="center"/>
    </xf>
    <xf numFmtId="0" fontId="20" fillId="0" borderId="0" xfId="0" applyFont="1" applyBorder="1" applyAlignment="1">
      <alignment vertical="center"/>
    </xf>
    <xf numFmtId="0" fontId="21" fillId="0" borderId="0" xfId="0" applyFont="1" applyFill="1" applyBorder="1" applyAlignment="1">
      <alignment vertical="center"/>
    </xf>
    <xf numFmtId="0" fontId="21" fillId="2" borderId="0" xfId="0" applyFont="1" applyFill="1" applyBorder="1" applyAlignment="1">
      <alignment vertical="center"/>
    </xf>
    <xf numFmtId="0" fontId="11" fillId="2" borderId="0" xfId="0" applyFont="1" applyFill="1" applyBorder="1" applyAlignment="1">
      <alignment vertical="center"/>
    </xf>
    <xf numFmtId="0" fontId="7" fillId="2" borderId="0" xfId="0" applyFont="1" applyFill="1" applyBorder="1" applyAlignment="1">
      <alignment vertical="center"/>
    </xf>
    <xf numFmtId="0" fontId="20" fillId="2" borderId="0" xfId="0" applyFont="1" applyFill="1" applyBorder="1" applyAlignment="1">
      <alignment horizontal="center" vertical="center"/>
    </xf>
    <xf numFmtId="16" fontId="3" fillId="0" borderId="4" xfId="12" applyNumberFormat="1" applyBorder="1" applyAlignment="1">
      <alignment vertical="center"/>
    </xf>
    <xf numFmtId="16" fontId="3" fillId="0" borderId="4" xfId="12" applyNumberFormat="1" applyFill="1" applyBorder="1" applyAlignment="1">
      <alignment vertical="center"/>
    </xf>
    <xf numFmtId="0" fontId="3" fillId="0" borderId="4" xfId="12" applyBorder="1" applyAlignment="1">
      <alignment vertical="center"/>
    </xf>
    <xf numFmtId="16" fontId="1" fillId="0" borderId="4" xfId="12" applyNumberFormat="1" applyFont="1" applyBorder="1" applyAlignment="1">
      <alignment vertical="center"/>
    </xf>
    <xf numFmtId="0" fontId="3" fillId="0" borderId="4" xfId="12" applyFill="1" applyBorder="1" applyAlignment="1">
      <alignment vertical="center"/>
    </xf>
    <xf numFmtId="0" fontId="3" fillId="0" borderId="4" xfId="12" applyBorder="1" applyAlignment="1">
      <alignment horizontal="right" vertical="center"/>
    </xf>
    <xf numFmtId="0" fontId="23" fillId="0" borderId="4" xfId="12" applyFont="1" applyBorder="1" applyAlignment="1">
      <alignment vertical="center"/>
    </xf>
    <xf numFmtId="0" fontId="23" fillId="0" borderId="4" xfId="12" applyFont="1" applyBorder="1" applyAlignment="1">
      <alignment horizontal="right" vertical="center"/>
    </xf>
    <xf numFmtId="0" fontId="11" fillId="0" borderId="4" xfId="0" applyFont="1" applyFill="1" applyBorder="1" applyAlignment="1">
      <alignment horizontal="center" vertical="center"/>
    </xf>
    <xf numFmtId="0" fontId="13" fillId="0" borderId="4" xfId="0" applyFont="1" applyFill="1" applyBorder="1" applyAlignment="1">
      <alignment horizontal="center" vertical="center"/>
    </xf>
    <xf numFmtId="0" fontId="9" fillId="3" borderId="27" xfId="0" applyFont="1" applyFill="1" applyBorder="1" applyAlignment="1">
      <alignment vertical="center"/>
    </xf>
    <xf numFmtId="0" fontId="9" fillId="3" borderId="29" xfId="0" applyFont="1" applyFill="1" applyBorder="1" applyAlignment="1">
      <alignment vertical="center"/>
    </xf>
    <xf numFmtId="0" fontId="13" fillId="0" borderId="4" xfId="0" applyFont="1" applyBorder="1" applyAlignment="1">
      <alignment vertical="center"/>
    </xf>
    <xf numFmtId="0" fontId="9" fillId="0" borderId="0" xfId="0" applyFont="1" applyAlignment="1">
      <alignment vertical="center"/>
    </xf>
    <xf numFmtId="0" fontId="11" fillId="0" borderId="4" xfId="0" applyFont="1" applyBorder="1" applyAlignment="1">
      <alignment vertical="center"/>
    </xf>
    <xf numFmtId="0" fontId="11" fillId="0" borderId="0" xfId="0" applyFont="1" applyBorder="1" applyAlignment="1">
      <alignment vertical="center"/>
    </xf>
    <xf numFmtId="0" fontId="21" fillId="0" borderId="4" xfId="0" applyFont="1" applyBorder="1" applyAlignment="1">
      <alignment vertical="center"/>
    </xf>
    <xf numFmtId="0" fontId="16" fillId="0" borderId="4" xfId="0" applyFont="1" applyBorder="1" applyAlignment="1">
      <alignment vertical="center"/>
    </xf>
    <xf numFmtId="0" fontId="9" fillId="0" borderId="0" xfId="0" applyFont="1" applyFill="1" applyAlignment="1">
      <alignment vertical="center"/>
    </xf>
    <xf numFmtId="0" fontId="30" fillId="0" borderId="0" xfId="0" applyFont="1" applyFill="1" applyAlignment="1">
      <alignment vertical="center"/>
    </xf>
    <xf numFmtId="0" fontId="41" fillId="2" borderId="0" xfId="0" applyFont="1" applyFill="1" applyAlignment="1">
      <alignment vertical="center"/>
    </xf>
    <xf numFmtId="0" fontId="42" fillId="2" borderId="0" xfId="0" applyFont="1" applyFill="1" applyAlignment="1">
      <alignment vertical="center"/>
    </xf>
    <xf numFmtId="0" fontId="16" fillId="0" borderId="4" xfId="0" applyFont="1" applyFill="1" applyBorder="1" applyAlignment="1">
      <alignment horizontal="center" vertical="center"/>
    </xf>
    <xf numFmtId="0" fontId="15" fillId="0" borderId="19" xfId="0" applyFont="1" applyBorder="1" applyAlignment="1">
      <alignment horizontal="center" vertical="center"/>
    </xf>
    <xf numFmtId="0" fontId="13" fillId="0" borderId="19" xfId="0" applyFont="1" applyFill="1" applyBorder="1" applyAlignment="1">
      <alignment vertical="center"/>
    </xf>
    <xf numFmtId="0" fontId="13" fillId="0" borderId="19" xfId="0" applyFont="1" applyBorder="1" applyAlignment="1">
      <alignment vertical="center"/>
    </xf>
    <xf numFmtId="0" fontId="16" fillId="0" borderId="0" xfId="0" applyFont="1" applyFill="1" applyBorder="1" applyAlignment="1">
      <alignment vertical="center"/>
    </xf>
    <xf numFmtId="0" fontId="30" fillId="2" borderId="25" xfId="0" applyFont="1" applyFill="1" applyBorder="1" applyAlignment="1">
      <alignment vertical="center"/>
    </xf>
    <xf numFmtId="0" fontId="11" fillId="2" borderId="25" xfId="0" applyFont="1" applyFill="1" applyBorder="1" applyAlignment="1">
      <alignment vertical="center"/>
    </xf>
    <xf numFmtId="0" fontId="13" fillId="2" borderId="19" xfId="0" applyFont="1" applyFill="1" applyBorder="1" applyAlignment="1">
      <alignment vertical="center"/>
    </xf>
    <xf numFmtId="0" fontId="13" fillId="0" borderId="19" xfId="0" applyFont="1" applyFill="1" applyBorder="1" applyAlignment="1">
      <alignment horizontal="right" vertical="center"/>
    </xf>
    <xf numFmtId="0" fontId="13" fillId="0" borderId="22" xfId="0" applyFont="1" applyFill="1" applyBorder="1" applyAlignment="1">
      <alignment vertical="center"/>
    </xf>
    <xf numFmtId="0" fontId="12" fillId="0" borderId="0" xfId="0" applyFont="1" applyBorder="1" applyAlignment="1">
      <alignment horizontal="center" vertical="center"/>
    </xf>
    <xf numFmtId="0" fontId="12" fillId="0" borderId="0" xfId="0" applyFont="1" applyBorder="1" applyAlignment="1">
      <alignment vertical="center"/>
    </xf>
    <xf numFmtId="0" fontId="11" fillId="0" borderId="0" xfId="0" applyFont="1" applyFill="1" applyBorder="1" applyAlignment="1">
      <alignment vertical="center"/>
    </xf>
    <xf numFmtId="0" fontId="12" fillId="2" borderId="0" xfId="0" applyFont="1" applyFill="1" applyBorder="1" applyAlignment="1">
      <alignment horizontal="center" vertical="center"/>
    </xf>
    <xf numFmtId="0" fontId="0" fillId="0" borderId="0" xfId="0" applyFill="1"/>
    <xf numFmtId="0" fontId="30" fillId="0" borderId="0" xfId="0" applyNumberFormat="1" applyFont="1" applyFill="1" applyAlignment="1">
      <alignment horizontal="left" vertical="center"/>
    </xf>
    <xf numFmtId="0" fontId="30" fillId="0" borderId="0" xfId="0" applyNumberFormat="1" applyFont="1" applyFill="1" applyBorder="1" applyAlignment="1">
      <alignment horizontal="left" vertical="center"/>
    </xf>
    <xf numFmtId="0" fontId="9" fillId="5" borderId="4" xfId="0" applyNumberFormat="1" applyFont="1" applyFill="1" applyBorder="1" applyAlignment="1">
      <alignment horizontal="left" vertical="center"/>
    </xf>
    <xf numFmtId="0" fontId="0" fillId="5" borderId="4" xfId="0" applyFill="1" applyBorder="1"/>
    <xf numFmtId="0" fontId="0" fillId="5" borderId="21" xfId="0" applyFill="1" applyBorder="1"/>
    <xf numFmtId="0" fontId="0" fillId="0" borderId="25" xfId="0" applyFill="1" applyBorder="1"/>
    <xf numFmtId="0" fontId="0" fillId="4" borderId="22" xfId="0" applyFill="1" applyBorder="1"/>
    <xf numFmtId="0" fontId="0" fillId="4" borderId="17" xfId="0" applyFill="1" applyBorder="1"/>
    <xf numFmtId="0" fontId="0" fillId="4" borderId="42" xfId="0" applyFill="1" applyBorder="1"/>
    <xf numFmtId="0" fontId="0" fillId="4" borderId="40" xfId="0" applyFill="1" applyBorder="1"/>
    <xf numFmtId="0" fontId="0" fillId="4" borderId="0" xfId="0" applyFill="1" applyBorder="1"/>
    <xf numFmtId="0" fontId="0" fillId="4" borderId="41" xfId="0" applyFill="1" applyBorder="1"/>
    <xf numFmtId="0" fontId="0" fillId="4" borderId="43" xfId="0" applyFill="1" applyBorder="1"/>
    <xf numFmtId="0" fontId="0" fillId="4" borderId="32" xfId="0" applyFill="1" applyBorder="1"/>
    <xf numFmtId="0" fontId="0" fillId="4" borderId="44" xfId="0" applyFill="1" applyBorder="1"/>
    <xf numFmtId="0" fontId="43" fillId="0" borderId="4" xfId="0" applyFont="1" applyFill="1" applyBorder="1"/>
    <xf numFmtId="164" fontId="43" fillId="0" borderId="4" xfId="1" applyFont="1" applyFill="1" applyBorder="1"/>
    <xf numFmtId="165" fontId="43" fillId="0" borderId="4" xfId="1" applyNumberFormat="1" applyFont="1" applyFill="1" applyBorder="1"/>
    <xf numFmtId="165" fontId="43" fillId="0" borderId="4" xfId="0" applyNumberFormat="1" applyFont="1" applyFill="1" applyBorder="1"/>
    <xf numFmtId="0" fontId="9" fillId="3" borderId="4" xfId="0" applyFont="1" applyFill="1" applyBorder="1" applyAlignment="1">
      <alignment vertical="center"/>
    </xf>
    <xf numFmtId="0" fontId="9" fillId="3" borderId="19" xfId="0" applyFont="1" applyFill="1" applyBorder="1" applyAlignment="1">
      <alignment vertical="center"/>
    </xf>
    <xf numFmtId="0" fontId="9" fillId="2" borderId="0" xfId="0" applyFont="1" applyFill="1" applyAlignment="1">
      <alignment vertical="center"/>
    </xf>
    <xf numFmtId="0" fontId="9" fillId="2" borderId="4" xfId="0" applyFont="1" applyFill="1" applyBorder="1" applyAlignment="1">
      <alignment vertical="center"/>
    </xf>
    <xf numFmtId="0" fontId="9" fillId="2" borderId="19" xfId="0" applyFont="1" applyFill="1" applyBorder="1" applyAlignment="1">
      <alignment vertical="center"/>
    </xf>
    <xf numFmtId="0" fontId="9" fillId="3" borderId="16" xfId="0" applyFont="1" applyFill="1" applyBorder="1" applyAlignment="1">
      <alignment horizontal="left" vertical="center"/>
    </xf>
    <xf numFmtId="0" fontId="9" fillId="3" borderId="17" xfId="0" applyFont="1" applyFill="1" applyBorder="1" applyAlignment="1">
      <alignment horizontal="left" vertical="center"/>
    </xf>
    <xf numFmtId="0" fontId="9" fillId="3" borderId="1" xfId="0" applyFont="1" applyFill="1" applyBorder="1" applyAlignment="1">
      <alignment horizontal="left" vertical="center"/>
    </xf>
    <xf numFmtId="0" fontId="9" fillId="3" borderId="0" xfId="0" applyFont="1" applyFill="1" applyBorder="1" applyAlignment="1">
      <alignment horizontal="left" vertical="center"/>
    </xf>
    <xf numFmtId="0" fontId="9" fillId="3" borderId="2" xfId="0" applyFont="1" applyFill="1" applyBorder="1" applyAlignment="1">
      <alignment horizontal="left" vertical="center"/>
    </xf>
    <xf numFmtId="0" fontId="9" fillId="3" borderId="3" xfId="0" applyFont="1" applyFill="1" applyBorder="1" applyAlignment="1">
      <alignment horizontal="left" vertical="center"/>
    </xf>
    <xf numFmtId="0" fontId="13" fillId="0" borderId="8" xfId="0" applyFont="1" applyBorder="1" applyAlignment="1">
      <alignment vertical="center"/>
    </xf>
    <xf numFmtId="0" fontId="13" fillId="0" borderId="4" xfId="0" applyFont="1" applyBorder="1" applyAlignment="1">
      <alignment vertical="center"/>
    </xf>
    <xf numFmtId="0" fontId="13" fillId="0" borderId="9" xfId="0" applyFont="1" applyBorder="1" applyAlignment="1">
      <alignment vertical="center"/>
    </xf>
    <xf numFmtId="0" fontId="9" fillId="3" borderId="4" xfId="0" applyFont="1" applyFill="1" applyBorder="1" applyAlignment="1">
      <alignment horizontal="left" vertical="center"/>
    </xf>
    <xf numFmtId="0" fontId="9" fillId="3" borderId="19" xfId="0" applyFont="1" applyFill="1" applyBorder="1" applyAlignment="1">
      <alignment horizontal="left" vertical="center"/>
    </xf>
    <xf numFmtId="0" fontId="13" fillId="0" borderId="27" xfId="0" applyFont="1" applyBorder="1" applyAlignment="1">
      <alignment horizontal="left" vertical="center"/>
    </xf>
    <xf numFmtId="0" fontId="13" fillId="0" borderId="28" xfId="0" applyFont="1" applyBorder="1" applyAlignment="1">
      <alignment horizontal="left" vertical="center"/>
    </xf>
    <xf numFmtId="0" fontId="13" fillId="0" borderId="29" xfId="0" applyFont="1" applyBorder="1" applyAlignment="1">
      <alignment horizontal="left" vertical="center"/>
    </xf>
    <xf numFmtId="0" fontId="9" fillId="3" borderId="14" xfId="0" applyFont="1" applyFill="1" applyBorder="1" applyAlignment="1">
      <alignment vertical="center"/>
    </xf>
    <xf numFmtId="0" fontId="9" fillId="3" borderId="15" xfId="0" applyFont="1" applyFill="1" applyBorder="1" applyAlignment="1">
      <alignment vertical="center"/>
    </xf>
    <xf numFmtId="0" fontId="9" fillId="3" borderId="12" xfId="0" applyFont="1" applyFill="1" applyBorder="1" applyAlignment="1">
      <alignment vertical="center"/>
    </xf>
    <xf numFmtId="0" fontId="9" fillId="3" borderId="13" xfId="0" applyFont="1" applyFill="1" applyBorder="1" applyAlignment="1">
      <alignment vertical="center"/>
    </xf>
    <xf numFmtId="0" fontId="13" fillId="0" borderId="5" xfId="0" applyFont="1" applyBorder="1" applyAlignment="1">
      <alignment vertical="center" wrapText="1"/>
    </xf>
    <xf numFmtId="0" fontId="13" fillId="0" borderId="6" xfId="0" applyFont="1" applyBorder="1" applyAlignment="1">
      <alignment vertical="center"/>
    </xf>
    <xf numFmtId="0" fontId="13" fillId="0" borderId="7" xfId="0" applyFont="1" applyBorder="1" applyAlignment="1">
      <alignment vertical="center"/>
    </xf>
    <xf numFmtId="0" fontId="9" fillId="0" borderId="0" xfId="0" applyFont="1" applyAlignment="1">
      <alignment vertical="center"/>
    </xf>
    <xf numFmtId="0" fontId="9" fillId="3" borderId="20" xfId="0" applyFont="1" applyFill="1" applyBorder="1" applyAlignment="1">
      <alignment horizontal="left" vertical="center"/>
    </xf>
    <xf numFmtId="0" fontId="13" fillId="0" borderId="35" xfId="0" applyFont="1" applyBorder="1" applyAlignment="1">
      <alignment horizontal="left" vertical="center" wrapText="1"/>
    </xf>
    <xf numFmtId="0" fontId="13" fillId="0" borderId="36" xfId="0" applyFont="1" applyBorder="1" applyAlignment="1">
      <alignment horizontal="left" vertical="center" wrapText="1"/>
    </xf>
    <xf numFmtId="0" fontId="13" fillId="0" borderId="37" xfId="0" applyFont="1" applyBorder="1" applyAlignment="1">
      <alignment horizontal="left" vertical="center" wrapText="1"/>
    </xf>
    <xf numFmtId="0" fontId="13" fillId="0" borderId="1" xfId="0" applyFont="1" applyBorder="1" applyAlignment="1">
      <alignment horizontal="left" vertical="center" wrapText="1"/>
    </xf>
    <xf numFmtId="0" fontId="13" fillId="0" borderId="0" xfId="0" applyFont="1" applyBorder="1" applyAlignment="1">
      <alignment horizontal="left" vertical="center" wrapText="1"/>
    </xf>
    <xf numFmtId="0" fontId="13" fillId="0" borderId="18" xfId="0" applyFont="1" applyBorder="1" applyAlignment="1">
      <alignment horizontal="left" vertical="center" wrapText="1"/>
    </xf>
    <xf numFmtId="0" fontId="13" fillId="0" borderId="1" xfId="0" applyFont="1" applyBorder="1" applyAlignment="1">
      <alignment horizontal="left" vertical="center"/>
    </xf>
    <xf numFmtId="0" fontId="13" fillId="0" borderId="0" xfId="0" applyFont="1" applyBorder="1" applyAlignment="1">
      <alignment horizontal="left" vertical="center"/>
    </xf>
    <xf numFmtId="0" fontId="13" fillId="0" borderId="18" xfId="0" applyFont="1" applyBorder="1" applyAlignment="1">
      <alignment horizontal="left" vertical="center"/>
    </xf>
    <xf numFmtId="0" fontId="13" fillId="0" borderId="2" xfId="0" applyFont="1" applyBorder="1" applyAlignment="1">
      <alignment horizontal="left" vertical="center"/>
    </xf>
    <xf numFmtId="0" fontId="13" fillId="0" borderId="3" xfId="0" applyFont="1" applyBorder="1" applyAlignment="1">
      <alignment horizontal="left" vertical="center"/>
    </xf>
    <xf numFmtId="0" fontId="13" fillId="0" borderId="38" xfId="0" applyFont="1" applyBorder="1" applyAlignment="1">
      <alignment horizontal="left" vertical="center"/>
    </xf>
    <xf numFmtId="0" fontId="11" fillId="0" borderId="8" xfId="0" applyFont="1" applyBorder="1" applyAlignment="1">
      <alignment vertical="center"/>
    </xf>
    <xf numFmtId="0" fontId="11" fillId="0" borderId="4" xfId="0" applyFont="1" applyBorder="1" applyAlignment="1">
      <alignment vertical="center"/>
    </xf>
    <xf numFmtId="0" fontId="11" fillId="0" borderId="9" xfId="0" applyFont="1" applyBorder="1" applyAlignment="1">
      <alignment vertical="center"/>
    </xf>
    <xf numFmtId="0" fontId="13" fillId="0" borderId="12" xfId="0" applyFont="1" applyBorder="1" applyAlignment="1">
      <alignment vertical="center"/>
    </xf>
    <xf numFmtId="0" fontId="13" fillId="0" borderId="13" xfId="0" applyFont="1" applyBorder="1" applyAlignment="1">
      <alignment vertical="center"/>
    </xf>
    <xf numFmtId="0" fontId="13" fillId="0" borderId="30" xfId="0" applyFont="1" applyBorder="1" applyAlignment="1">
      <alignment vertical="center"/>
    </xf>
    <xf numFmtId="0" fontId="11" fillId="0" borderId="10" xfId="0" applyFont="1" applyBorder="1" applyAlignment="1">
      <alignment vertical="center"/>
    </xf>
    <xf numFmtId="0" fontId="11" fillId="0" borderId="11" xfId="0" applyFont="1" applyBorder="1" applyAlignment="1">
      <alignment vertical="center"/>
    </xf>
    <xf numFmtId="0" fontId="11" fillId="0" borderId="34" xfId="0" applyFont="1" applyBorder="1" applyAlignment="1">
      <alignment vertical="center"/>
    </xf>
    <xf numFmtId="0" fontId="13" fillId="0" borderId="1" xfId="0" applyFont="1" applyBorder="1" applyAlignment="1">
      <alignment vertical="center"/>
    </xf>
    <xf numFmtId="0" fontId="13" fillId="0" borderId="0" xfId="0" applyFont="1" applyBorder="1" applyAlignment="1">
      <alignment vertical="center"/>
    </xf>
    <xf numFmtId="0" fontId="13" fillId="0" borderId="18" xfId="0" applyFont="1" applyBorder="1" applyAlignment="1">
      <alignment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38" xfId="0" applyFont="1" applyBorder="1" applyAlignment="1">
      <alignment vertical="center"/>
    </xf>
    <xf numFmtId="0" fontId="13" fillId="0" borderId="35" xfId="0" applyFont="1" applyBorder="1" applyAlignment="1">
      <alignment vertical="center"/>
    </xf>
    <xf numFmtId="0" fontId="13" fillId="0" borderId="36" xfId="0" applyFont="1" applyBorder="1" applyAlignment="1">
      <alignment vertical="center"/>
    </xf>
    <xf numFmtId="0" fontId="13" fillId="0" borderId="37" xfId="0" applyFont="1" applyBorder="1" applyAlignment="1">
      <alignment vertical="center"/>
    </xf>
    <xf numFmtId="0" fontId="11" fillId="0" borderId="1" xfId="0" applyFont="1" applyBorder="1" applyAlignment="1">
      <alignment vertical="center"/>
    </xf>
    <xf numFmtId="0" fontId="11" fillId="0" borderId="0" xfId="0" applyFont="1" applyBorder="1" applyAlignment="1">
      <alignment vertical="center"/>
    </xf>
    <xf numFmtId="0" fontId="11" fillId="0" borderId="18" xfId="0" applyFont="1" applyBorder="1" applyAlignment="1">
      <alignment vertical="center"/>
    </xf>
    <xf numFmtId="0" fontId="30" fillId="0" borderId="13" xfId="0" applyFont="1" applyBorder="1" applyAlignment="1">
      <alignment horizontal="center" vertical="center"/>
    </xf>
    <xf numFmtId="0" fontId="13" fillId="0" borderId="2" xfId="0" applyFont="1" applyBorder="1" applyAlignment="1">
      <alignment vertical="center"/>
    </xf>
    <xf numFmtId="0" fontId="13" fillId="0" borderId="3" xfId="0" applyFont="1" applyBorder="1" applyAlignment="1">
      <alignment vertical="center"/>
    </xf>
    <xf numFmtId="0" fontId="13" fillId="0" borderId="38" xfId="0" applyFont="1" applyBorder="1" applyAlignment="1">
      <alignment vertical="center"/>
    </xf>
    <xf numFmtId="0" fontId="9" fillId="3" borderId="14" xfId="0" applyFont="1" applyFill="1" applyBorder="1" applyAlignment="1">
      <alignment horizontal="center" vertical="center"/>
    </xf>
    <xf numFmtId="0" fontId="9" fillId="3" borderId="15" xfId="0" applyFont="1" applyFill="1" applyBorder="1" applyAlignment="1">
      <alignment horizontal="center" vertical="center"/>
    </xf>
    <xf numFmtId="0" fontId="13" fillId="0" borderId="14" xfId="0" applyFont="1" applyBorder="1" applyAlignment="1">
      <alignment horizontal="left" vertical="center"/>
    </xf>
    <xf numFmtId="0" fontId="13" fillId="0" borderId="15" xfId="0" applyFont="1" applyBorder="1" applyAlignment="1">
      <alignment horizontal="left" vertical="center"/>
    </xf>
    <xf numFmtId="0" fontId="13" fillId="0" borderId="26" xfId="0" applyFont="1" applyBorder="1" applyAlignment="1">
      <alignment horizontal="left" vertical="center"/>
    </xf>
    <xf numFmtId="0" fontId="13" fillId="0" borderId="8" xfId="0" applyFont="1" applyBorder="1" applyAlignment="1">
      <alignment horizontal="left" vertical="center"/>
    </xf>
    <xf numFmtId="0" fontId="13" fillId="0" borderId="4" xfId="0" applyFont="1" applyBorder="1" applyAlignment="1">
      <alignment horizontal="left" vertical="center"/>
    </xf>
    <xf numFmtId="0" fontId="13" fillId="0" borderId="9" xfId="0" applyFont="1" applyBorder="1" applyAlignment="1">
      <alignment horizontal="left" vertical="center"/>
    </xf>
    <xf numFmtId="0" fontId="13" fillId="0" borderId="16" xfId="0" applyFont="1" applyBorder="1" applyAlignment="1">
      <alignment vertical="center"/>
    </xf>
    <xf numFmtId="0" fontId="13" fillId="0" borderId="17" xfId="0" applyFont="1" applyBorder="1" applyAlignment="1">
      <alignment vertical="center"/>
    </xf>
    <xf numFmtId="0" fontId="13" fillId="0" borderId="33" xfId="0" applyFont="1" applyBorder="1" applyAlignment="1">
      <alignment vertical="center"/>
    </xf>
    <xf numFmtId="0" fontId="0" fillId="0" borderId="3" xfId="0" applyBorder="1" applyAlignment="1">
      <alignment vertical="center"/>
    </xf>
    <xf numFmtId="0" fontId="0" fillId="0" borderId="38" xfId="0" applyBorder="1" applyAlignment="1">
      <alignment vertical="center"/>
    </xf>
    <xf numFmtId="0" fontId="0" fillId="0" borderId="15" xfId="0" applyBorder="1" applyAlignment="1">
      <alignment horizontal="left" vertical="center"/>
    </xf>
    <xf numFmtId="0" fontId="0" fillId="0" borderId="26" xfId="0" applyBorder="1" applyAlignment="1">
      <alignment horizontal="left" vertical="center"/>
    </xf>
    <xf numFmtId="0" fontId="13" fillId="0" borderId="5" xfId="0" applyFont="1" applyBorder="1" applyAlignment="1">
      <alignment vertical="center"/>
    </xf>
    <xf numFmtId="0" fontId="21" fillId="0" borderId="8" xfId="0" applyFont="1" applyBorder="1" applyAlignment="1">
      <alignment vertical="center"/>
    </xf>
    <xf numFmtId="0" fontId="21" fillId="0" borderId="4" xfId="0" applyFont="1" applyBorder="1" applyAlignment="1">
      <alignment vertical="center"/>
    </xf>
    <xf numFmtId="0" fontId="21" fillId="0" borderId="9" xfId="0" applyFont="1" applyBorder="1" applyAlignment="1">
      <alignment vertical="center"/>
    </xf>
    <xf numFmtId="0" fontId="21" fillId="0" borderId="5" xfId="0" applyFont="1" applyBorder="1" applyAlignment="1">
      <alignment vertical="center"/>
    </xf>
    <xf numFmtId="0" fontId="21" fillId="0" borderId="6" xfId="0" applyFont="1" applyBorder="1" applyAlignment="1">
      <alignment vertical="center"/>
    </xf>
    <xf numFmtId="0" fontId="21" fillId="0" borderId="7" xfId="0" applyFont="1" applyBorder="1" applyAlignment="1">
      <alignment vertical="center"/>
    </xf>
    <xf numFmtId="0" fontId="13" fillId="0" borderId="10" xfId="0" applyFont="1" applyBorder="1" applyAlignment="1">
      <alignment vertical="center"/>
    </xf>
    <xf numFmtId="0" fontId="13" fillId="0" borderId="11" xfId="0" applyFont="1" applyBorder="1" applyAlignment="1">
      <alignment vertical="center"/>
    </xf>
    <xf numFmtId="0" fontId="13" fillId="0" borderId="34" xfId="0" applyFont="1" applyBorder="1" applyAlignment="1">
      <alignment vertical="center"/>
    </xf>
    <xf numFmtId="0" fontId="9" fillId="3" borderId="26" xfId="0" applyFont="1" applyFill="1" applyBorder="1" applyAlignment="1">
      <alignment vertical="center"/>
    </xf>
    <xf numFmtId="0" fontId="9" fillId="3" borderId="30" xfId="0" applyFont="1" applyFill="1" applyBorder="1" applyAlignment="1">
      <alignment vertical="center"/>
    </xf>
    <xf numFmtId="0" fontId="9" fillId="3" borderId="33" xfId="0" applyFont="1" applyFill="1" applyBorder="1" applyAlignment="1">
      <alignment horizontal="left" vertical="center"/>
    </xf>
    <xf numFmtId="0" fontId="9" fillId="3" borderId="18" xfId="0" applyFont="1" applyFill="1" applyBorder="1" applyAlignment="1">
      <alignment horizontal="left" vertical="center"/>
    </xf>
    <xf numFmtId="0" fontId="9" fillId="3" borderId="38" xfId="0" applyFont="1" applyFill="1" applyBorder="1" applyAlignment="1">
      <alignment horizontal="left" vertical="center"/>
    </xf>
    <xf numFmtId="0" fontId="13" fillId="0" borderId="10" xfId="0" applyFont="1" applyBorder="1" applyAlignment="1">
      <alignment horizontal="left" vertical="center"/>
    </xf>
    <xf numFmtId="0" fontId="13" fillId="0" borderId="11" xfId="0" applyFont="1" applyBorder="1" applyAlignment="1">
      <alignment horizontal="left" vertical="center"/>
    </xf>
    <xf numFmtId="0" fontId="13" fillId="0" borderId="34" xfId="0" applyFont="1" applyBorder="1" applyAlignment="1">
      <alignment horizontal="left" vertical="center"/>
    </xf>
    <xf numFmtId="0" fontId="21" fillId="0" borderId="1" xfId="0" applyFont="1" applyBorder="1" applyAlignment="1">
      <alignment horizontal="left" vertical="center"/>
    </xf>
    <xf numFmtId="0" fontId="21" fillId="0" borderId="0" xfId="0" applyFont="1" applyBorder="1" applyAlignment="1">
      <alignment horizontal="left" vertical="center"/>
    </xf>
    <xf numFmtId="0" fontId="21" fillId="0" borderId="18" xfId="0" applyFont="1" applyBorder="1" applyAlignment="1">
      <alignment horizontal="left" vertical="center"/>
    </xf>
    <xf numFmtId="0" fontId="9" fillId="3" borderId="1" xfId="0" applyFont="1" applyFill="1" applyBorder="1" applyAlignment="1">
      <alignment horizontal="center" vertical="center"/>
    </xf>
    <xf numFmtId="0" fontId="9" fillId="3" borderId="18" xfId="0" applyFont="1" applyFill="1" applyBorder="1" applyAlignment="1">
      <alignment horizontal="center" vertical="center"/>
    </xf>
    <xf numFmtId="0" fontId="9" fillId="3" borderId="2" xfId="0" applyFont="1" applyFill="1" applyBorder="1" applyAlignment="1">
      <alignment horizontal="center" vertical="center"/>
    </xf>
    <xf numFmtId="0" fontId="9" fillId="3" borderId="38" xfId="0" applyFont="1" applyFill="1" applyBorder="1" applyAlignment="1">
      <alignment horizontal="center" vertical="center"/>
    </xf>
    <xf numFmtId="0" fontId="21" fillId="0" borderId="2" xfId="0" applyFont="1" applyBorder="1" applyAlignment="1">
      <alignment horizontal="left" vertical="center"/>
    </xf>
    <xf numFmtId="0" fontId="21" fillId="0" borderId="3" xfId="0" applyFont="1" applyBorder="1" applyAlignment="1">
      <alignment horizontal="left" vertical="center"/>
    </xf>
    <xf numFmtId="0" fontId="21" fillId="0" borderId="38" xfId="0" applyFont="1" applyBorder="1" applyAlignment="1">
      <alignment horizontal="left" vertical="center"/>
    </xf>
    <xf numFmtId="0" fontId="21" fillId="0" borderId="35" xfId="0" applyFont="1" applyBorder="1" applyAlignment="1">
      <alignment vertical="center"/>
    </xf>
    <xf numFmtId="0" fontId="21" fillId="0" borderId="36" xfId="0" applyFont="1" applyBorder="1" applyAlignment="1">
      <alignment vertical="center"/>
    </xf>
    <xf numFmtId="0" fontId="21" fillId="0" borderId="37" xfId="0" applyFont="1" applyBorder="1" applyAlignment="1">
      <alignment vertical="center"/>
    </xf>
    <xf numFmtId="0" fontId="21" fillId="0" borderId="1" xfId="0" applyFont="1" applyBorder="1" applyAlignment="1">
      <alignment vertical="center"/>
    </xf>
    <xf numFmtId="0" fontId="21" fillId="0" borderId="0" xfId="0" applyFont="1" applyBorder="1" applyAlignment="1">
      <alignment vertical="center"/>
    </xf>
    <xf numFmtId="0" fontId="21" fillId="0" borderId="18" xfId="0" applyFont="1" applyBorder="1" applyAlignment="1">
      <alignment vertical="center"/>
    </xf>
    <xf numFmtId="0" fontId="13" fillId="0" borderId="35" xfId="0" applyFont="1" applyBorder="1" applyAlignment="1">
      <alignment vertical="center" wrapText="1"/>
    </xf>
    <xf numFmtId="0" fontId="13" fillId="0" borderId="36" xfId="0" applyFont="1" applyBorder="1" applyAlignment="1">
      <alignment vertical="center" wrapText="1"/>
    </xf>
    <xf numFmtId="0" fontId="13" fillId="0" borderId="37" xfId="0" applyFont="1" applyBorder="1" applyAlignment="1">
      <alignment vertical="center" wrapText="1"/>
    </xf>
    <xf numFmtId="0" fontId="9" fillId="3" borderId="27" xfId="0" applyFont="1" applyFill="1" applyBorder="1" applyAlignment="1">
      <alignment horizontal="left" vertical="center"/>
    </xf>
    <xf numFmtId="0" fontId="9" fillId="3" borderId="29" xfId="0" applyFont="1" applyFill="1" applyBorder="1" applyAlignment="1">
      <alignment horizontal="left" vertical="center"/>
    </xf>
    <xf numFmtId="0" fontId="9" fillId="0" borderId="0" xfId="0" applyFont="1" applyFill="1" applyAlignment="1">
      <alignment vertical="center"/>
    </xf>
    <xf numFmtId="0" fontId="9" fillId="2" borderId="17" xfId="0" applyFont="1" applyFill="1" applyBorder="1" applyAlignment="1">
      <alignment vertical="center"/>
    </xf>
    <xf numFmtId="0" fontId="21" fillId="0" borderId="2" xfId="0" applyFont="1" applyBorder="1" applyAlignment="1">
      <alignment vertical="center"/>
    </xf>
    <xf numFmtId="0" fontId="21" fillId="0" borderId="3" xfId="0" applyFont="1" applyBorder="1" applyAlignment="1">
      <alignment vertical="center"/>
    </xf>
    <xf numFmtId="0" fontId="21" fillId="0" borderId="38" xfId="0" applyFont="1" applyBorder="1" applyAlignment="1">
      <alignment vertical="center"/>
    </xf>
    <xf numFmtId="0" fontId="16" fillId="0" borderId="8" xfId="0" applyFont="1" applyBorder="1" applyAlignment="1">
      <alignment vertical="center"/>
    </xf>
    <xf numFmtId="0" fontId="16" fillId="0" borderId="4" xfId="0" applyFont="1" applyBorder="1" applyAlignment="1">
      <alignment vertical="center"/>
    </xf>
    <xf numFmtId="0" fontId="16" fillId="0" borderId="9" xfId="0" applyFont="1" applyBorder="1" applyAlignment="1">
      <alignment vertical="center"/>
    </xf>
    <xf numFmtId="0" fontId="9" fillId="3" borderId="8" xfId="0" applyFont="1" applyFill="1" applyBorder="1" applyAlignment="1">
      <alignment vertical="center"/>
    </xf>
    <xf numFmtId="0" fontId="9" fillId="3" borderId="21" xfId="0" applyFont="1" applyFill="1" applyBorder="1" applyAlignment="1">
      <alignment vertical="center"/>
    </xf>
    <xf numFmtId="0" fontId="9" fillId="3" borderId="22" xfId="0" applyFont="1" applyFill="1" applyBorder="1" applyAlignment="1">
      <alignment vertical="center"/>
    </xf>
    <xf numFmtId="0" fontId="9" fillId="3" borderId="5" xfId="0" applyFont="1" applyFill="1" applyBorder="1" applyAlignment="1">
      <alignment vertical="center"/>
    </xf>
    <xf numFmtId="0" fontId="9" fillId="3" borderId="23" xfId="0" applyFont="1" applyFill="1" applyBorder="1" applyAlignment="1">
      <alignment vertical="center"/>
    </xf>
    <xf numFmtId="0" fontId="9" fillId="2" borderId="8" xfId="0" applyFont="1" applyFill="1" applyBorder="1" applyAlignment="1">
      <alignment vertical="center"/>
    </xf>
    <xf numFmtId="0" fontId="9" fillId="3" borderId="10" xfId="0" applyFont="1" applyFill="1" applyBorder="1" applyAlignment="1">
      <alignment vertical="center"/>
    </xf>
    <xf numFmtId="0" fontId="9" fillId="3" borderId="24" xfId="0" applyFont="1" applyFill="1" applyBorder="1" applyAlignment="1">
      <alignment vertical="center"/>
    </xf>
    <xf numFmtId="0" fontId="9" fillId="3" borderId="9" xfId="0" applyFont="1" applyFill="1" applyBorder="1" applyAlignment="1">
      <alignment vertical="center"/>
    </xf>
    <xf numFmtId="0" fontId="9" fillId="3" borderId="7" xfId="0" applyFont="1" applyFill="1" applyBorder="1" applyAlignment="1">
      <alignment vertical="center"/>
    </xf>
    <xf numFmtId="0" fontId="16" fillId="0" borderId="6" xfId="0" applyFont="1" applyBorder="1" applyAlignment="1">
      <alignment vertical="center"/>
    </xf>
    <xf numFmtId="0" fontId="16" fillId="0" borderId="7" xfId="0" applyFont="1" applyBorder="1" applyAlignment="1">
      <alignment vertical="center"/>
    </xf>
    <xf numFmtId="0" fontId="9" fillId="3" borderId="8" xfId="0" applyFont="1" applyFill="1" applyBorder="1" applyAlignment="1">
      <alignment horizontal="left" vertical="center"/>
    </xf>
    <xf numFmtId="0" fontId="9" fillId="3" borderId="9" xfId="0" applyFont="1" applyFill="1" applyBorder="1" applyAlignment="1">
      <alignment horizontal="left" vertical="center"/>
    </xf>
    <xf numFmtId="0" fontId="9" fillId="3" borderId="10" xfId="0" applyFont="1" applyFill="1" applyBorder="1" applyAlignment="1">
      <alignment horizontal="left" vertical="center"/>
    </xf>
    <xf numFmtId="0" fontId="9" fillId="3" borderId="34" xfId="0" applyFont="1" applyFill="1" applyBorder="1" applyAlignment="1">
      <alignment horizontal="left" vertical="center"/>
    </xf>
    <xf numFmtId="0" fontId="13" fillId="0" borderId="14" xfId="0" applyFont="1" applyBorder="1" applyAlignment="1">
      <alignment vertical="center"/>
    </xf>
    <xf numFmtId="0" fontId="13" fillId="0" borderId="15" xfId="0" applyFont="1" applyBorder="1" applyAlignment="1">
      <alignment vertical="center"/>
    </xf>
    <xf numFmtId="0" fontId="13" fillId="0" borderId="26" xfId="0" applyFont="1" applyBorder="1" applyAlignment="1">
      <alignment vertical="center"/>
    </xf>
    <xf numFmtId="0" fontId="11" fillId="0" borderId="14" xfId="0" applyFont="1" applyBorder="1" applyAlignment="1">
      <alignment vertical="center"/>
    </xf>
    <xf numFmtId="0" fontId="11" fillId="0" borderId="15" xfId="0" applyFont="1" applyBorder="1" applyAlignment="1">
      <alignment vertical="center"/>
    </xf>
    <xf numFmtId="0" fontId="11" fillId="0" borderId="26" xfId="0" applyFont="1" applyBorder="1" applyAlignment="1">
      <alignment vertical="center"/>
    </xf>
    <xf numFmtId="0" fontId="11" fillId="0" borderId="27" xfId="0" applyFont="1" applyBorder="1" applyAlignment="1">
      <alignment vertical="center"/>
    </xf>
    <xf numFmtId="0" fontId="11" fillId="0" borderId="28" xfId="0" applyFont="1" applyBorder="1" applyAlignment="1">
      <alignment vertical="center"/>
    </xf>
    <xf numFmtId="0" fontId="11" fillId="0" borderId="29" xfId="0" applyFont="1" applyBorder="1" applyAlignment="1">
      <alignment vertical="center"/>
    </xf>
    <xf numFmtId="0" fontId="9" fillId="3" borderId="20" xfId="0" applyFont="1" applyFill="1" applyBorder="1" applyAlignment="1">
      <alignment vertical="center"/>
    </xf>
    <xf numFmtId="0" fontId="13" fillId="0" borderId="12" xfId="0" applyFont="1" applyBorder="1" applyAlignment="1">
      <alignment vertical="center" wrapText="1"/>
    </xf>
    <xf numFmtId="0" fontId="13" fillId="0" borderId="13" xfId="0" applyFont="1" applyBorder="1" applyAlignment="1">
      <alignment vertical="center" wrapText="1"/>
    </xf>
    <xf numFmtId="0" fontId="0" fillId="0" borderId="15" xfId="0" applyBorder="1" applyAlignment="1">
      <alignment vertical="center"/>
    </xf>
    <xf numFmtId="0" fontId="10" fillId="0" borderId="0" xfId="0" applyFont="1" applyAlignment="1">
      <alignment horizontal="left" vertical="center" wrapText="1"/>
    </xf>
    <xf numFmtId="0" fontId="13" fillId="0" borderId="31" xfId="0" applyFont="1" applyBorder="1" applyAlignment="1">
      <alignment vertical="center"/>
    </xf>
    <xf numFmtId="0" fontId="13" fillId="0" borderId="32" xfId="0" applyFont="1" applyBorder="1" applyAlignment="1">
      <alignment vertical="center"/>
    </xf>
    <xf numFmtId="0" fontId="13" fillId="0" borderId="1" xfId="0" applyFont="1" applyBorder="1" applyAlignment="1">
      <alignment vertical="center" wrapText="1"/>
    </xf>
    <xf numFmtId="0" fontId="13" fillId="0" borderId="0" xfId="0" applyFont="1" applyBorder="1" applyAlignment="1">
      <alignment vertical="center" wrapText="1"/>
    </xf>
    <xf numFmtId="0" fontId="9" fillId="3" borderId="15" xfId="0" applyFont="1" applyFill="1" applyBorder="1" applyAlignment="1">
      <alignment horizontal="left" vertical="center"/>
    </xf>
    <xf numFmtId="0" fontId="30" fillId="5" borderId="19" xfId="0" applyNumberFormat="1" applyFont="1" applyFill="1" applyBorder="1" applyAlignment="1">
      <alignment horizontal="center" vertical="center"/>
    </xf>
    <xf numFmtId="0" fontId="30" fillId="5" borderId="15" xfId="0" applyNumberFormat="1" applyFont="1" applyFill="1" applyBorder="1" applyAlignment="1">
      <alignment horizontal="center" vertical="center"/>
    </xf>
    <xf numFmtId="0" fontId="30" fillId="5" borderId="20" xfId="0" applyNumberFormat="1" applyFont="1" applyFill="1" applyBorder="1" applyAlignment="1">
      <alignment horizontal="center" vertical="center"/>
    </xf>
    <xf numFmtId="0" fontId="0" fillId="0" borderId="21" xfId="0" applyFill="1" applyBorder="1" applyAlignment="1">
      <alignment horizontal="center"/>
    </xf>
    <xf numFmtId="0" fontId="0" fillId="0" borderId="40" xfId="0" applyFill="1" applyBorder="1" applyAlignment="1">
      <alignment horizontal="center"/>
    </xf>
    <xf numFmtId="0" fontId="0" fillId="0" borderId="39" xfId="0" applyFill="1" applyBorder="1" applyAlignment="1">
      <alignment horizontal="center"/>
    </xf>
    <xf numFmtId="0" fontId="0" fillId="0" borderId="25" xfId="0" applyFill="1" applyBorder="1" applyAlignment="1">
      <alignment horizontal="center"/>
    </xf>
    <xf numFmtId="0" fontId="0" fillId="0" borderId="41" xfId="0" applyFill="1" applyBorder="1" applyAlignment="1">
      <alignment horizontal="center"/>
    </xf>
    <xf numFmtId="0" fontId="0" fillId="5" borderId="19" xfId="0" applyFill="1" applyBorder="1"/>
    <xf numFmtId="0" fontId="0" fillId="5" borderId="15" xfId="0" applyFill="1" applyBorder="1"/>
    <xf numFmtId="0" fontId="0" fillId="5" borderId="20" xfId="0" applyFill="1" applyBorder="1"/>
  </cellXfs>
  <cellStyles count="21">
    <cellStyle name="Comma" xfId="1" builtinId="3"/>
    <cellStyle name="Comma 2" xfId="7"/>
    <cellStyle name="Comma 3" xfId="19"/>
    <cellStyle name="Normal" xfId="0" builtinId="0"/>
    <cellStyle name="Normal 10" xfId="20"/>
    <cellStyle name="Normal 2" xfId="2"/>
    <cellStyle name="Normal 3" xfId="3"/>
    <cellStyle name="Normal 3 2" xfId="8"/>
    <cellStyle name="Normal 3 3" xfId="12"/>
    <cellStyle name="Normal 3 4" xfId="17"/>
    <cellStyle name="Normal 4" xfId="4"/>
    <cellStyle name="Normal 4 2" xfId="9"/>
    <cellStyle name="Normal 4 3" xfId="13"/>
    <cellStyle name="Normal 4 4" xfId="18"/>
    <cellStyle name="Normal 5" xfId="6"/>
    <cellStyle name="Normal 5 2" xfId="10"/>
    <cellStyle name="Normal 5 3" xfId="16"/>
    <cellStyle name="Normal 6" xfId="5"/>
    <cellStyle name="Normal 7" xfId="11"/>
    <cellStyle name="Normal 8" xfId="14"/>
    <cellStyle name="Normal 9" xfId="15"/>
  </cellStyles>
  <dxfs count="0"/>
  <tableStyles count="0" defaultTableStyle="TableStyleMedium2" defaultPivotStyle="PivotStyleLight16"/>
  <colors>
    <mruColors>
      <color rgb="FF0066FF"/>
      <color rgb="FF3366FF"/>
      <color rgb="FF0000FF"/>
      <color rgb="FF003399"/>
      <color rgb="FF008000"/>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SiO2</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1996'!$D$26:$AP$26</c:f>
              <c:numCache>
                <c:formatCode>General</c:formatCode>
                <c:ptCount val="39"/>
                <c:pt idx="0">
                  <c:v>50.94</c:v>
                </c:pt>
                <c:pt idx="1">
                  <c:v>50.8</c:v>
                </c:pt>
                <c:pt idx="2">
                  <c:v>51.94</c:v>
                </c:pt>
                <c:pt idx="3">
                  <c:v>51.54</c:v>
                </c:pt>
                <c:pt idx="4">
                  <c:v>49.67</c:v>
                </c:pt>
                <c:pt idx="5">
                  <c:v>50.98</c:v>
                </c:pt>
                <c:pt idx="6">
                  <c:v>50.39</c:v>
                </c:pt>
                <c:pt idx="7">
                  <c:v>51.16</c:v>
                </c:pt>
                <c:pt idx="8">
                  <c:v>50.26</c:v>
                </c:pt>
                <c:pt idx="9">
                  <c:v>51.98</c:v>
                </c:pt>
                <c:pt idx="10">
                  <c:v>50.88</c:v>
                </c:pt>
                <c:pt idx="11">
                  <c:v>50.5</c:v>
                </c:pt>
                <c:pt idx="12">
                  <c:v>51.81</c:v>
                </c:pt>
                <c:pt idx="13">
                  <c:v>50.21</c:v>
                </c:pt>
                <c:pt idx="14">
                  <c:v>50.47</c:v>
                </c:pt>
                <c:pt idx="15">
                  <c:v>50.37</c:v>
                </c:pt>
                <c:pt idx="16">
                  <c:v>50.18</c:v>
                </c:pt>
                <c:pt idx="17">
                  <c:v>50.15</c:v>
                </c:pt>
                <c:pt idx="18">
                  <c:v>49.97</c:v>
                </c:pt>
                <c:pt idx="19">
                  <c:v>50.26</c:v>
                </c:pt>
                <c:pt idx="20">
                  <c:v>50.47</c:v>
                </c:pt>
                <c:pt idx="21">
                  <c:v>49.98</c:v>
                </c:pt>
                <c:pt idx="22">
                  <c:v>50.04</c:v>
                </c:pt>
                <c:pt idx="23">
                  <c:v>51.42</c:v>
                </c:pt>
                <c:pt idx="24">
                  <c:v>50.63</c:v>
                </c:pt>
                <c:pt idx="25">
                  <c:v>48.86</c:v>
                </c:pt>
                <c:pt idx="26">
                  <c:v>50.65</c:v>
                </c:pt>
                <c:pt idx="27">
                  <c:v>51.04</c:v>
                </c:pt>
                <c:pt idx="28">
                  <c:v>50.44</c:v>
                </c:pt>
                <c:pt idx="29">
                  <c:v>48.41</c:v>
                </c:pt>
                <c:pt idx="30">
                  <c:v>52.01</c:v>
                </c:pt>
                <c:pt idx="31">
                  <c:v>51.78</c:v>
                </c:pt>
                <c:pt idx="32">
                  <c:v>52.19</c:v>
                </c:pt>
                <c:pt idx="33">
                  <c:v>51.69</c:v>
                </c:pt>
                <c:pt idx="34">
                  <c:v>49.38</c:v>
                </c:pt>
                <c:pt idx="35">
                  <c:v>49.19</c:v>
                </c:pt>
                <c:pt idx="36">
                  <c:v>49.27</c:v>
                </c:pt>
                <c:pt idx="37">
                  <c:v>49.43</c:v>
                </c:pt>
                <c:pt idx="38">
                  <c:v>49.13</c:v>
                </c:pt>
              </c:numCache>
            </c:numRef>
          </c:yVal>
          <c:smooth val="0"/>
        </c:ser>
        <c:ser>
          <c:idx val="1"/>
          <c:order val="1"/>
          <c:tx>
            <c:v>TiO2</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1996'!$D$27:$AP$27</c:f>
              <c:numCache>
                <c:formatCode>General</c:formatCode>
                <c:ptCount val="39"/>
                <c:pt idx="0">
                  <c:v>3.39</c:v>
                </c:pt>
                <c:pt idx="1">
                  <c:v>3.21</c:v>
                </c:pt>
                <c:pt idx="2">
                  <c:v>2.62</c:v>
                </c:pt>
                <c:pt idx="3">
                  <c:v>2.23</c:v>
                </c:pt>
                <c:pt idx="4">
                  <c:v>2.12</c:v>
                </c:pt>
                <c:pt idx="5">
                  <c:v>3.16</c:v>
                </c:pt>
                <c:pt idx="6">
                  <c:v>3.16</c:v>
                </c:pt>
                <c:pt idx="7">
                  <c:v>3.06</c:v>
                </c:pt>
                <c:pt idx="8">
                  <c:v>3.23</c:v>
                </c:pt>
                <c:pt idx="9">
                  <c:v>3.03</c:v>
                </c:pt>
                <c:pt idx="10">
                  <c:v>2.82</c:v>
                </c:pt>
                <c:pt idx="11">
                  <c:v>2.19</c:v>
                </c:pt>
                <c:pt idx="12">
                  <c:v>3.56</c:v>
                </c:pt>
                <c:pt idx="13">
                  <c:v>2.71</c:v>
                </c:pt>
                <c:pt idx="14">
                  <c:v>2.83</c:v>
                </c:pt>
                <c:pt idx="15">
                  <c:v>2.76</c:v>
                </c:pt>
                <c:pt idx="16">
                  <c:v>3.09</c:v>
                </c:pt>
                <c:pt idx="17">
                  <c:v>3.2</c:v>
                </c:pt>
                <c:pt idx="18">
                  <c:v>2.44</c:v>
                </c:pt>
                <c:pt idx="19">
                  <c:v>2.5099999999999998</c:v>
                </c:pt>
                <c:pt idx="20">
                  <c:v>2.4700000000000002</c:v>
                </c:pt>
                <c:pt idx="21">
                  <c:v>2.42</c:v>
                </c:pt>
                <c:pt idx="22">
                  <c:v>2.42</c:v>
                </c:pt>
                <c:pt idx="23">
                  <c:v>2.44</c:v>
                </c:pt>
                <c:pt idx="24">
                  <c:v>2.4</c:v>
                </c:pt>
                <c:pt idx="25">
                  <c:v>2.37</c:v>
                </c:pt>
                <c:pt idx="26">
                  <c:v>2.4300000000000002</c:v>
                </c:pt>
                <c:pt idx="27">
                  <c:v>2.41</c:v>
                </c:pt>
                <c:pt idx="28">
                  <c:v>2.29</c:v>
                </c:pt>
                <c:pt idx="29">
                  <c:v>2.56</c:v>
                </c:pt>
                <c:pt idx="30">
                  <c:v>1.35</c:v>
                </c:pt>
                <c:pt idx="31">
                  <c:v>1.32</c:v>
                </c:pt>
                <c:pt idx="32">
                  <c:v>1.39</c:v>
                </c:pt>
                <c:pt idx="33">
                  <c:v>1.39</c:v>
                </c:pt>
                <c:pt idx="34">
                  <c:v>2.5499999999999998</c:v>
                </c:pt>
                <c:pt idx="35">
                  <c:v>2.5299999999999998</c:v>
                </c:pt>
                <c:pt idx="36">
                  <c:v>2.33</c:v>
                </c:pt>
                <c:pt idx="37">
                  <c:v>2.8</c:v>
                </c:pt>
                <c:pt idx="38">
                  <c:v>2.46</c:v>
                </c:pt>
              </c:numCache>
            </c:numRef>
          </c:yVal>
          <c:smooth val="0"/>
        </c:ser>
        <c:ser>
          <c:idx val="2"/>
          <c:order val="2"/>
          <c:tx>
            <c:v>Al2O3</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1996'!$D$28:$AP$28</c:f>
              <c:numCache>
                <c:formatCode>General</c:formatCode>
                <c:ptCount val="39"/>
                <c:pt idx="0">
                  <c:v>13.06</c:v>
                </c:pt>
                <c:pt idx="1">
                  <c:v>12.98</c:v>
                </c:pt>
                <c:pt idx="2">
                  <c:v>13.5</c:v>
                </c:pt>
                <c:pt idx="3">
                  <c:v>14.41</c:v>
                </c:pt>
                <c:pt idx="4">
                  <c:v>14.08</c:v>
                </c:pt>
                <c:pt idx="5">
                  <c:v>13.21</c:v>
                </c:pt>
                <c:pt idx="6">
                  <c:v>13.11</c:v>
                </c:pt>
                <c:pt idx="7">
                  <c:v>12.68</c:v>
                </c:pt>
                <c:pt idx="8">
                  <c:v>13.35</c:v>
                </c:pt>
                <c:pt idx="9">
                  <c:v>12.76</c:v>
                </c:pt>
                <c:pt idx="10">
                  <c:v>13.25</c:v>
                </c:pt>
                <c:pt idx="11">
                  <c:v>14.64</c:v>
                </c:pt>
                <c:pt idx="12">
                  <c:v>12.43</c:v>
                </c:pt>
                <c:pt idx="13">
                  <c:v>12.96</c:v>
                </c:pt>
                <c:pt idx="14">
                  <c:v>13.03</c:v>
                </c:pt>
                <c:pt idx="15">
                  <c:v>12.84</c:v>
                </c:pt>
                <c:pt idx="16">
                  <c:v>12.42</c:v>
                </c:pt>
                <c:pt idx="17">
                  <c:v>12.39</c:v>
                </c:pt>
                <c:pt idx="18">
                  <c:v>13.04</c:v>
                </c:pt>
                <c:pt idx="19">
                  <c:v>13.25</c:v>
                </c:pt>
                <c:pt idx="20">
                  <c:v>13.34</c:v>
                </c:pt>
                <c:pt idx="21">
                  <c:v>13.37</c:v>
                </c:pt>
                <c:pt idx="22">
                  <c:v>13.35</c:v>
                </c:pt>
                <c:pt idx="23">
                  <c:v>13.05</c:v>
                </c:pt>
                <c:pt idx="24">
                  <c:v>13.98</c:v>
                </c:pt>
                <c:pt idx="25">
                  <c:v>13.69</c:v>
                </c:pt>
                <c:pt idx="26">
                  <c:v>13.79</c:v>
                </c:pt>
                <c:pt idx="27">
                  <c:v>13.65</c:v>
                </c:pt>
                <c:pt idx="28">
                  <c:v>14.03</c:v>
                </c:pt>
                <c:pt idx="29">
                  <c:v>13.61</c:v>
                </c:pt>
                <c:pt idx="30">
                  <c:v>14.74</c:v>
                </c:pt>
                <c:pt idx="31">
                  <c:v>14.45</c:v>
                </c:pt>
                <c:pt idx="32">
                  <c:v>14.79</c:v>
                </c:pt>
                <c:pt idx="33">
                  <c:v>14.64</c:v>
                </c:pt>
                <c:pt idx="34">
                  <c:v>13.53</c:v>
                </c:pt>
                <c:pt idx="35">
                  <c:v>13.61</c:v>
                </c:pt>
                <c:pt idx="36">
                  <c:v>13.79</c:v>
                </c:pt>
                <c:pt idx="37">
                  <c:v>13.61</c:v>
                </c:pt>
                <c:pt idx="38">
                  <c:v>13.52</c:v>
                </c:pt>
              </c:numCache>
            </c:numRef>
          </c:yVal>
          <c:smooth val="0"/>
        </c:ser>
        <c:ser>
          <c:idx val="3"/>
          <c:order val="3"/>
          <c:tx>
            <c:v>MgO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1996'!$D$31:$AP$31</c:f>
              <c:numCache>
                <c:formatCode>General</c:formatCode>
                <c:ptCount val="39"/>
                <c:pt idx="0">
                  <c:v>4.93</c:v>
                </c:pt>
                <c:pt idx="1">
                  <c:v>4.99</c:v>
                </c:pt>
                <c:pt idx="2">
                  <c:v>5.0199999999999996</c:v>
                </c:pt>
                <c:pt idx="3">
                  <c:v>5.71</c:v>
                </c:pt>
                <c:pt idx="4">
                  <c:v>6.73</c:v>
                </c:pt>
                <c:pt idx="5">
                  <c:v>5.05</c:v>
                </c:pt>
                <c:pt idx="6">
                  <c:v>5.05</c:v>
                </c:pt>
                <c:pt idx="7">
                  <c:v>5.19</c:v>
                </c:pt>
                <c:pt idx="8">
                  <c:v>5.04</c:v>
                </c:pt>
                <c:pt idx="9">
                  <c:v>4.91</c:v>
                </c:pt>
                <c:pt idx="10">
                  <c:v>5.67</c:v>
                </c:pt>
                <c:pt idx="11">
                  <c:v>5.58</c:v>
                </c:pt>
                <c:pt idx="12">
                  <c:v>4.07</c:v>
                </c:pt>
                <c:pt idx="13">
                  <c:v>5.0599999999999996</c:v>
                </c:pt>
                <c:pt idx="14">
                  <c:v>5.0599999999999996</c:v>
                </c:pt>
                <c:pt idx="15">
                  <c:v>5.25</c:v>
                </c:pt>
                <c:pt idx="16">
                  <c:v>4.8499999999999996</c:v>
                </c:pt>
                <c:pt idx="17">
                  <c:v>4.96</c:v>
                </c:pt>
                <c:pt idx="18">
                  <c:v>5.88</c:v>
                </c:pt>
                <c:pt idx="19">
                  <c:v>5.69</c:v>
                </c:pt>
                <c:pt idx="20">
                  <c:v>5.84</c:v>
                </c:pt>
                <c:pt idx="21">
                  <c:v>5.86</c:v>
                </c:pt>
                <c:pt idx="22">
                  <c:v>5.94</c:v>
                </c:pt>
                <c:pt idx="23">
                  <c:v>5.71</c:v>
                </c:pt>
                <c:pt idx="24">
                  <c:v>6.22</c:v>
                </c:pt>
                <c:pt idx="25">
                  <c:v>6.61</c:v>
                </c:pt>
                <c:pt idx="26">
                  <c:v>6</c:v>
                </c:pt>
                <c:pt idx="27">
                  <c:v>5.91</c:v>
                </c:pt>
                <c:pt idx="28">
                  <c:v>6.26</c:v>
                </c:pt>
                <c:pt idx="29">
                  <c:v>6.94</c:v>
                </c:pt>
                <c:pt idx="30">
                  <c:v>5.87</c:v>
                </c:pt>
                <c:pt idx="31">
                  <c:v>6.44</c:v>
                </c:pt>
                <c:pt idx="32">
                  <c:v>5.29</c:v>
                </c:pt>
                <c:pt idx="33">
                  <c:v>5.57</c:v>
                </c:pt>
                <c:pt idx="34">
                  <c:v>6.52</c:v>
                </c:pt>
                <c:pt idx="35">
                  <c:v>6.47</c:v>
                </c:pt>
                <c:pt idx="36">
                  <c:v>6.73</c:v>
                </c:pt>
                <c:pt idx="37">
                  <c:v>6.5</c:v>
                </c:pt>
                <c:pt idx="38">
                  <c:v>6.26</c:v>
                </c:pt>
              </c:numCache>
            </c:numRef>
          </c:yVal>
          <c:smooth val="0"/>
        </c:ser>
        <c:ser>
          <c:idx val="4"/>
          <c:order val="4"/>
          <c:tx>
            <c:v>CaO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1996'!$D$32:$AP$32</c:f>
              <c:numCache>
                <c:formatCode>General</c:formatCode>
                <c:ptCount val="39"/>
                <c:pt idx="0">
                  <c:v>9.3800000000000008</c:v>
                </c:pt>
                <c:pt idx="1">
                  <c:v>9.68</c:v>
                </c:pt>
                <c:pt idx="2">
                  <c:v>9.52</c:v>
                </c:pt>
                <c:pt idx="3">
                  <c:v>9.31</c:v>
                </c:pt>
                <c:pt idx="4">
                  <c:v>11.96</c:v>
                </c:pt>
                <c:pt idx="5">
                  <c:v>9.48</c:v>
                </c:pt>
                <c:pt idx="6">
                  <c:v>9.77</c:v>
                </c:pt>
                <c:pt idx="7">
                  <c:v>9.61</c:v>
                </c:pt>
                <c:pt idx="8">
                  <c:v>9.94</c:v>
                </c:pt>
                <c:pt idx="9">
                  <c:v>9.27</c:v>
                </c:pt>
                <c:pt idx="10">
                  <c:v>10.25</c:v>
                </c:pt>
                <c:pt idx="11">
                  <c:v>10.75</c:v>
                </c:pt>
                <c:pt idx="12">
                  <c:v>9.1999999999999993</c:v>
                </c:pt>
                <c:pt idx="13">
                  <c:v>10.220000000000001</c:v>
                </c:pt>
                <c:pt idx="14">
                  <c:v>10.27</c:v>
                </c:pt>
                <c:pt idx="15">
                  <c:v>10.14</c:v>
                </c:pt>
                <c:pt idx="16">
                  <c:v>10.1</c:v>
                </c:pt>
                <c:pt idx="17">
                  <c:v>10.08</c:v>
                </c:pt>
                <c:pt idx="18">
                  <c:v>10.99</c:v>
                </c:pt>
                <c:pt idx="19">
                  <c:v>10.199999999999999</c:v>
                </c:pt>
                <c:pt idx="20">
                  <c:v>10.77</c:v>
                </c:pt>
                <c:pt idx="21">
                  <c:v>10.32</c:v>
                </c:pt>
                <c:pt idx="22">
                  <c:v>10.39</c:v>
                </c:pt>
                <c:pt idx="23">
                  <c:v>10.210000000000001</c:v>
                </c:pt>
                <c:pt idx="24">
                  <c:v>10.83</c:v>
                </c:pt>
                <c:pt idx="25">
                  <c:v>10.97</c:v>
                </c:pt>
                <c:pt idx="26">
                  <c:v>11.13</c:v>
                </c:pt>
                <c:pt idx="27">
                  <c:v>10.36</c:v>
                </c:pt>
                <c:pt idx="28">
                  <c:v>11.15</c:v>
                </c:pt>
                <c:pt idx="29">
                  <c:v>11.29</c:v>
                </c:pt>
                <c:pt idx="30">
                  <c:v>11.19</c:v>
                </c:pt>
                <c:pt idx="31">
                  <c:v>11.47</c:v>
                </c:pt>
                <c:pt idx="32">
                  <c:v>10.92</c:v>
                </c:pt>
                <c:pt idx="33">
                  <c:v>10.5</c:v>
                </c:pt>
                <c:pt idx="34">
                  <c:v>11.03</c:v>
                </c:pt>
                <c:pt idx="35">
                  <c:v>11.25</c:v>
                </c:pt>
                <c:pt idx="36">
                  <c:v>11.47</c:v>
                </c:pt>
                <c:pt idx="37">
                  <c:v>10.92</c:v>
                </c:pt>
                <c:pt idx="38">
                  <c:v>11.01</c:v>
                </c:pt>
              </c:numCache>
            </c:numRef>
          </c:yVal>
          <c:smooth val="0"/>
        </c:ser>
        <c:ser>
          <c:idx val="5"/>
          <c:order val="5"/>
          <c:tx>
            <c:v>Na2O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1996'!$D$33:$AP$33</c:f>
              <c:numCache>
                <c:formatCode>General</c:formatCode>
                <c:ptCount val="39"/>
                <c:pt idx="0">
                  <c:v>2.41</c:v>
                </c:pt>
                <c:pt idx="1">
                  <c:v>2.54</c:v>
                </c:pt>
                <c:pt idx="2">
                  <c:v>2.46</c:v>
                </c:pt>
                <c:pt idx="3">
                  <c:v>3.32</c:v>
                </c:pt>
                <c:pt idx="4">
                  <c:v>2.02</c:v>
                </c:pt>
                <c:pt idx="5">
                  <c:v>1.96</c:v>
                </c:pt>
                <c:pt idx="6">
                  <c:v>2.13</c:v>
                </c:pt>
                <c:pt idx="7">
                  <c:v>2.35</c:v>
                </c:pt>
                <c:pt idx="8">
                  <c:v>2.2200000000000002</c:v>
                </c:pt>
                <c:pt idx="9">
                  <c:v>1.68</c:v>
                </c:pt>
                <c:pt idx="10">
                  <c:v>1.97</c:v>
                </c:pt>
                <c:pt idx="11">
                  <c:v>1.75</c:v>
                </c:pt>
                <c:pt idx="12">
                  <c:v>2.5299999999999998</c:v>
                </c:pt>
                <c:pt idx="13">
                  <c:v>2.35</c:v>
                </c:pt>
                <c:pt idx="14">
                  <c:v>2.31</c:v>
                </c:pt>
                <c:pt idx="15">
                  <c:v>2.2000000000000002</c:v>
                </c:pt>
                <c:pt idx="16">
                  <c:v>2.38</c:v>
                </c:pt>
                <c:pt idx="17">
                  <c:v>2.2799999999999998</c:v>
                </c:pt>
                <c:pt idx="18">
                  <c:v>2.2200000000000002</c:v>
                </c:pt>
                <c:pt idx="19">
                  <c:v>2.2400000000000002</c:v>
                </c:pt>
                <c:pt idx="20">
                  <c:v>2.1800000000000002</c:v>
                </c:pt>
                <c:pt idx="21">
                  <c:v>2.29</c:v>
                </c:pt>
                <c:pt idx="22">
                  <c:v>2.29</c:v>
                </c:pt>
                <c:pt idx="23">
                  <c:v>2.15</c:v>
                </c:pt>
                <c:pt idx="24">
                  <c:v>2.2200000000000002</c:v>
                </c:pt>
                <c:pt idx="25">
                  <c:v>2.13</c:v>
                </c:pt>
                <c:pt idx="26">
                  <c:v>2.16</c:v>
                </c:pt>
                <c:pt idx="27">
                  <c:v>2.37</c:v>
                </c:pt>
                <c:pt idx="28">
                  <c:v>2.2599999999999998</c:v>
                </c:pt>
                <c:pt idx="29">
                  <c:v>2.12</c:v>
                </c:pt>
                <c:pt idx="30">
                  <c:v>2.2599999999999998</c:v>
                </c:pt>
                <c:pt idx="31">
                  <c:v>2.11</c:v>
                </c:pt>
                <c:pt idx="32">
                  <c:v>2.3199999999999998</c:v>
                </c:pt>
                <c:pt idx="33">
                  <c:v>2.06</c:v>
                </c:pt>
                <c:pt idx="34">
                  <c:v>2.2400000000000002</c:v>
                </c:pt>
                <c:pt idx="35">
                  <c:v>2.06</c:v>
                </c:pt>
                <c:pt idx="36">
                  <c:v>2.1800000000000002</c:v>
                </c:pt>
                <c:pt idx="37">
                  <c:v>2.33</c:v>
                </c:pt>
                <c:pt idx="38">
                  <c:v>2.19</c:v>
                </c:pt>
              </c:numCache>
            </c:numRef>
          </c:yVal>
          <c:smooth val="0"/>
        </c:ser>
        <c:ser>
          <c:idx val="6"/>
          <c:order val="6"/>
          <c:tx>
            <c:v>K2O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1996'!$D$33:$AP$33</c:f>
              <c:numCache>
                <c:formatCode>General</c:formatCode>
                <c:ptCount val="39"/>
                <c:pt idx="0">
                  <c:v>2.41</c:v>
                </c:pt>
                <c:pt idx="1">
                  <c:v>2.54</c:v>
                </c:pt>
                <c:pt idx="2">
                  <c:v>2.46</c:v>
                </c:pt>
                <c:pt idx="3">
                  <c:v>3.32</c:v>
                </c:pt>
                <c:pt idx="4">
                  <c:v>2.02</c:v>
                </c:pt>
                <c:pt idx="5">
                  <c:v>1.96</c:v>
                </c:pt>
                <c:pt idx="6">
                  <c:v>2.13</c:v>
                </c:pt>
                <c:pt idx="7">
                  <c:v>2.35</c:v>
                </c:pt>
                <c:pt idx="8">
                  <c:v>2.2200000000000002</c:v>
                </c:pt>
                <c:pt idx="9">
                  <c:v>1.68</c:v>
                </c:pt>
                <c:pt idx="10">
                  <c:v>1.97</c:v>
                </c:pt>
                <c:pt idx="11">
                  <c:v>1.75</c:v>
                </c:pt>
                <c:pt idx="12">
                  <c:v>2.5299999999999998</c:v>
                </c:pt>
                <c:pt idx="13">
                  <c:v>2.35</c:v>
                </c:pt>
                <c:pt idx="14">
                  <c:v>2.31</c:v>
                </c:pt>
                <c:pt idx="15">
                  <c:v>2.2000000000000002</c:v>
                </c:pt>
                <c:pt idx="16">
                  <c:v>2.38</c:v>
                </c:pt>
                <c:pt idx="17">
                  <c:v>2.2799999999999998</c:v>
                </c:pt>
                <c:pt idx="18">
                  <c:v>2.2200000000000002</c:v>
                </c:pt>
                <c:pt idx="19">
                  <c:v>2.2400000000000002</c:v>
                </c:pt>
                <c:pt idx="20">
                  <c:v>2.1800000000000002</c:v>
                </c:pt>
                <c:pt idx="21">
                  <c:v>2.29</c:v>
                </c:pt>
                <c:pt idx="22">
                  <c:v>2.29</c:v>
                </c:pt>
                <c:pt idx="23">
                  <c:v>2.15</c:v>
                </c:pt>
                <c:pt idx="24">
                  <c:v>2.2200000000000002</c:v>
                </c:pt>
                <c:pt idx="25">
                  <c:v>2.13</c:v>
                </c:pt>
                <c:pt idx="26">
                  <c:v>2.16</c:v>
                </c:pt>
                <c:pt idx="27">
                  <c:v>2.37</c:v>
                </c:pt>
                <c:pt idx="28">
                  <c:v>2.2599999999999998</c:v>
                </c:pt>
                <c:pt idx="29">
                  <c:v>2.12</c:v>
                </c:pt>
                <c:pt idx="30">
                  <c:v>2.2599999999999998</c:v>
                </c:pt>
                <c:pt idx="31">
                  <c:v>2.11</c:v>
                </c:pt>
                <c:pt idx="32">
                  <c:v>2.3199999999999998</c:v>
                </c:pt>
                <c:pt idx="33">
                  <c:v>2.06</c:v>
                </c:pt>
                <c:pt idx="34">
                  <c:v>2.2400000000000002</c:v>
                </c:pt>
                <c:pt idx="35">
                  <c:v>2.06</c:v>
                </c:pt>
                <c:pt idx="36">
                  <c:v>2.1800000000000002</c:v>
                </c:pt>
                <c:pt idx="37">
                  <c:v>2.33</c:v>
                </c:pt>
                <c:pt idx="38">
                  <c:v>2.19</c:v>
                </c:pt>
              </c:numCache>
            </c:numRef>
          </c:yVal>
          <c:smooth val="0"/>
        </c:ser>
        <c:ser>
          <c:idx val="7"/>
          <c:order val="7"/>
          <c:tx>
            <c:v>P2O5</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1996'!$D$35:$AP$35</c:f>
              <c:numCache>
                <c:formatCode>General</c:formatCode>
                <c:ptCount val="39"/>
                <c:pt idx="0">
                  <c:v>0.39</c:v>
                </c:pt>
                <c:pt idx="1">
                  <c:v>0.33</c:v>
                </c:pt>
                <c:pt idx="2">
                  <c:v>0.26</c:v>
                </c:pt>
                <c:pt idx="3">
                  <c:v>0.2</c:v>
                </c:pt>
                <c:pt idx="4">
                  <c:v>0.17</c:v>
                </c:pt>
                <c:pt idx="5">
                  <c:v>0.34</c:v>
                </c:pt>
                <c:pt idx="6">
                  <c:v>0.34</c:v>
                </c:pt>
                <c:pt idx="7">
                  <c:v>0.3</c:v>
                </c:pt>
                <c:pt idx="8">
                  <c:v>0.32</c:v>
                </c:pt>
                <c:pt idx="9">
                  <c:v>0.32</c:v>
                </c:pt>
                <c:pt idx="10">
                  <c:v>0.28000000000000003</c:v>
                </c:pt>
                <c:pt idx="11">
                  <c:v>0.2</c:v>
                </c:pt>
                <c:pt idx="12">
                  <c:v>0.39</c:v>
                </c:pt>
                <c:pt idx="13">
                  <c:v>0.26</c:v>
                </c:pt>
                <c:pt idx="14">
                  <c:v>0.27</c:v>
                </c:pt>
                <c:pt idx="15">
                  <c:v>0.26</c:v>
                </c:pt>
                <c:pt idx="16">
                  <c:v>0.3</c:v>
                </c:pt>
                <c:pt idx="17">
                  <c:v>0.28999999999999998</c:v>
                </c:pt>
                <c:pt idx="18">
                  <c:v>0.23</c:v>
                </c:pt>
                <c:pt idx="19">
                  <c:v>0.22</c:v>
                </c:pt>
                <c:pt idx="20">
                  <c:v>0.22</c:v>
                </c:pt>
                <c:pt idx="21">
                  <c:v>0.23</c:v>
                </c:pt>
                <c:pt idx="22">
                  <c:v>0.22</c:v>
                </c:pt>
                <c:pt idx="23">
                  <c:v>0.21</c:v>
                </c:pt>
                <c:pt idx="24">
                  <c:v>0.22</c:v>
                </c:pt>
                <c:pt idx="25">
                  <c:v>0.21</c:v>
                </c:pt>
                <c:pt idx="26">
                  <c:v>0.25</c:v>
                </c:pt>
                <c:pt idx="27">
                  <c:v>0.25</c:v>
                </c:pt>
                <c:pt idx="28">
                  <c:v>0.22</c:v>
                </c:pt>
                <c:pt idx="29">
                  <c:v>0.22</c:v>
                </c:pt>
                <c:pt idx="30">
                  <c:v>0.14000000000000001</c:v>
                </c:pt>
                <c:pt idx="31">
                  <c:v>0.13</c:v>
                </c:pt>
                <c:pt idx="32">
                  <c:v>0.15</c:v>
                </c:pt>
                <c:pt idx="33">
                  <c:v>0.14000000000000001</c:v>
                </c:pt>
                <c:pt idx="34">
                  <c:v>0.23</c:v>
                </c:pt>
                <c:pt idx="35">
                  <c:v>0.22</c:v>
                </c:pt>
                <c:pt idx="36">
                  <c:v>0.2</c:v>
                </c:pt>
                <c:pt idx="37">
                  <c:v>0.24</c:v>
                </c:pt>
                <c:pt idx="38">
                  <c:v>0.22</c:v>
                </c:pt>
              </c:numCache>
            </c:numRef>
          </c:yVal>
          <c:smooth val="0"/>
        </c:ser>
        <c:ser>
          <c:idx val="8"/>
          <c:order val="8"/>
          <c:tx>
            <c:v>MnO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1996'!$D$36:$AP$36</c:f>
              <c:numCache>
                <c:formatCode>General</c:formatCode>
                <c:ptCount val="39"/>
                <c:pt idx="0">
                  <c:v>0.19</c:v>
                </c:pt>
                <c:pt idx="1">
                  <c:v>0.19</c:v>
                </c:pt>
                <c:pt idx="2">
                  <c:v>0.18</c:v>
                </c:pt>
                <c:pt idx="3">
                  <c:v>0.18</c:v>
                </c:pt>
                <c:pt idx="4">
                  <c:v>0.18</c:v>
                </c:pt>
                <c:pt idx="5">
                  <c:v>0.18</c:v>
                </c:pt>
                <c:pt idx="6">
                  <c:v>0.19</c:v>
                </c:pt>
                <c:pt idx="7">
                  <c:v>0.2</c:v>
                </c:pt>
                <c:pt idx="8">
                  <c:v>0.19</c:v>
                </c:pt>
                <c:pt idx="9">
                  <c:v>0.18</c:v>
                </c:pt>
                <c:pt idx="10">
                  <c:v>0.19</c:v>
                </c:pt>
                <c:pt idx="11">
                  <c:v>0.15</c:v>
                </c:pt>
                <c:pt idx="12">
                  <c:v>0.21</c:v>
                </c:pt>
                <c:pt idx="13">
                  <c:v>0.2</c:v>
                </c:pt>
                <c:pt idx="14">
                  <c:v>0.2</c:v>
                </c:pt>
                <c:pt idx="15">
                  <c:v>0.21</c:v>
                </c:pt>
                <c:pt idx="16">
                  <c:v>0.21</c:v>
                </c:pt>
                <c:pt idx="17">
                  <c:v>0.22</c:v>
                </c:pt>
                <c:pt idx="18">
                  <c:v>0.2</c:v>
                </c:pt>
                <c:pt idx="19">
                  <c:v>0.18</c:v>
                </c:pt>
                <c:pt idx="20">
                  <c:v>0.2</c:v>
                </c:pt>
                <c:pt idx="21">
                  <c:v>0.21</c:v>
                </c:pt>
                <c:pt idx="22">
                  <c:v>0.21</c:v>
                </c:pt>
                <c:pt idx="23">
                  <c:v>0.2</c:v>
                </c:pt>
                <c:pt idx="24">
                  <c:v>0.17</c:v>
                </c:pt>
                <c:pt idx="25">
                  <c:v>0.2</c:v>
                </c:pt>
                <c:pt idx="26">
                  <c:v>0.19</c:v>
                </c:pt>
                <c:pt idx="27">
                  <c:v>0.16</c:v>
                </c:pt>
                <c:pt idx="28">
                  <c:v>0.19</c:v>
                </c:pt>
                <c:pt idx="29">
                  <c:v>0.2</c:v>
                </c:pt>
                <c:pt idx="30">
                  <c:v>0.18</c:v>
                </c:pt>
                <c:pt idx="31">
                  <c:v>0.18</c:v>
                </c:pt>
                <c:pt idx="32">
                  <c:v>0.18</c:v>
                </c:pt>
                <c:pt idx="33">
                  <c:v>0.17</c:v>
                </c:pt>
                <c:pt idx="34">
                  <c:v>0.19</c:v>
                </c:pt>
                <c:pt idx="35">
                  <c:v>0.19</c:v>
                </c:pt>
                <c:pt idx="36">
                  <c:v>0.18</c:v>
                </c:pt>
                <c:pt idx="37">
                  <c:v>0.17</c:v>
                </c:pt>
                <c:pt idx="38">
                  <c:v>0.19</c:v>
                </c:pt>
              </c:numCache>
            </c:numRef>
          </c:yVal>
          <c:smooth val="0"/>
        </c:ser>
        <c:ser>
          <c:idx val="9"/>
          <c:order val="9"/>
          <c:tx>
            <c:v>FeO*</c:v>
          </c:tx>
          <c:spPr>
            <a:ln w="28575">
              <a:noFill/>
            </a:ln>
          </c:spPr>
          <c:xVal>
            <c:numRef>
              <c:f>'Deshmukh et al, 1996'!$D$22:$AP$22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'Deshmukh et al, 1996'!$D$37:$AP$37</c:f>
              <c:numCache>
                <c:formatCode>General</c:formatCode>
                <c:ptCount val="39"/>
                <c:pt idx="0">
                  <c:v>14.55</c:v>
                </c:pt>
                <c:pt idx="1">
                  <c:v>14.75</c:v>
                </c:pt>
                <c:pt idx="2">
                  <c:v>13.63</c:v>
                </c:pt>
                <c:pt idx="3">
                  <c:v>12.58</c:v>
                </c:pt>
                <c:pt idx="4">
                  <c:v>12.77</c:v>
                </c:pt>
                <c:pt idx="5">
                  <c:v>14.46</c:v>
                </c:pt>
                <c:pt idx="6">
                  <c:v>15.11</c:v>
                </c:pt>
                <c:pt idx="7">
                  <c:v>14.82</c:v>
                </c:pt>
                <c:pt idx="8">
                  <c:v>15.1</c:v>
                </c:pt>
                <c:pt idx="9">
                  <c:v>14.03</c:v>
                </c:pt>
                <c:pt idx="10">
                  <c:v>14.37</c:v>
                </c:pt>
                <c:pt idx="11">
                  <c:v>13.67</c:v>
                </c:pt>
                <c:pt idx="12">
                  <c:v>15.27</c:v>
                </c:pt>
                <c:pt idx="13">
                  <c:v>15.7</c:v>
                </c:pt>
                <c:pt idx="14">
                  <c:v>15.21</c:v>
                </c:pt>
                <c:pt idx="15">
                  <c:v>15.65</c:v>
                </c:pt>
                <c:pt idx="16">
                  <c:v>16.16</c:v>
                </c:pt>
                <c:pt idx="17">
                  <c:v>16.14</c:v>
                </c:pt>
                <c:pt idx="18">
                  <c:v>14.6</c:v>
                </c:pt>
                <c:pt idx="19">
                  <c:v>14.86</c:v>
                </c:pt>
                <c:pt idx="20">
                  <c:v>14.27</c:v>
                </c:pt>
                <c:pt idx="21">
                  <c:v>14.83</c:v>
                </c:pt>
                <c:pt idx="22">
                  <c:v>14.62</c:v>
                </c:pt>
                <c:pt idx="23">
                  <c:v>14.37</c:v>
                </c:pt>
                <c:pt idx="24">
                  <c:v>12.89</c:v>
                </c:pt>
                <c:pt idx="25">
                  <c:v>14.79</c:v>
                </c:pt>
                <c:pt idx="26">
                  <c:v>13.06</c:v>
                </c:pt>
                <c:pt idx="27">
                  <c:v>13.17</c:v>
                </c:pt>
                <c:pt idx="28">
                  <c:v>12.86</c:v>
                </c:pt>
                <c:pt idx="29">
                  <c:v>14.52</c:v>
                </c:pt>
                <c:pt idx="30">
                  <c:v>11.91</c:v>
                </c:pt>
                <c:pt idx="31">
                  <c:v>11.78</c:v>
                </c:pt>
                <c:pt idx="32">
                  <c:v>12.41</c:v>
                </c:pt>
                <c:pt idx="33">
                  <c:v>12.97</c:v>
                </c:pt>
                <c:pt idx="34">
                  <c:v>14.09</c:v>
                </c:pt>
                <c:pt idx="35">
                  <c:v>14.25</c:v>
                </c:pt>
                <c:pt idx="36">
                  <c:v>13.65</c:v>
                </c:pt>
                <c:pt idx="37">
                  <c:v>13.73</c:v>
                </c:pt>
                <c:pt idx="38">
                  <c:v>14.73</c:v>
                </c:pt>
              </c:numCache>
            </c:numRef>
          </c:yVal>
          <c:smooth val="0"/>
        </c:ser>
        <c:dLbls>
          <c:showLegendKey val="0"/>
          <c:showVal val="0"/>
          <c:showCatName val="0"/>
          <c:showSerName val="0"/>
          <c:showPercent val="0"/>
          <c:showBubbleSize val="0"/>
        </c:dLbls>
        <c:axId val="176201088"/>
        <c:axId val="176223360"/>
      </c:scatterChart>
      <c:valAx>
        <c:axId val="176201088"/>
        <c:scaling>
          <c:orientation val="minMax"/>
        </c:scaling>
        <c:delete val="0"/>
        <c:axPos val="b"/>
        <c:numFmt formatCode="General" sourceLinked="1"/>
        <c:majorTickMark val="out"/>
        <c:minorTickMark val="none"/>
        <c:tickLblPos val="nextTo"/>
        <c:crossAx val="176223360"/>
        <c:crosses val="autoZero"/>
        <c:crossBetween val="midCat"/>
      </c:valAx>
      <c:valAx>
        <c:axId val="176223360"/>
        <c:scaling>
          <c:orientation val="minMax"/>
        </c:scaling>
        <c:delete val="0"/>
        <c:axPos val="l"/>
        <c:majorGridlines/>
        <c:numFmt formatCode="General" sourceLinked="1"/>
        <c:majorTickMark val="out"/>
        <c:minorTickMark val="none"/>
        <c:tickLblPos val="nextTo"/>
        <c:crossAx val="17620108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Ba/Y</c:v>
          </c:tx>
          <c:spPr>
            <a:ln w="28575">
              <a:noFill/>
            </a:ln>
          </c:spPr>
          <c:xVal>
            <c:numRef>
              <c:f>'Bakshi et al_2001'!$D$14:$L$14</c:f>
              <c:numCache>
                <c:formatCode>General</c:formatCode>
                <c:ptCount val="9"/>
                <c:pt idx="0">
                  <c:v>1</c:v>
                </c:pt>
                <c:pt idx="1">
                  <c:v>2</c:v>
                </c:pt>
                <c:pt idx="2">
                  <c:v>3</c:v>
                </c:pt>
                <c:pt idx="3">
                  <c:v>4</c:v>
                </c:pt>
                <c:pt idx="4">
                  <c:v>5</c:v>
                </c:pt>
                <c:pt idx="5">
                  <c:v>6</c:v>
                </c:pt>
                <c:pt idx="6">
                  <c:v>7</c:v>
                </c:pt>
                <c:pt idx="7">
                  <c:v>8</c:v>
                </c:pt>
                <c:pt idx="8">
                  <c:v>9</c:v>
                </c:pt>
              </c:numCache>
            </c:numRef>
          </c:xVal>
          <c:yVal>
            <c:numRef>
              <c:f>'Bakshi et al_2001'!$D$56:$L$56</c:f>
              <c:numCache>
                <c:formatCode>General</c:formatCode>
                <c:ptCount val="9"/>
                <c:pt idx="0">
                  <c:v>2.5</c:v>
                </c:pt>
                <c:pt idx="1">
                  <c:v>2.8</c:v>
                </c:pt>
                <c:pt idx="2">
                  <c:v>6.5</c:v>
                </c:pt>
                <c:pt idx="3">
                  <c:v>3.8</c:v>
                </c:pt>
                <c:pt idx="4">
                  <c:v>4.2</c:v>
                </c:pt>
                <c:pt idx="5">
                  <c:v>4</c:v>
                </c:pt>
                <c:pt idx="6">
                  <c:v>3.7</c:v>
                </c:pt>
                <c:pt idx="7">
                  <c:v>3.4</c:v>
                </c:pt>
                <c:pt idx="8">
                  <c:v>4.2</c:v>
                </c:pt>
              </c:numCache>
            </c:numRef>
          </c:yVal>
          <c:smooth val="0"/>
        </c:ser>
        <c:ser>
          <c:idx val="1"/>
          <c:order val="1"/>
          <c:tx>
            <c:v>Zr/Nb</c:v>
          </c:tx>
          <c:spPr>
            <a:ln w="28575">
              <a:noFill/>
            </a:ln>
          </c:spPr>
          <c:xVal>
            <c:numRef>
              <c:f>'Bakshi et al_2001'!$D$14:$L$14</c:f>
              <c:numCache>
                <c:formatCode>General</c:formatCode>
                <c:ptCount val="9"/>
                <c:pt idx="0">
                  <c:v>1</c:v>
                </c:pt>
                <c:pt idx="1">
                  <c:v>2</c:v>
                </c:pt>
                <c:pt idx="2">
                  <c:v>3</c:v>
                </c:pt>
                <c:pt idx="3">
                  <c:v>4</c:v>
                </c:pt>
                <c:pt idx="4">
                  <c:v>5</c:v>
                </c:pt>
                <c:pt idx="5">
                  <c:v>6</c:v>
                </c:pt>
                <c:pt idx="6">
                  <c:v>7</c:v>
                </c:pt>
                <c:pt idx="7">
                  <c:v>8</c:v>
                </c:pt>
                <c:pt idx="8">
                  <c:v>9</c:v>
                </c:pt>
              </c:numCache>
            </c:numRef>
          </c:xVal>
          <c:yVal>
            <c:numRef>
              <c:f>'Bakshi et al_2001'!$D$57:$L$57</c:f>
              <c:numCache>
                <c:formatCode>General</c:formatCode>
                <c:ptCount val="9"/>
                <c:pt idx="0">
                  <c:v>11.8</c:v>
                </c:pt>
                <c:pt idx="1">
                  <c:v>12.4</c:v>
                </c:pt>
                <c:pt idx="2">
                  <c:v>11.2</c:v>
                </c:pt>
                <c:pt idx="3">
                  <c:v>11</c:v>
                </c:pt>
                <c:pt idx="4">
                  <c:v>11.9</c:v>
                </c:pt>
                <c:pt idx="5">
                  <c:v>11.7</c:v>
                </c:pt>
                <c:pt idx="6">
                  <c:v>13.3</c:v>
                </c:pt>
                <c:pt idx="7">
                  <c:v>12.7</c:v>
                </c:pt>
                <c:pt idx="8">
                  <c:v>11.8</c:v>
                </c:pt>
              </c:numCache>
            </c:numRef>
          </c:yVal>
          <c:smooth val="0"/>
        </c:ser>
        <c:dLbls>
          <c:showLegendKey val="0"/>
          <c:showVal val="0"/>
          <c:showCatName val="0"/>
          <c:showSerName val="0"/>
          <c:showPercent val="0"/>
          <c:showBubbleSize val="0"/>
        </c:dLbls>
        <c:axId val="176389120"/>
        <c:axId val="176399104"/>
      </c:scatterChart>
      <c:valAx>
        <c:axId val="176389120"/>
        <c:scaling>
          <c:orientation val="minMax"/>
        </c:scaling>
        <c:delete val="0"/>
        <c:axPos val="b"/>
        <c:numFmt formatCode="General" sourceLinked="1"/>
        <c:majorTickMark val="out"/>
        <c:minorTickMark val="none"/>
        <c:tickLblPos val="nextTo"/>
        <c:crossAx val="176399104"/>
        <c:crosses val="autoZero"/>
        <c:crossBetween val="midCat"/>
      </c:valAx>
      <c:valAx>
        <c:axId val="176399104"/>
        <c:scaling>
          <c:orientation val="minMax"/>
        </c:scaling>
        <c:delete val="0"/>
        <c:axPos val="l"/>
        <c:majorGridlines/>
        <c:numFmt formatCode="General" sourceLinked="1"/>
        <c:majorTickMark val="out"/>
        <c:minorTickMark val="none"/>
        <c:tickLblPos val="nextTo"/>
        <c:crossAx val="17638912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Ba/Zr</c:v>
          </c:tx>
          <c:spPr>
            <a:ln w="28575">
              <a:noFill/>
            </a:ln>
          </c:spPr>
          <c:xVal>
            <c:numRef>
              <c:f>'Duraiswami et al_2008'!$D$14:$G$14</c:f>
              <c:numCache>
                <c:formatCode>General</c:formatCode>
                <c:ptCount val="4"/>
                <c:pt idx="0">
                  <c:v>1</c:v>
                </c:pt>
                <c:pt idx="1">
                  <c:v>2</c:v>
                </c:pt>
                <c:pt idx="2">
                  <c:v>3</c:v>
                </c:pt>
                <c:pt idx="3">
                  <c:v>4</c:v>
                </c:pt>
              </c:numCache>
            </c:numRef>
          </c:xVal>
          <c:yVal>
            <c:numRef>
              <c:f>'Duraiswami et al_2008'!$D$54:$G$54</c:f>
              <c:numCache>
                <c:formatCode>General</c:formatCode>
                <c:ptCount val="4"/>
                <c:pt idx="0">
                  <c:v>1.33</c:v>
                </c:pt>
                <c:pt idx="1">
                  <c:v>0.94</c:v>
                </c:pt>
                <c:pt idx="2">
                  <c:v>0.72</c:v>
                </c:pt>
                <c:pt idx="3">
                  <c:v>0.48</c:v>
                </c:pt>
              </c:numCache>
            </c:numRef>
          </c:yVal>
          <c:smooth val="0"/>
        </c:ser>
        <c:ser>
          <c:idx val="1"/>
          <c:order val="1"/>
          <c:tx>
            <c:v>Ba/Y</c:v>
          </c:tx>
          <c:spPr>
            <a:ln w="28575">
              <a:noFill/>
            </a:ln>
          </c:spPr>
          <c:xVal>
            <c:numRef>
              <c:f>'Duraiswami et al_2008'!$D$14:$G$14</c:f>
              <c:numCache>
                <c:formatCode>General</c:formatCode>
                <c:ptCount val="4"/>
                <c:pt idx="0">
                  <c:v>1</c:v>
                </c:pt>
                <c:pt idx="1">
                  <c:v>2</c:v>
                </c:pt>
                <c:pt idx="2">
                  <c:v>3</c:v>
                </c:pt>
                <c:pt idx="3">
                  <c:v>4</c:v>
                </c:pt>
              </c:numCache>
            </c:numRef>
          </c:xVal>
          <c:yVal>
            <c:numRef>
              <c:f>'Duraiswami et al_2008'!$D$56:$G$56</c:f>
              <c:numCache>
                <c:formatCode>General</c:formatCode>
                <c:ptCount val="4"/>
                <c:pt idx="0">
                  <c:v>5.33</c:v>
                </c:pt>
                <c:pt idx="1">
                  <c:v>5.15</c:v>
                </c:pt>
                <c:pt idx="2">
                  <c:v>2.75</c:v>
                </c:pt>
                <c:pt idx="3">
                  <c:v>1.94</c:v>
                </c:pt>
              </c:numCache>
            </c:numRef>
          </c:yVal>
          <c:smooth val="0"/>
        </c:ser>
        <c:dLbls>
          <c:showLegendKey val="0"/>
          <c:showVal val="0"/>
          <c:showCatName val="0"/>
          <c:showSerName val="0"/>
          <c:showPercent val="0"/>
          <c:showBubbleSize val="0"/>
        </c:dLbls>
        <c:axId val="179160576"/>
        <c:axId val="179162112"/>
      </c:scatterChart>
      <c:valAx>
        <c:axId val="179160576"/>
        <c:scaling>
          <c:orientation val="minMax"/>
        </c:scaling>
        <c:delete val="0"/>
        <c:axPos val="b"/>
        <c:numFmt formatCode="General" sourceLinked="1"/>
        <c:majorTickMark val="out"/>
        <c:minorTickMark val="none"/>
        <c:tickLblPos val="nextTo"/>
        <c:crossAx val="179162112"/>
        <c:crosses val="autoZero"/>
        <c:crossBetween val="midCat"/>
      </c:valAx>
      <c:valAx>
        <c:axId val="179162112"/>
        <c:scaling>
          <c:orientation val="minMax"/>
        </c:scaling>
        <c:delete val="0"/>
        <c:axPos val="l"/>
        <c:majorGridlines/>
        <c:numFmt formatCode="General" sourceLinked="1"/>
        <c:majorTickMark val="out"/>
        <c:minorTickMark val="none"/>
        <c:tickLblPos val="nextTo"/>
        <c:crossAx val="17916057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Ba/Zr</c:v>
          </c:tx>
          <c:spPr>
            <a:ln w="28575">
              <a:noFill/>
            </a:ln>
          </c:spPr>
          <c:xVal>
            <c:numRef>
              <c:f>'Duraiswami et al_2014'!$D$14:$O$14</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xVal>
          <c:yVal>
            <c:numRef>
              <c:f>'Duraiswami et al_2014'!$D$54:$O$54</c:f>
              <c:numCache>
                <c:formatCode>General</c:formatCode>
                <c:ptCount val="12"/>
                <c:pt idx="0">
                  <c:v>1.25</c:v>
                </c:pt>
                <c:pt idx="1">
                  <c:v>1.92</c:v>
                </c:pt>
                <c:pt idx="2">
                  <c:v>0.69</c:v>
                </c:pt>
                <c:pt idx="3">
                  <c:v>0.56000000000000005</c:v>
                </c:pt>
                <c:pt idx="4">
                  <c:v>1.32</c:v>
                </c:pt>
                <c:pt idx="5">
                  <c:v>1.08</c:v>
                </c:pt>
                <c:pt idx="6">
                  <c:v>0.94</c:v>
                </c:pt>
                <c:pt idx="7">
                  <c:v>0.62</c:v>
                </c:pt>
                <c:pt idx="8">
                  <c:v>0.46</c:v>
                </c:pt>
                <c:pt idx="9">
                  <c:v>0.6</c:v>
                </c:pt>
                <c:pt idx="10">
                  <c:v>0.48</c:v>
                </c:pt>
                <c:pt idx="11">
                  <c:v>0.49</c:v>
                </c:pt>
              </c:numCache>
            </c:numRef>
          </c:yVal>
          <c:smooth val="0"/>
        </c:ser>
        <c:ser>
          <c:idx val="1"/>
          <c:order val="1"/>
          <c:tx>
            <c:v>Ba/Y</c:v>
          </c:tx>
          <c:spPr>
            <a:ln w="28575">
              <a:noFill/>
            </a:ln>
          </c:spPr>
          <c:xVal>
            <c:numRef>
              <c:f>'Duraiswami et al_2014'!$D$14:$O$14</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xVal>
          <c:yVal>
            <c:numRef>
              <c:f>'Duraiswami et al_2014'!$D$56:$O$56</c:f>
              <c:numCache>
                <c:formatCode>General</c:formatCode>
                <c:ptCount val="12"/>
                <c:pt idx="0">
                  <c:v>5.53</c:v>
                </c:pt>
                <c:pt idx="1">
                  <c:v>7.83</c:v>
                </c:pt>
                <c:pt idx="2">
                  <c:v>2.67</c:v>
                </c:pt>
                <c:pt idx="3">
                  <c:v>2.62</c:v>
                </c:pt>
                <c:pt idx="4">
                  <c:v>6.65</c:v>
                </c:pt>
                <c:pt idx="5">
                  <c:v>5.0599999999999996</c:v>
                </c:pt>
                <c:pt idx="6">
                  <c:v>5.15</c:v>
                </c:pt>
                <c:pt idx="7">
                  <c:v>2.76</c:v>
                </c:pt>
                <c:pt idx="8">
                  <c:v>1.94</c:v>
                </c:pt>
                <c:pt idx="9">
                  <c:v>2.5</c:v>
                </c:pt>
                <c:pt idx="10">
                  <c:v>2.25</c:v>
                </c:pt>
                <c:pt idx="11">
                  <c:v>2.27</c:v>
                </c:pt>
              </c:numCache>
            </c:numRef>
          </c:yVal>
          <c:smooth val="0"/>
        </c:ser>
        <c:ser>
          <c:idx val="2"/>
          <c:order val="2"/>
          <c:tx>
            <c:v>Zr/Nb</c:v>
          </c:tx>
          <c:spPr>
            <a:ln w="28575">
              <a:noFill/>
            </a:ln>
          </c:spPr>
          <c:xVal>
            <c:numRef>
              <c:f>'Duraiswami et al_2014'!$D$14:$O$14</c:f>
              <c:numCache>
                <c:formatCode>General</c:formatCode>
                <c:ptCount val="12"/>
                <c:pt idx="0">
                  <c:v>1</c:v>
                </c:pt>
                <c:pt idx="1">
                  <c:v>2</c:v>
                </c:pt>
                <c:pt idx="2">
                  <c:v>3</c:v>
                </c:pt>
                <c:pt idx="3">
                  <c:v>4</c:v>
                </c:pt>
                <c:pt idx="4">
                  <c:v>5</c:v>
                </c:pt>
                <c:pt idx="5">
                  <c:v>6</c:v>
                </c:pt>
                <c:pt idx="6">
                  <c:v>7</c:v>
                </c:pt>
                <c:pt idx="7">
                  <c:v>8</c:v>
                </c:pt>
                <c:pt idx="8">
                  <c:v>9</c:v>
                </c:pt>
                <c:pt idx="9">
                  <c:v>10</c:v>
                </c:pt>
                <c:pt idx="10">
                  <c:v>11</c:v>
                </c:pt>
                <c:pt idx="11">
                  <c:v>12</c:v>
                </c:pt>
              </c:numCache>
            </c:numRef>
          </c:xVal>
          <c:yVal>
            <c:numRef>
              <c:f>'Duraiswami et al_2014'!$D$57:$O$57</c:f>
              <c:numCache>
                <c:formatCode>General</c:formatCode>
                <c:ptCount val="12"/>
                <c:pt idx="0">
                  <c:v>0.05</c:v>
                </c:pt>
                <c:pt idx="1">
                  <c:v>0.06</c:v>
                </c:pt>
                <c:pt idx="2">
                  <c:v>0.05</c:v>
                </c:pt>
                <c:pt idx="3">
                  <c:v>0.05</c:v>
                </c:pt>
                <c:pt idx="4">
                  <c:v>0.08</c:v>
                </c:pt>
                <c:pt idx="5">
                  <c:v>0.08</c:v>
                </c:pt>
                <c:pt idx="6">
                  <c:v>0.08</c:v>
                </c:pt>
                <c:pt idx="7">
                  <c:v>0.09</c:v>
                </c:pt>
                <c:pt idx="8">
                  <c:v>0.09</c:v>
                </c:pt>
                <c:pt idx="9">
                  <c:v>0.08</c:v>
                </c:pt>
                <c:pt idx="10">
                  <c:v>0.06</c:v>
                </c:pt>
                <c:pt idx="11">
                  <c:v>0.06</c:v>
                </c:pt>
              </c:numCache>
            </c:numRef>
          </c:yVal>
          <c:smooth val="0"/>
        </c:ser>
        <c:dLbls>
          <c:showLegendKey val="0"/>
          <c:showVal val="0"/>
          <c:showCatName val="0"/>
          <c:showSerName val="0"/>
          <c:showPercent val="0"/>
          <c:showBubbleSize val="0"/>
        </c:dLbls>
        <c:axId val="178905856"/>
        <c:axId val="178907392"/>
      </c:scatterChart>
      <c:valAx>
        <c:axId val="178905856"/>
        <c:scaling>
          <c:orientation val="minMax"/>
        </c:scaling>
        <c:delete val="0"/>
        <c:axPos val="b"/>
        <c:numFmt formatCode="General" sourceLinked="1"/>
        <c:majorTickMark val="out"/>
        <c:minorTickMark val="none"/>
        <c:tickLblPos val="nextTo"/>
        <c:crossAx val="178907392"/>
        <c:crosses val="autoZero"/>
        <c:crossBetween val="midCat"/>
      </c:valAx>
      <c:valAx>
        <c:axId val="178907392"/>
        <c:scaling>
          <c:orientation val="minMax"/>
        </c:scaling>
        <c:delete val="0"/>
        <c:axPos val="l"/>
        <c:majorGridlines/>
        <c:numFmt formatCode="General" sourceLinked="1"/>
        <c:majorTickMark val="out"/>
        <c:minorTickMark val="none"/>
        <c:tickLblPos val="nextTo"/>
        <c:crossAx val="17890585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3</xdr:col>
      <xdr:colOff>104775</xdr:colOff>
      <xdr:row>118</xdr:row>
      <xdr:rowOff>57150</xdr:rowOff>
    </xdr:from>
    <xdr:to>
      <xdr:col>15</xdr:col>
      <xdr:colOff>419100</xdr:colOff>
      <xdr:row>135</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981074</xdr:colOff>
      <xdr:row>108</xdr:row>
      <xdr:rowOff>152400</xdr:rowOff>
    </xdr:from>
    <xdr:to>
      <xdr:col>12</xdr:col>
      <xdr:colOff>0</xdr:colOff>
      <xdr:row>125</xdr:row>
      <xdr:rowOff>142875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xdr:col>
      <xdr:colOff>19049</xdr:colOff>
      <xdr:row>116</xdr:row>
      <xdr:rowOff>114300</xdr:rowOff>
    </xdr:from>
    <xdr:to>
      <xdr:col>7</xdr:col>
      <xdr:colOff>0</xdr:colOff>
      <xdr:row>133</xdr:row>
      <xdr:rowOff>104775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9524</xdr:colOff>
      <xdr:row>111</xdr:row>
      <xdr:rowOff>0</xdr:rowOff>
    </xdr:from>
    <xdr:to>
      <xdr:col>15</xdr:col>
      <xdr:colOff>0</xdr:colOff>
      <xdr:row>127</xdr:row>
      <xdr:rowOff>152400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22</xdr:col>
      <xdr:colOff>0</xdr:colOff>
      <xdr:row>80</xdr:row>
      <xdr:rowOff>157163</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88"/>
          <a:ext cx="13287375" cy="13344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16384</xdr:col>
      <xdr:colOff>152400</xdr:colOff>
      <xdr:row>1048576</xdr:row>
      <xdr:rowOff>168275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9413200" cy="335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67"/>
  <sheetViews>
    <sheetView zoomScale="50" zoomScaleNormal="50" workbookViewId="0">
      <selection sqref="A1:XFD1048576"/>
    </sheetView>
  </sheetViews>
  <sheetFormatPr defaultColWidth="9.109375" defaultRowHeight="13.2" x14ac:dyDescent="0.25"/>
  <cols>
    <col min="1" max="1" width="1.88671875" style="3" customWidth="1"/>
    <col min="2" max="2" width="22.88671875" style="160" customWidth="1"/>
    <col min="3" max="3" width="19.5546875" style="160" customWidth="1"/>
    <col min="4" max="4" width="9.33203125" style="219" customWidth="1"/>
    <col min="5" max="34" width="9.109375" style="219"/>
    <col min="35" max="35" width="4.44140625" style="208" customWidth="1"/>
    <col min="36" max="75" width="9.109375" style="186"/>
    <col min="76" max="16384" width="9.109375" style="219"/>
  </cols>
  <sheetData>
    <row r="1" spans="2:75" s="3" customFormat="1" ht="6" customHeight="1" thickBot="1" x14ac:dyDescent="0.3">
      <c r="B1" s="159"/>
      <c r="C1" s="159"/>
      <c r="AI1" s="208"/>
      <c r="AJ1" s="208"/>
      <c r="AK1" s="208"/>
      <c r="AL1" s="208"/>
      <c r="AM1" s="208"/>
      <c r="AN1" s="208"/>
      <c r="AO1" s="208"/>
      <c r="AP1" s="208"/>
      <c r="AQ1" s="208"/>
      <c r="AR1" s="208"/>
      <c r="AS1" s="208"/>
      <c r="AT1" s="208"/>
      <c r="AU1" s="208"/>
      <c r="AV1" s="208"/>
      <c r="AW1" s="208"/>
      <c r="AX1" s="208"/>
      <c r="AY1" s="208"/>
      <c r="AZ1" s="208"/>
      <c r="BA1" s="208"/>
      <c r="BB1" s="208"/>
      <c r="BC1" s="208"/>
      <c r="BD1" s="208"/>
      <c r="BE1" s="208"/>
      <c r="BF1" s="208"/>
      <c r="BG1" s="208"/>
      <c r="BH1" s="208"/>
      <c r="BI1" s="208"/>
      <c r="BJ1" s="208"/>
      <c r="BK1" s="208"/>
      <c r="BL1" s="208"/>
      <c r="BM1" s="208"/>
      <c r="BN1" s="208"/>
      <c r="BO1" s="208"/>
      <c r="BP1" s="208"/>
      <c r="BQ1" s="208"/>
      <c r="BR1" s="208"/>
      <c r="BS1" s="208"/>
      <c r="BT1" s="208"/>
      <c r="BU1" s="208"/>
      <c r="BV1" s="208"/>
      <c r="BW1" s="208"/>
    </row>
    <row r="2" spans="2:75" x14ac:dyDescent="0.25">
      <c r="B2" s="311" t="s">
        <v>105</v>
      </c>
      <c r="C2" s="312"/>
      <c r="D2" s="313" t="s">
        <v>144</v>
      </c>
      <c r="E2" s="314"/>
      <c r="F2" s="314"/>
      <c r="G2" s="314"/>
      <c r="H2" s="314"/>
      <c r="I2" s="314"/>
      <c r="J2" s="314"/>
      <c r="K2" s="314"/>
      <c r="L2" s="314"/>
      <c r="M2" s="314"/>
      <c r="N2" s="314"/>
      <c r="O2" s="314"/>
      <c r="P2" s="314"/>
      <c r="Q2" s="314"/>
      <c r="R2" s="314"/>
      <c r="S2" s="314"/>
      <c r="T2" s="314"/>
      <c r="U2" s="315"/>
      <c r="V2" s="5"/>
      <c r="W2" s="5"/>
      <c r="X2" s="5"/>
      <c r="Y2" s="5"/>
      <c r="Z2" s="5"/>
      <c r="AA2" s="5"/>
      <c r="AB2" s="5"/>
      <c r="AC2" s="5"/>
      <c r="AD2" s="5"/>
      <c r="AE2" s="5"/>
      <c r="AF2" s="5"/>
      <c r="AG2" s="5"/>
      <c r="AH2" s="5"/>
      <c r="AI2" s="231"/>
      <c r="AJ2" s="217"/>
      <c r="AK2" s="217"/>
      <c r="AL2" s="217"/>
      <c r="AM2" s="217"/>
      <c r="AN2" s="217"/>
      <c r="AO2" s="217"/>
      <c r="AP2" s="217"/>
      <c r="AQ2" s="217"/>
      <c r="AR2" s="217"/>
      <c r="AS2" s="217"/>
      <c r="AT2" s="217"/>
      <c r="AU2" s="217"/>
      <c r="AV2" s="217"/>
      <c r="AW2" s="217"/>
      <c r="AX2" s="217"/>
      <c r="AY2" s="217"/>
      <c r="AZ2" s="217"/>
      <c r="BA2" s="217"/>
      <c r="BB2" s="217"/>
      <c r="BC2" s="217"/>
      <c r="BD2" s="217"/>
      <c r="BE2" s="217"/>
      <c r="BF2" s="217"/>
      <c r="BG2" s="217"/>
      <c r="BH2" s="217"/>
      <c r="BI2" s="217"/>
      <c r="BJ2" s="217"/>
      <c r="BK2" s="217"/>
      <c r="BL2" s="217"/>
      <c r="BM2" s="217"/>
      <c r="BN2" s="217"/>
    </row>
    <row r="3" spans="2:75" x14ac:dyDescent="0.25">
      <c r="B3" s="309" t="s">
        <v>131</v>
      </c>
      <c r="C3" s="310"/>
      <c r="D3" s="301" t="s">
        <v>145</v>
      </c>
      <c r="E3" s="302"/>
      <c r="F3" s="302"/>
      <c r="G3" s="302"/>
      <c r="H3" s="302"/>
      <c r="I3" s="302"/>
      <c r="J3" s="302"/>
      <c r="K3" s="302"/>
      <c r="L3" s="302"/>
      <c r="M3" s="302"/>
      <c r="N3" s="302"/>
      <c r="O3" s="302"/>
      <c r="P3" s="302"/>
      <c r="Q3" s="302"/>
      <c r="R3" s="302"/>
      <c r="S3" s="302"/>
      <c r="T3" s="302"/>
      <c r="U3" s="303"/>
      <c r="V3" s="5"/>
      <c r="W3" s="5"/>
      <c r="X3" s="5"/>
      <c r="Y3" s="5"/>
      <c r="Z3" s="5"/>
      <c r="AA3" s="5"/>
      <c r="AB3" s="5"/>
      <c r="AC3" s="5"/>
      <c r="AD3" s="5"/>
      <c r="AE3" s="5"/>
      <c r="AF3" s="5"/>
      <c r="AG3" s="5"/>
      <c r="AH3" s="5"/>
      <c r="AI3" s="231"/>
      <c r="AJ3" s="217"/>
      <c r="AK3" s="217"/>
      <c r="AL3" s="217"/>
      <c r="AM3" s="217"/>
      <c r="AN3" s="217"/>
      <c r="AO3" s="217"/>
      <c r="AP3" s="217"/>
      <c r="AQ3" s="217"/>
      <c r="AR3" s="217"/>
      <c r="AS3" s="217"/>
      <c r="AT3" s="217"/>
      <c r="AU3" s="217"/>
      <c r="AV3" s="217"/>
      <c r="AW3" s="217"/>
      <c r="AX3" s="217"/>
      <c r="AY3" s="217"/>
      <c r="AZ3" s="217"/>
      <c r="BA3" s="217"/>
      <c r="BB3" s="217"/>
      <c r="BC3" s="217"/>
      <c r="BD3" s="217"/>
      <c r="BE3" s="217"/>
      <c r="BF3" s="217"/>
      <c r="BG3" s="217"/>
      <c r="BH3" s="217"/>
      <c r="BI3" s="217"/>
      <c r="BJ3" s="217"/>
      <c r="BK3" s="217"/>
      <c r="BL3" s="217"/>
      <c r="BM3" s="217"/>
      <c r="BN3" s="217"/>
    </row>
    <row r="4" spans="2:75" x14ac:dyDescent="0.25">
      <c r="B4" s="309" t="s">
        <v>104</v>
      </c>
      <c r="C4" s="310"/>
      <c r="D4" s="301" t="s">
        <v>146</v>
      </c>
      <c r="E4" s="302"/>
      <c r="F4" s="302"/>
      <c r="G4" s="302"/>
      <c r="H4" s="302"/>
      <c r="I4" s="302"/>
      <c r="J4" s="302"/>
      <c r="K4" s="302"/>
      <c r="L4" s="302"/>
      <c r="M4" s="302"/>
      <c r="N4" s="302"/>
      <c r="O4" s="302"/>
      <c r="P4" s="302"/>
      <c r="Q4" s="302"/>
      <c r="R4" s="302"/>
      <c r="S4" s="302"/>
      <c r="T4" s="302"/>
      <c r="U4" s="303"/>
      <c r="V4" s="5"/>
      <c r="W4" s="5"/>
      <c r="X4" s="5"/>
      <c r="Y4" s="5"/>
      <c r="Z4" s="5"/>
      <c r="AA4" s="5"/>
      <c r="AB4" s="5"/>
      <c r="AC4" s="5"/>
      <c r="AD4" s="5"/>
      <c r="AE4" s="5"/>
      <c r="AF4" s="5"/>
      <c r="AG4" s="5"/>
      <c r="AH4" s="5"/>
      <c r="AI4" s="231"/>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17"/>
      <c r="BL4" s="217"/>
      <c r="BM4" s="217"/>
      <c r="BN4" s="217"/>
    </row>
    <row r="5" spans="2:75" x14ac:dyDescent="0.25">
      <c r="B5" s="295" t="s">
        <v>106</v>
      </c>
      <c r="C5" s="296"/>
      <c r="D5" s="301" t="s">
        <v>2157</v>
      </c>
      <c r="E5" s="302"/>
      <c r="F5" s="302"/>
      <c r="G5" s="302"/>
      <c r="H5" s="302"/>
      <c r="I5" s="302"/>
      <c r="J5" s="302"/>
      <c r="K5" s="302"/>
      <c r="L5" s="302"/>
      <c r="M5" s="302"/>
      <c r="N5" s="302"/>
      <c r="O5" s="302"/>
      <c r="P5" s="302"/>
      <c r="Q5" s="302"/>
      <c r="R5" s="302"/>
      <c r="S5" s="302"/>
      <c r="T5" s="302"/>
      <c r="U5" s="303"/>
      <c r="V5" s="5"/>
      <c r="W5" s="5"/>
      <c r="X5" s="5"/>
      <c r="Y5" s="5"/>
      <c r="Z5" s="5"/>
      <c r="AA5" s="5"/>
      <c r="AB5" s="5"/>
      <c r="AC5" s="5"/>
      <c r="AD5" s="5"/>
      <c r="AE5" s="5"/>
      <c r="AF5" s="5"/>
      <c r="AG5" s="5"/>
      <c r="AH5" s="5"/>
      <c r="AI5" s="231"/>
      <c r="AJ5" s="217"/>
      <c r="AK5" s="217"/>
      <c r="AL5" s="217"/>
      <c r="AM5" s="217"/>
      <c r="AN5" s="217"/>
      <c r="AO5" s="217"/>
      <c r="AP5" s="217"/>
      <c r="AQ5" s="217"/>
      <c r="AR5" s="217"/>
      <c r="AS5" s="217"/>
      <c r="AT5" s="217"/>
      <c r="AU5" s="217"/>
      <c r="AV5" s="217"/>
      <c r="AW5" s="217"/>
      <c r="AX5" s="217"/>
      <c r="AY5" s="217"/>
      <c r="AZ5" s="217"/>
      <c r="BA5" s="217"/>
      <c r="BB5" s="217"/>
      <c r="BC5" s="217"/>
      <c r="BD5" s="217"/>
      <c r="BE5" s="217"/>
      <c r="BF5" s="217"/>
      <c r="BG5" s="217"/>
      <c r="BH5" s="217"/>
      <c r="BI5" s="217"/>
      <c r="BJ5" s="217"/>
      <c r="BK5" s="217"/>
      <c r="BL5" s="217"/>
      <c r="BM5" s="217"/>
      <c r="BN5" s="217"/>
    </row>
    <row r="6" spans="2:75" x14ac:dyDescent="0.25">
      <c r="B6" s="297"/>
      <c r="C6" s="298"/>
      <c r="D6" s="301" t="s">
        <v>2158</v>
      </c>
      <c r="E6" s="302"/>
      <c r="F6" s="302"/>
      <c r="G6" s="302"/>
      <c r="H6" s="302"/>
      <c r="I6" s="302"/>
      <c r="J6" s="302"/>
      <c r="K6" s="302"/>
      <c r="L6" s="302"/>
      <c r="M6" s="302"/>
      <c r="N6" s="302"/>
      <c r="O6" s="302"/>
      <c r="P6" s="302"/>
      <c r="Q6" s="302"/>
      <c r="R6" s="302"/>
      <c r="S6" s="302"/>
      <c r="T6" s="302"/>
      <c r="U6" s="303"/>
      <c r="V6" s="5"/>
      <c r="W6" s="5"/>
      <c r="X6" s="5"/>
      <c r="Y6" s="5"/>
      <c r="Z6" s="5"/>
      <c r="AA6" s="5"/>
      <c r="AB6" s="5"/>
      <c r="AC6" s="5"/>
      <c r="AD6" s="5"/>
      <c r="AE6" s="5"/>
      <c r="AF6" s="5"/>
      <c r="AG6" s="5"/>
      <c r="AH6" s="5"/>
      <c r="AI6" s="231"/>
      <c r="AJ6" s="217"/>
      <c r="AK6" s="217"/>
      <c r="AL6" s="217"/>
      <c r="AM6" s="217"/>
      <c r="AN6" s="217"/>
      <c r="AO6" s="217"/>
      <c r="AP6" s="217"/>
      <c r="AQ6" s="217"/>
      <c r="AR6" s="217"/>
      <c r="AS6" s="217"/>
      <c r="AT6" s="217"/>
      <c r="AU6" s="217"/>
      <c r="AV6" s="217"/>
      <c r="AW6" s="217"/>
      <c r="AX6" s="217"/>
      <c r="AY6" s="217"/>
      <c r="AZ6" s="217"/>
      <c r="BA6" s="217"/>
      <c r="BB6" s="217"/>
      <c r="BC6" s="217"/>
      <c r="BD6" s="217"/>
      <c r="BE6" s="217"/>
      <c r="BF6" s="217"/>
      <c r="BG6" s="217"/>
      <c r="BH6" s="217"/>
      <c r="BI6" s="217"/>
      <c r="BJ6" s="217"/>
      <c r="BK6" s="217"/>
      <c r="BL6" s="217"/>
      <c r="BM6" s="217"/>
      <c r="BN6" s="217"/>
    </row>
    <row r="7" spans="2:75" x14ac:dyDescent="0.25">
      <c r="B7" s="297"/>
      <c r="C7" s="298"/>
      <c r="D7" s="301" t="s">
        <v>2161</v>
      </c>
      <c r="E7" s="302"/>
      <c r="F7" s="302"/>
      <c r="G7" s="302"/>
      <c r="H7" s="302"/>
      <c r="I7" s="302"/>
      <c r="J7" s="302"/>
      <c r="K7" s="302"/>
      <c r="L7" s="302"/>
      <c r="M7" s="302"/>
      <c r="N7" s="302"/>
      <c r="O7" s="302"/>
      <c r="P7" s="302"/>
      <c r="Q7" s="302"/>
      <c r="R7" s="302"/>
      <c r="S7" s="302"/>
      <c r="T7" s="302"/>
      <c r="U7" s="303"/>
      <c r="V7" s="5"/>
      <c r="W7" s="5"/>
      <c r="X7" s="5"/>
      <c r="Y7" s="5"/>
      <c r="Z7" s="5"/>
      <c r="AA7" s="5"/>
      <c r="AB7" s="5"/>
      <c r="AC7" s="5"/>
      <c r="AD7" s="5"/>
      <c r="AE7" s="5"/>
      <c r="AF7" s="5"/>
      <c r="AG7" s="5"/>
      <c r="AH7" s="5"/>
      <c r="AI7" s="231"/>
      <c r="AJ7" s="217"/>
      <c r="AK7" s="217"/>
      <c r="AL7" s="217"/>
      <c r="AM7" s="217"/>
      <c r="AN7" s="217"/>
      <c r="AO7" s="217"/>
      <c r="AP7" s="217"/>
      <c r="AQ7" s="217"/>
      <c r="AR7" s="217"/>
      <c r="AS7" s="217"/>
      <c r="AT7" s="217"/>
      <c r="AU7" s="217"/>
      <c r="AV7" s="217"/>
      <c r="AW7" s="217"/>
      <c r="AX7" s="217"/>
      <c r="AY7" s="217"/>
      <c r="AZ7" s="217"/>
      <c r="BA7" s="217"/>
      <c r="BB7" s="217"/>
      <c r="BC7" s="217"/>
      <c r="BD7" s="217"/>
      <c r="BE7" s="217"/>
      <c r="BF7" s="217"/>
      <c r="BG7" s="217"/>
      <c r="BH7" s="217"/>
      <c r="BI7" s="217"/>
      <c r="BJ7" s="217"/>
      <c r="BK7" s="217"/>
      <c r="BL7" s="217"/>
      <c r="BM7" s="217"/>
      <c r="BN7" s="217"/>
    </row>
    <row r="8" spans="2:75" ht="13.8" thickBot="1" x14ac:dyDescent="0.3">
      <c r="B8" s="299"/>
      <c r="C8" s="300"/>
      <c r="D8" s="306" t="s">
        <v>838</v>
      </c>
      <c r="E8" s="307"/>
      <c r="F8" s="307"/>
      <c r="G8" s="307"/>
      <c r="H8" s="307"/>
      <c r="I8" s="307"/>
      <c r="J8" s="307"/>
      <c r="K8" s="307"/>
      <c r="L8" s="307"/>
      <c r="M8" s="307"/>
      <c r="N8" s="307"/>
      <c r="O8" s="307"/>
      <c r="P8" s="307"/>
      <c r="Q8" s="307"/>
      <c r="R8" s="307"/>
      <c r="S8" s="307"/>
      <c r="T8" s="307"/>
      <c r="U8" s="308"/>
      <c r="V8" s="5"/>
      <c r="W8" s="5"/>
      <c r="X8" s="5"/>
      <c r="Y8" s="5"/>
      <c r="Z8" s="5"/>
      <c r="AA8" s="5"/>
      <c r="AB8" s="5"/>
      <c r="AC8" s="5"/>
      <c r="AD8" s="5"/>
      <c r="AE8" s="5"/>
      <c r="AF8" s="5"/>
      <c r="AG8" s="5"/>
      <c r="AH8" s="5"/>
      <c r="AI8" s="231"/>
      <c r="AJ8" s="217"/>
      <c r="AK8" s="217"/>
      <c r="AL8" s="217"/>
      <c r="AM8" s="217"/>
      <c r="AN8" s="217"/>
      <c r="AO8" s="217"/>
      <c r="AP8" s="217"/>
      <c r="AQ8" s="217"/>
      <c r="AR8" s="217"/>
      <c r="AS8" s="217"/>
      <c r="AT8" s="217"/>
      <c r="AU8" s="217"/>
      <c r="AV8" s="217"/>
      <c r="AW8" s="217"/>
      <c r="AX8" s="217"/>
      <c r="AY8" s="217"/>
      <c r="AZ8" s="217"/>
      <c r="BA8" s="217"/>
      <c r="BB8" s="217"/>
      <c r="BC8" s="217"/>
      <c r="BD8" s="217"/>
      <c r="BE8" s="217"/>
      <c r="BF8" s="217"/>
      <c r="BG8" s="217"/>
      <c r="BH8" s="217"/>
      <c r="BI8" s="217"/>
      <c r="BJ8" s="217"/>
      <c r="BK8" s="217"/>
      <c r="BL8" s="217"/>
      <c r="BM8" s="217"/>
      <c r="BN8" s="217"/>
    </row>
    <row r="9" spans="2:75" ht="6.75" customHeight="1" x14ac:dyDescent="0.25">
      <c r="D9" s="5"/>
      <c r="E9" s="5"/>
      <c r="F9" s="5"/>
      <c r="G9" s="5"/>
      <c r="H9" s="5"/>
      <c r="I9" s="5"/>
      <c r="J9" s="5"/>
      <c r="K9" s="5"/>
      <c r="L9" s="5"/>
      <c r="M9" s="5"/>
      <c r="N9" s="5"/>
      <c r="O9" s="5"/>
      <c r="P9" s="5"/>
      <c r="Q9" s="5"/>
      <c r="R9" s="5"/>
      <c r="S9" s="5"/>
      <c r="T9" s="5"/>
      <c r="U9" s="5"/>
      <c r="V9" s="5"/>
      <c r="W9" s="5"/>
      <c r="X9" s="5"/>
      <c r="Y9" s="5"/>
      <c r="Z9" s="5"/>
      <c r="AA9" s="5"/>
      <c r="AB9" s="5"/>
      <c r="AC9" s="5"/>
      <c r="AD9" s="5"/>
      <c r="AE9" s="5"/>
      <c r="AF9" s="5"/>
      <c r="AG9" s="5"/>
      <c r="AH9" s="5"/>
      <c r="AI9" s="231"/>
      <c r="AJ9" s="217"/>
      <c r="AK9" s="217"/>
      <c r="AL9" s="217"/>
      <c r="AM9" s="217"/>
      <c r="AN9" s="217"/>
      <c r="AO9" s="217"/>
      <c r="AP9" s="217"/>
      <c r="AQ9" s="217"/>
      <c r="AR9" s="217"/>
      <c r="AS9" s="217"/>
      <c r="AT9" s="217"/>
      <c r="AU9" s="217"/>
      <c r="AV9" s="217"/>
      <c r="AW9" s="217"/>
      <c r="AX9" s="217"/>
      <c r="AY9" s="217"/>
      <c r="AZ9" s="217"/>
      <c r="BA9" s="217"/>
      <c r="BB9" s="217"/>
      <c r="BC9" s="217"/>
      <c r="BD9" s="217"/>
      <c r="BE9" s="217"/>
      <c r="BF9" s="217"/>
      <c r="BG9" s="217"/>
      <c r="BH9" s="217"/>
      <c r="BI9" s="217"/>
      <c r="BJ9" s="217"/>
      <c r="BK9" s="217"/>
      <c r="BL9" s="217"/>
      <c r="BM9" s="217"/>
      <c r="BN9" s="217"/>
    </row>
    <row r="10" spans="2:75" x14ac:dyDescent="0.25">
      <c r="B10" s="290" t="s">
        <v>109</v>
      </c>
      <c r="C10" s="291"/>
      <c r="D10" s="171" t="s">
        <v>123</v>
      </c>
      <c r="E10" s="171" t="s">
        <v>123</v>
      </c>
      <c r="F10" s="171" t="s">
        <v>123</v>
      </c>
      <c r="G10" s="171" t="s">
        <v>148</v>
      </c>
      <c r="H10" s="171" t="s">
        <v>148</v>
      </c>
      <c r="I10" s="171" t="s">
        <v>148</v>
      </c>
      <c r="J10" s="171" t="s">
        <v>148</v>
      </c>
      <c r="K10" s="171" t="s">
        <v>148</v>
      </c>
      <c r="L10" s="171" t="s">
        <v>148</v>
      </c>
      <c r="M10" s="171" t="s">
        <v>1262</v>
      </c>
      <c r="N10" s="171" t="s">
        <v>1262</v>
      </c>
      <c r="O10" s="171" t="s">
        <v>1262</v>
      </c>
      <c r="P10" s="171" t="s">
        <v>1262</v>
      </c>
      <c r="Q10" s="172" t="s">
        <v>121</v>
      </c>
      <c r="R10" s="172" t="s">
        <v>121</v>
      </c>
      <c r="S10" s="172" t="s">
        <v>121</v>
      </c>
      <c r="T10" s="172" t="s">
        <v>121</v>
      </c>
      <c r="U10" s="172" t="s">
        <v>121</v>
      </c>
      <c r="V10" s="172" t="s">
        <v>121</v>
      </c>
      <c r="W10" s="172" t="s">
        <v>121</v>
      </c>
      <c r="X10" s="172" t="s">
        <v>121</v>
      </c>
      <c r="Y10" s="172" t="s">
        <v>121</v>
      </c>
      <c r="Z10" s="172" t="s">
        <v>121</v>
      </c>
      <c r="AA10" s="172" t="s">
        <v>121</v>
      </c>
      <c r="AB10" s="172" t="s">
        <v>1263</v>
      </c>
      <c r="AC10" s="172" t="s">
        <v>1263</v>
      </c>
      <c r="AD10" s="172" t="s">
        <v>1263</v>
      </c>
      <c r="AE10" s="172" t="s">
        <v>1263</v>
      </c>
      <c r="AF10" s="172" t="s">
        <v>1263</v>
      </c>
      <c r="AG10" s="172" t="s">
        <v>1263</v>
      </c>
      <c r="AH10" s="172" t="s">
        <v>1263</v>
      </c>
      <c r="AI10" s="233"/>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17"/>
      <c r="BJ10" s="217"/>
      <c r="BK10" s="217"/>
      <c r="BL10" s="217"/>
      <c r="BM10" s="217"/>
      <c r="BN10" s="217"/>
      <c r="BO10" s="117"/>
      <c r="BP10" s="117"/>
      <c r="BQ10" s="117"/>
      <c r="BR10" s="117"/>
      <c r="BS10" s="117"/>
      <c r="BT10" s="117"/>
      <c r="BU10" s="117"/>
      <c r="BV10" s="117"/>
      <c r="BW10" s="117"/>
    </row>
    <row r="11" spans="2:75" x14ac:dyDescent="0.25">
      <c r="B11" s="290" t="s">
        <v>108</v>
      </c>
      <c r="C11" s="291"/>
      <c r="D11" s="10"/>
      <c r="E11" s="10"/>
      <c r="F11" s="10"/>
      <c r="G11" s="10"/>
      <c r="H11" s="10"/>
      <c r="I11" s="10"/>
      <c r="J11" s="10"/>
      <c r="K11" s="34"/>
      <c r="L11" s="34"/>
      <c r="M11" s="34"/>
      <c r="N11" s="34"/>
      <c r="O11" s="34"/>
      <c r="P11" s="34"/>
      <c r="Q11" s="34"/>
      <c r="R11" s="34"/>
      <c r="S11" s="34"/>
      <c r="T11" s="34"/>
      <c r="U11" s="34"/>
      <c r="V11" s="34"/>
      <c r="W11" s="34"/>
      <c r="X11" s="34"/>
      <c r="Y11" s="34"/>
      <c r="Z11" s="34"/>
      <c r="AA11" s="34"/>
      <c r="AB11" s="34"/>
      <c r="AC11" s="34"/>
      <c r="AD11" s="34"/>
      <c r="AE11" s="34"/>
      <c r="AF11" s="34"/>
      <c r="AG11" s="34"/>
      <c r="AH11" s="34"/>
      <c r="AI11" s="233"/>
      <c r="AJ11" s="227"/>
      <c r="AK11" s="227"/>
      <c r="AL11" s="227"/>
      <c r="AM11" s="227"/>
      <c r="AN11" s="227"/>
      <c r="AO11" s="227"/>
      <c r="AP11" s="227"/>
      <c r="AQ11" s="227"/>
      <c r="AR11" s="227"/>
      <c r="AS11" s="227"/>
      <c r="AT11" s="227"/>
      <c r="AU11" s="227"/>
      <c r="AV11" s="227"/>
      <c r="AW11" s="227"/>
      <c r="AX11" s="227"/>
      <c r="AY11" s="227"/>
      <c r="AZ11" s="227"/>
      <c r="BA11" s="227"/>
      <c r="BB11" s="227"/>
      <c r="BC11" s="227"/>
      <c r="BD11" s="227"/>
      <c r="BE11" s="227"/>
      <c r="BF11" s="227"/>
      <c r="BG11" s="227"/>
      <c r="BH11" s="228"/>
      <c r="BI11" s="217"/>
      <c r="BJ11" s="217"/>
      <c r="BK11" s="217"/>
      <c r="BL11" s="217"/>
      <c r="BM11" s="217"/>
      <c r="BN11" s="217"/>
      <c r="BO11" s="117"/>
      <c r="BP11" s="117"/>
      <c r="BQ11" s="117"/>
      <c r="BR11" s="117"/>
      <c r="BS11" s="117"/>
      <c r="BT11" s="117"/>
      <c r="BU11" s="117"/>
      <c r="BV11" s="117"/>
      <c r="BW11" s="117"/>
    </row>
    <row r="12" spans="2:75" x14ac:dyDescent="0.25">
      <c r="B12" s="290" t="s">
        <v>110</v>
      </c>
      <c r="C12" s="291"/>
      <c r="D12" s="173" t="s">
        <v>132</v>
      </c>
      <c r="E12" s="173" t="s">
        <v>133</v>
      </c>
      <c r="F12" s="173" t="s">
        <v>134</v>
      </c>
      <c r="G12" s="173" t="s">
        <v>135</v>
      </c>
      <c r="H12" s="173" t="s">
        <v>136</v>
      </c>
      <c r="I12" s="173" t="s">
        <v>137</v>
      </c>
      <c r="J12" s="173" t="s">
        <v>138</v>
      </c>
      <c r="K12" s="173" t="s">
        <v>1264</v>
      </c>
      <c r="L12" s="167" t="s">
        <v>1265</v>
      </c>
      <c r="M12" s="167" t="s">
        <v>1266</v>
      </c>
      <c r="N12" s="167" t="s">
        <v>1267</v>
      </c>
      <c r="O12" s="167" t="s">
        <v>1268</v>
      </c>
      <c r="P12" s="167" t="s">
        <v>1269</v>
      </c>
      <c r="Q12" s="167" t="s">
        <v>1270</v>
      </c>
      <c r="R12" s="167" t="s">
        <v>1271</v>
      </c>
      <c r="S12" s="167" t="s">
        <v>1272</v>
      </c>
      <c r="T12" s="167" t="s">
        <v>1273</v>
      </c>
      <c r="U12" s="167" t="s">
        <v>1274</v>
      </c>
      <c r="V12" s="167" t="s">
        <v>1275</v>
      </c>
      <c r="W12" s="167" t="s">
        <v>1276</v>
      </c>
      <c r="X12" s="167" t="s">
        <v>1277</v>
      </c>
      <c r="Y12" s="167" t="s">
        <v>1278</v>
      </c>
      <c r="Z12" s="167" t="s">
        <v>1279</v>
      </c>
      <c r="AA12" s="167" t="s">
        <v>1280</v>
      </c>
      <c r="AB12" s="167" t="s">
        <v>1281</v>
      </c>
      <c r="AC12" s="167" t="s">
        <v>1282</v>
      </c>
      <c r="AD12" s="167" t="s">
        <v>1283</v>
      </c>
      <c r="AE12" s="167" t="s">
        <v>1284</v>
      </c>
      <c r="AF12" s="167" t="s">
        <v>1285</v>
      </c>
      <c r="AG12" s="167" t="s">
        <v>1286</v>
      </c>
      <c r="AH12" s="167" t="s">
        <v>1287</v>
      </c>
      <c r="AI12" s="230"/>
      <c r="AJ12" s="229"/>
      <c r="AK12" s="229"/>
      <c r="AL12" s="229"/>
      <c r="AM12" s="229"/>
      <c r="AN12" s="229"/>
      <c r="AO12" s="229"/>
      <c r="AP12" s="229"/>
      <c r="AQ12" s="229"/>
      <c r="AR12" s="221"/>
      <c r="AS12" s="221"/>
      <c r="AT12" s="229"/>
      <c r="AU12" s="229"/>
      <c r="AV12" s="229"/>
      <c r="AW12" s="229"/>
      <c r="AX12" s="229"/>
      <c r="AY12" s="229"/>
      <c r="AZ12" s="229"/>
      <c r="BA12" s="229"/>
      <c r="BB12" s="229"/>
      <c r="BC12" s="229"/>
      <c r="BD12" s="229"/>
      <c r="BE12" s="229"/>
      <c r="BF12" s="229"/>
      <c r="BG12" s="229"/>
      <c r="BH12" s="229"/>
      <c r="BI12" s="217"/>
      <c r="BJ12" s="217"/>
      <c r="BK12" s="217"/>
      <c r="BL12" s="217"/>
      <c r="BM12" s="217"/>
      <c r="BN12" s="217"/>
      <c r="BO12" s="117"/>
      <c r="BP12" s="117"/>
      <c r="BQ12" s="117"/>
      <c r="BR12" s="117"/>
      <c r="BS12" s="117"/>
      <c r="BT12" s="117"/>
      <c r="BU12" s="117"/>
      <c r="BV12" s="117"/>
      <c r="BW12" s="117"/>
    </row>
    <row r="13" spans="2:75" x14ac:dyDescent="0.25">
      <c r="B13" s="290" t="s">
        <v>118</v>
      </c>
      <c r="C13" s="291"/>
      <c r="D13" s="213">
        <v>91</v>
      </c>
      <c r="E13" s="213">
        <v>152</v>
      </c>
      <c r="F13" s="213">
        <v>213</v>
      </c>
      <c r="G13" s="213">
        <v>152</v>
      </c>
      <c r="H13" s="22">
        <v>61</v>
      </c>
      <c r="I13" s="22">
        <v>91</v>
      </c>
      <c r="J13" s="22">
        <v>160</v>
      </c>
      <c r="K13" s="108">
        <v>244</v>
      </c>
      <c r="L13" s="108">
        <v>302</v>
      </c>
      <c r="M13" s="108">
        <v>274</v>
      </c>
      <c r="N13" s="108">
        <v>168</v>
      </c>
      <c r="O13" s="108">
        <v>381</v>
      </c>
      <c r="P13" s="108">
        <v>503</v>
      </c>
      <c r="Q13" s="108">
        <v>890</v>
      </c>
      <c r="R13" s="108">
        <v>823</v>
      </c>
      <c r="S13" s="108">
        <v>716</v>
      </c>
      <c r="T13" s="108">
        <v>869</v>
      </c>
      <c r="U13" s="108">
        <v>387</v>
      </c>
      <c r="V13" s="108">
        <v>305</v>
      </c>
      <c r="W13" s="108">
        <v>559</v>
      </c>
      <c r="X13" s="108">
        <v>697</v>
      </c>
      <c r="Y13" s="108">
        <v>745</v>
      </c>
      <c r="Z13" s="108">
        <v>788</v>
      </c>
      <c r="AA13" s="108">
        <v>877</v>
      </c>
      <c r="AB13" s="108">
        <v>1161</v>
      </c>
      <c r="AC13" s="108">
        <v>1103</v>
      </c>
      <c r="AD13" s="108">
        <v>1060</v>
      </c>
      <c r="AE13" s="108">
        <v>884</v>
      </c>
      <c r="AF13" s="108">
        <v>899</v>
      </c>
      <c r="AG13" s="108">
        <v>914</v>
      </c>
      <c r="AH13" s="108">
        <v>972</v>
      </c>
      <c r="AI13" s="230"/>
      <c r="AJ13" s="229"/>
      <c r="AK13" s="229"/>
      <c r="AL13" s="229"/>
      <c r="AM13" s="229"/>
      <c r="AN13" s="229"/>
      <c r="AO13" s="229"/>
      <c r="AP13" s="229"/>
      <c r="AQ13" s="229"/>
      <c r="AR13" s="221"/>
      <c r="AS13" s="221"/>
      <c r="AT13" s="229"/>
      <c r="AU13" s="229"/>
      <c r="AV13" s="229"/>
      <c r="AW13" s="229"/>
      <c r="AX13" s="229"/>
      <c r="AY13" s="229"/>
      <c r="AZ13" s="229"/>
      <c r="BA13" s="229"/>
      <c r="BB13" s="229"/>
      <c r="BC13" s="229"/>
      <c r="BD13" s="229"/>
      <c r="BE13" s="229"/>
      <c r="BF13" s="229"/>
      <c r="BG13" s="229"/>
      <c r="BH13" s="229"/>
      <c r="BI13" s="217"/>
      <c r="BJ13" s="217"/>
      <c r="BK13" s="217"/>
      <c r="BL13" s="217"/>
      <c r="BM13" s="217"/>
      <c r="BN13" s="217"/>
      <c r="BO13" s="117"/>
      <c r="BP13" s="117"/>
      <c r="BQ13" s="117"/>
      <c r="BR13" s="117"/>
      <c r="BS13" s="117"/>
      <c r="BT13" s="117"/>
      <c r="BU13" s="117"/>
      <c r="BV13" s="117"/>
      <c r="BW13" s="117"/>
    </row>
    <row r="14" spans="2:75" x14ac:dyDescent="0.25">
      <c r="B14" s="290" t="s">
        <v>119</v>
      </c>
      <c r="C14" s="291"/>
      <c r="D14" s="222"/>
      <c r="E14" s="222"/>
      <c r="F14" s="222"/>
      <c r="G14" s="215"/>
      <c r="H14" s="7"/>
      <c r="I14" s="7"/>
      <c r="J14" s="7"/>
      <c r="K14" s="108"/>
      <c r="L14" s="108"/>
      <c r="M14" s="108"/>
      <c r="N14" s="108"/>
      <c r="O14" s="108"/>
      <c r="P14" s="108"/>
      <c r="Q14" s="108"/>
      <c r="R14" s="108"/>
      <c r="S14" s="108"/>
      <c r="T14" s="108"/>
      <c r="U14" s="108"/>
      <c r="V14" s="108"/>
      <c r="W14" s="108"/>
      <c r="X14" s="108"/>
      <c r="Y14" s="108"/>
      <c r="Z14" s="108"/>
      <c r="AA14" s="108"/>
      <c r="AB14" s="108"/>
      <c r="AC14" s="108"/>
      <c r="AD14" s="108"/>
      <c r="AE14" s="108"/>
      <c r="AF14" s="108"/>
      <c r="AG14" s="108"/>
      <c r="AH14" s="108"/>
      <c r="AI14" s="230"/>
      <c r="AJ14" s="229"/>
      <c r="AK14" s="229"/>
      <c r="AL14" s="229"/>
      <c r="AM14" s="229"/>
      <c r="AN14" s="229"/>
      <c r="AO14" s="229"/>
      <c r="AP14" s="229"/>
      <c r="AQ14" s="229"/>
      <c r="AR14" s="221"/>
      <c r="AS14" s="221"/>
      <c r="AT14" s="229"/>
      <c r="AU14" s="229"/>
      <c r="AV14" s="229"/>
      <c r="AW14" s="229"/>
      <c r="AX14" s="229"/>
      <c r="AY14" s="229"/>
      <c r="AZ14" s="229"/>
      <c r="BA14" s="229"/>
      <c r="BB14" s="229"/>
      <c r="BC14" s="229"/>
      <c r="BD14" s="229"/>
      <c r="BE14" s="229"/>
      <c r="BF14" s="229"/>
      <c r="BG14" s="229"/>
      <c r="BH14" s="229"/>
      <c r="BI14" s="217"/>
      <c r="BJ14" s="217"/>
      <c r="BK14" s="217"/>
      <c r="BL14" s="217"/>
      <c r="BM14" s="217"/>
      <c r="BN14" s="217"/>
      <c r="BO14" s="117"/>
      <c r="BP14" s="117"/>
      <c r="BQ14" s="117"/>
      <c r="BR14" s="117"/>
      <c r="BS14" s="117"/>
      <c r="BT14" s="117"/>
      <c r="BU14" s="117"/>
      <c r="BV14" s="117"/>
      <c r="BW14" s="117"/>
    </row>
    <row r="15" spans="2:75" x14ac:dyDescent="0.25">
      <c r="B15" s="304" t="s">
        <v>1312</v>
      </c>
      <c r="C15" s="305"/>
      <c r="D15" s="222">
        <v>1</v>
      </c>
      <c r="E15" s="222">
        <v>2</v>
      </c>
      <c r="F15" s="222">
        <v>3</v>
      </c>
      <c r="G15" s="213">
        <v>4</v>
      </c>
      <c r="H15" s="213">
        <v>5</v>
      </c>
      <c r="I15" s="213">
        <v>6</v>
      </c>
      <c r="J15" s="213">
        <v>7</v>
      </c>
      <c r="K15" s="220">
        <v>8</v>
      </c>
      <c r="L15" s="220">
        <v>9</v>
      </c>
      <c r="M15" s="220">
        <v>10</v>
      </c>
      <c r="N15" s="220">
        <v>11</v>
      </c>
      <c r="O15" s="220">
        <v>12</v>
      </c>
      <c r="P15" s="220">
        <v>13</v>
      </c>
      <c r="Q15" s="220">
        <v>14</v>
      </c>
      <c r="R15" s="220">
        <v>15</v>
      </c>
      <c r="S15" s="220">
        <v>16</v>
      </c>
      <c r="T15" s="220">
        <v>17</v>
      </c>
      <c r="U15" s="220">
        <v>18</v>
      </c>
      <c r="V15" s="220">
        <v>19</v>
      </c>
      <c r="W15" s="220">
        <v>20</v>
      </c>
      <c r="X15" s="220">
        <v>21</v>
      </c>
      <c r="Y15" s="220">
        <v>22</v>
      </c>
      <c r="Z15" s="220">
        <v>23</v>
      </c>
      <c r="AA15" s="220">
        <v>24</v>
      </c>
      <c r="AB15" s="220">
        <v>25</v>
      </c>
      <c r="AC15" s="220">
        <v>26</v>
      </c>
      <c r="AD15" s="220">
        <v>27</v>
      </c>
      <c r="AE15" s="220">
        <v>28</v>
      </c>
      <c r="AF15" s="220">
        <v>29</v>
      </c>
      <c r="AG15" s="220">
        <v>30</v>
      </c>
      <c r="AH15" s="220">
        <v>31</v>
      </c>
      <c r="AI15" s="230"/>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c r="BH15" s="221"/>
      <c r="BI15" s="217"/>
      <c r="BJ15" s="217"/>
      <c r="BK15" s="217"/>
      <c r="BL15" s="217"/>
      <c r="BM15" s="217"/>
      <c r="BN15" s="217"/>
      <c r="BO15" s="117"/>
      <c r="BP15" s="117"/>
      <c r="BQ15" s="117"/>
      <c r="BR15" s="117"/>
      <c r="BS15" s="117"/>
      <c r="BT15" s="117"/>
      <c r="BU15" s="117"/>
      <c r="BV15" s="117"/>
      <c r="BW15" s="117"/>
    </row>
    <row r="16" spans="2:75" x14ac:dyDescent="0.25">
      <c r="B16" s="304" t="s">
        <v>1313</v>
      </c>
      <c r="C16" s="305"/>
      <c r="D16" s="213" t="s">
        <v>1314</v>
      </c>
      <c r="E16" s="213" t="s">
        <v>1315</v>
      </c>
      <c r="F16" s="213" t="s">
        <v>1316</v>
      </c>
      <c r="G16" s="213" t="s">
        <v>1317</v>
      </c>
      <c r="H16" s="213" t="s">
        <v>1318</v>
      </c>
      <c r="I16" s="213" t="s">
        <v>1319</v>
      </c>
      <c r="J16" s="213" t="s">
        <v>1320</v>
      </c>
      <c r="K16" s="213" t="s">
        <v>1321</v>
      </c>
      <c r="L16" s="213" t="s">
        <v>1322</v>
      </c>
      <c r="M16" s="213" t="s">
        <v>1323</v>
      </c>
      <c r="N16" s="213" t="s">
        <v>1324</v>
      </c>
      <c r="O16" s="213" t="s">
        <v>1325</v>
      </c>
      <c r="P16" s="213" t="s">
        <v>1326</v>
      </c>
      <c r="Q16" s="213" t="s">
        <v>1327</v>
      </c>
      <c r="R16" s="213" t="s">
        <v>1328</v>
      </c>
      <c r="S16" s="213" t="s">
        <v>1329</v>
      </c>
      <c r="T16" s="213" t="s">
        <v>1330</v>
      </c>
      <c r="U16" s="213" t="s">
        <v>1331</v>
      </c>
      <c r="V16" s="213" t="s">
        <v>1332</v>
      </c>
      <c r="W16" s="213" t="s">
        <v>1333</v>
      </c>
      <c r="X16" s="213" t="s">
        <v>1334</v>
      </c>
      <c r="Y16" s="213" t="s">
        <v>1335</v>
      </c>
      <c r="Z16" s="213" t="s">
        <v>1336</v>
      </c>
      <c r="AA16" s="213" t="s">
        <v>1337</v>
      </c>
      <c r="AB16" s="213" t="s">
        <v>1338</v>
      </c>
      <c r="AC16" s="213" t="s">
        <v>1339</v>
      </c>
      <c r="AD16" s="213" t="s">
        <v>1340</v>
      </c>
      <c r="AE16" s="213" t="s">
        <v>1341</v>
      </c>
      <c r="AF16" s="213" t="s">
        <v>1342</v>
      </c>
      <c r="AG16" s="213" t="s">
        <v>1343</v>
      </c>
      <c r="AH16" s="213" t="s">
        <v>1344</v>
      </c>
      <c r="AI16" s="230"/>
      <c r="AJ16" s="221"/>
      <c r="AK16" s="221"/>
      <c r="AL16" s="221"/>
      <c r="AM16" s="221"/>
      <c r="AN16" s="221"/>
      <c r="AO16" s="221"/>
      <c r="AP16" s="221"/>
      <c r="AQ16" s="221"/>
      <c r="AR16" s="221"/>
      <c r="AS16" s="221"/>
      <c r="AT16" s="221"/>
      <c r="AU16" s="221"/>
      <c r="AV16" s="221"/>
      <c r="AW16" s="221"/>
      <c r="AX16" s="221"/>
      <c r="AY16" s="221"/>
      <c r="AZ16" s="221"/>
      <c r="BA16" s="221"/>
      <c r="BB16" s="221"/>
      <c r="BC16" s="221"/>
      <c r="BD16" s="221"/>
      <c r="BE16" s="221"/>
      <c r="BF16" s="221"/>
      <c r="BG16" s="221"/>
      <c r="BH16" s="221"/>
      <c r="BI16" s="217"/>
      <c r="BJ16" s="217"/>
      <c r="BK16" s="217"/>
      <c r="BL16" s="217"/>
      <c r="BM16" s="217"/>
      <c r="BN16" s="217"/>
      <c r="BO16" s="117"/>
      <c r="BP16" s="117"/>
      <c r="BQ16" s="117"/>
      <c r="BR16" s="117"/>
      <c r="BS16" s="117"/>
      <c r="BT16" s="117"/>
      <c r="BU16" s="117"/>
      <c r="BV16" s="117"/>
      <c r="BW16" s="117"/>
    </row>
    <row r="17" spans="2:75" s="3" customFormat="1" ht="5.25" customHeight="1" x14ac:dyDescent="0.25">
      <c r="B17" s="293"/>
      <c r="C17" s="294"/>
      <c r="D17" s="11"/>
      <c r="E17" s="11"/>
      <c r="F17" s="11"/>
      <c r="G17" s="8"/>
      <c r="H17" s="8"/>
      <c r="I17" s="8"/>
      <c r="J17" s="8"/>
      <c r="K17" s="109"/>
      <c r="L17" s="109"/>
      <c r="M17" s="109"/>
      <c r="N17" s="109"/>
      <c r="O17" s="109"/>
      <c r="P17" s="109"/>
      <c r="Q17" s="109"/>
      <c r="R17" s="109"/>
      <c r="S17" s="109"/>
      <c r="T17" s="109"/>
      <c r="U17" s="109"/>
      <c r="V17" s="109"/>
      <c r="W17" s="109"/>
      <c r="X17" s="109"/>
      <c r="Y17" s="109"/>
      <c r="Z17" s="109"/>
      <c r="AA17" s="109"/>
      <c r="AB17" s="109"/>
      <c r="AC17" s="109"/>
      <c r="AD17" s="109"/>
      <c r="AE17" s="109"/>
      <c r="AF17" s="109"/>
      <c r="AG17" s="109"/>
      <c r="AH17" s="109"/>
      <c r="AI17" s="230"/>
      <c r="AJ17" s="230"/>
      <c r="AK17" s="230"/>
      <c r="AL17" s="230"/>
      <c r="AM17" s="230"/>
      <c r="AN17" s="230"/>
      <c r="AO17" s="230"/>
      <c r="AP17" s="230"/>
      <c r="AQ17" s="230"/>
      <c r="AR17" s="230"/>
      <c r="AS17" s="230"/>
      <c r="AT17" s="230"/>
      <c r="AU17" s="230"/>
      <c r="AV17" s="230"/>
      <c r="AW17" s="230"/>
      <c r="AX17" s="230"/>
      <c r="AY17" s="230"/>
      <c r="AZ17" s="230"/>
      <c r="BA17" s="230"/>
      <c r="BB17" s="230"/>
      <c r="BC17" s="230"/>
      <c r="BD17" s="230"/>
      <c r="BE17" s="230"/>
      <c r="BF17" s="230"/>
      <c r="BG17" s="230"/>
      <c r="BH17" s="230"/>
      <c r="BI17" s="231"/>
      <c r="BJ17" s="231"/>
      <c r="BK17" s="231"/>
      <c r="BL17" s="231"/>
      <c r="BM17" s="231"/>
      <c r="BN17" s="231"/>
      <c r="BO17" s="232"/>
      <c r="BP17" s="232"/>
      <c r="BQ17" s="232"/>
      <c r="BR17" s="232"/>
      <c r="BS17" s="232"/>
      <c r="BT17" s="232"/>
      <c r="BU17" s="232"/>
      <c r="BV17" s="232"/>
      <c r="BW17" s="232"/>
    </row>
    <row r="18" spans="2:75" x14ac:dyDescent="0.25">
      <c r="B18" s="290" t="s">
        <v>114</v>
      </c>
      <c r="C18" s="291"/>
      <c r="D18" s="222"/>
      <c r="E18" s="222"/>
      <c r="F18" s="222"/>
      <c r="G18" s="215"/>
      <c r="H18" s="7"/>
      <c r="I18" s="7"/>
      <c r="J18" s="7"/>
      <c r="K18" s="108"/>
      <c r="L18" s="108"/>
      <c r="M18" s="108"/>
      <c r="N18" s="108"/>
      <c r="O18" s="108"/>
      <c r="P18" s="108"/>
      <c r="Q18" s="108"/>
      <c r="R18" s="108"/>
      <c r="S18" s="108"/>
      <c r="T18" s="108"/>
      <c r="U18" s="108"/>
      <c r="V18" s="108"/>
      <c r="W18" s="108"/>
      <c r="X18" s="108"/>
      <c r="Y18" s="108"/>
      <c r="Z18" s="108"/>
      <c r="AA18" s="108"/>
      <c r="AB18" s="108"/>
      <c r="AC18" s="108"/>
      <c r="AD18" s="108"/>
      <c r="AE18" s="108"/>
      <c r="AF18" s="108"/>
      <c r="AG18" s="108"/>
      <c r="AH18" s="108"/>
      <c r="AI18" s="230"/>
      <c r="AJ18" s="229"/>
      <c r="AK18" s="229"/>
      <c r="AL18" s="229"/>
      <c r="AM18" s="229"/>
      <c r="AN18" s="229"/>
      <c r="AO18" s="229"/>
      <c r="AP18" s="229"/>
      <c r="AQ18" s="229"/>
      <c r="AR18" s="221"/>
      <c r="AS18" s="221"/>
      <c r="AT18" s="229"/>
      <c r="AU18" s="229"/>
      <c r="AV18" s="229"/>
      <c r="AW18" s="229"/>
      <c r="AX18" s="229"/>
      <c r="AY18" s="229"/>
      <c r="AZ18" s="229"/>
      <c r="BA18" s="229"/>
      <c r="BB18" s="229"/>
      <c r="BC18" s="229"/>
      <c r="BD18" s="229"/>
      <c r="BE18" s="229"/>
      <c r="BF18" s="229"/>
      <c r="BG18" s="229"/>
      <c r="BH18" s="229"/>
      <c r="BI18" s="217"/>
      <c r="BJ18" s="217"/>
      <c r="BK18" s="217"/>
      <c r="BL18" s="217"/>
      <c r="BM18" s="217"/>
      <c r="BN18" s="217"/>
      <c r="BO18" s="117"/>
      <c r="BP18" s="117"/>
      <c r="BQ18" s="117"/>
      <c r="BR18" s="117"/>
      <c r="BS18" s="117"/>
      <c r="BT18" s="117"/>
      <c r="BU18" s="117"/>
      <c r="BV18" s="117"/>
      <c r="BW18" s="117"/>
    </row>
    <row r="19" spans="2:75" x14ac:dyDescent="0.25">
      <c r="B19" s="290" t="s">
        <v>0</v>
      </c>
      <c r="C19" s="291"/>
      <c r="D19" s="165">
        <v>50.72</v>
      </c>
      <c r="E19" s="165">
        <v>51.29</v>
      </c>
      <c r="F19" s="165">
        <v>54.52</v>
      </c>
      <c r="G19" s="166">
        <v>49.73</v>
      </c>
      <c r="H19" s="166">
        <v>50.4</v>
      </c>
      <c r="I19" s="166">
        <v>49.43</v>
      </c>
      <c r="J19" s="166">
        <v>49.5</v>
      </c>
      <c r="K19" s="167">
        <v>50.95</v>
      </c>
      <c r="L19" s="167">
        <v>48.68</v>
      </c>
      <c r="M19" s="167">
        <v>49.54</v>
      </c>
      <c r="N19" s="167">
        <v>46.87</v>
      </c>
      <c r="O19" s="167">
        <v>50.52</v>
      </c>
      <c r="P19" s="167">
        <v>49.69</v>
      </c>
      <c r="Q19" s="167">
        <v>48.91</v>
      </c>
      <c r="R19" s="167">
        <v>48.43</v>
      </c>
      <c r="S19" s="167">
        <v>48.84</v>
      </c>
      <c r="T19" s="167">
        <v>49.03</v>
      </c>
      <c r="U19" s="167">
        <v>49.08</v>
      </c>
      <c r="V19" s="167">
        <v>49.96</v>
      </c>
      <c r="W19" s="167">
        <v>49.24</v>
      </c>
      <c r="X19" s="167">
        <v>48.16</v>
      </c>
      <c r="Y19" s="167">
        <v>49.09</v>
      </c>
      <c r="Z19" s="167">
        <v>48.54</v>
      </c>
      <c r="AA19" s="167">
        <v>48.88</v>
      </c>
      <c r="AB19" s="167">
        <v>49.57</v>
      </c>
      <c r="AC19" s="167">
        <v>49.31</v>
      </c>
      <c r="AD19" s="167">
        <v>48.83</v>
      </c>
      <c r="AE19" s="167">
        <v>48.96</v>
      </c>
      <c r="AF19" s="167">
        <v>49.77</v>
      </c>
      <c r="AG19" s="167">
        <v>50.93</v>
      </c>
      <c r="AH19" s="167">
        <v>49.6</v>
      </c>
      <c r="AI19" s="230"/>
      <c r="AJ19" s="229"/>
      <c r="AK19" s="229"/>
      <c r="AL19" s="229"/>
      <c r="AM19" s="229"/>
      <c r="AN19" s="229"/>
      <c r="AO19" s="229"/>
      <c r="AP19" s="229"/>
      <c r="AQ19" s="229"/>
      <c r="AR19" s="221"/>
      <c r="AS19" s="221"/>
      <c r="AT19" s="229"/>
      <c r="AU19" s="229"/>
      <c r="AV19" s="229"/>
      <c r="AW19" s="229"/>
      <c r="AX19" s="229"/>
      <c r="AY19" s="229"/>
      <c r="AZ19" s="229"/>
      <c r="BA19" s="229"/>
      <c r="BB19" s="229"/>
      <c r="BC19" s="229"/>
      <c r="BD19" s="229"/>
      <c r="BE19" s="229"/>
      <c r="BF19" s="229"/>
      <c r="BG19" s="229"/>
      <c r="BH19" s="229"/>
      <c r="BI19" s="217"/>
      <c r="BJ19" s="217"/>
      <c r="BK19" s="217"/>
      <c r="BL19" s="217"/>
      <c r="BM19" s="217"/>
      <c r="BN19" s="217"/>
      <c r="BO19" s="117"/>
      <c r="BP19" s="117"/>
      <c r="BQ19" s="117"/>
      <c r="BR19" s="117"/>
      <c r="BS19" s="117"/>
      <c r="BT19" s="117"/>
      <c r="BU19" s="117"/>
      <c r="BV19" s="117"/>
      <c r="BW19" s="117"/>
    </row>
    <row r="20" spans="2:75" x14ac:dyDescent="0.25">
      <c r="B20" s="290" t="s">
        <v>7</v>
      </c>
      <c r="C20" s="291"/>
      <c r="D20" s="165">
        <v>1.25</v>
      </c>
      <c r="E20" s="165">
        <v>1.19</v>
      </c>
      <c r="F20" s="165">
        <v>0.95</v>
      </c>
      <c r="G20" s="166">
        <v>3.07</v>
      </c>
      <c r="H20" s="166">
        <v>2.0299999999999998</v>
      </c>
      <c r="I20" s="166">
        <v>2.02</v>
      </c>
      <c r="J20" s="166">
        <v>2.96</v>
      </c>
      <c r="K20" s="167">
        <v>2.0099999999999998</v>
      </c>
      <c r="L20" s="167">
        <v>2.6</v>
      </c>
      <c r="M20" s="167">
        <v>1.8</v>
      </c>
      <c r="N20" s="167">
        <v>1.39</v>
      </c>
      <c r="O20" s="167">
        <v>1.78</v>
      </c>
      <c r="P20" s="167">
        <v>2.52</v>
      </c>
      <c r="Q20" s="167">
        <v>3.49</v>
      </c>
      <c r="R20" s="167">
        <v>2.73</v>
      </c>
      <c r="S20" s="167">
        <v>2.39</v>
      </c>
      <c r="T20" s="167">
        <v>3.18</v>
      </c>
      <c r="U20" s="167">
        <v>2.34</v>
      </c>
      <c r="V20" s="167">
        <v>1.8</v>
      </c>
      <c r="W20" s="167">
        <v>1.94</v>
      </c>
      <c r="X20" s="167">
        <v>2.59</v>
      </c>
      <c r="Y20" s="167">
        <v>2.1800000000000002</v>
      </c>
      <c r="Z20" s="167">
        <v>2.2799999999999998</v>
      </c>
      <c r="AA20" s="167">
        <v>2.57</v>
      </c>
      <c r="AB20" s="167">
        <v>2.4</v>
      </c>
      <c r="AC20" s="167">
        <v>2.94</v>
      </c>
      <c r="AD20" s="167">
        <v>3.34</v>
      </c>
      <c r="AE20" s="167">
        <v>2.31</v>
      </c>
      <c r="AF20" s="167">
        <v>2.27</v>
      </c>
      <c r="AG20" s="167">
        <v>2.1</v>
      </c>
      <c r="AH20" s="167">
        <v>2.6</v>
      </c>
      <c r="AI20" s="230"/>
      <c r="AJ20" s="229"/>
      <c r="AK20" s="229"/>
      <c r="AL20" s="229"/>
      <c r="AM20" s="229"/>
      <c r="AN20" s="229"/>
      <c r="AO20" s="229"/>
      <c r="AP20" s="229"/>
      <c r="AQ20" s="229"/>
      <c r="AR20" s="229"/>
      <c r="AS20" s="229"/>
      <c r="AT20" s="229"/>
      <c r="AU20" s="229"/>
      <c r="AV20" s="229"/>
      <c r="AW20" s="229"/>
      <c r="AX20" s="229"/>
      <c r="AY20" s="229"/>
      <c r="AZ20" s="229"/>
      <c r="BA20" s="229"/>
      <c r="BB20" s="229"/>
      <c r="BC20" s="229"/>
      <c r="BD20" s="229"/>
      <c r="BE20" s="229"/>
      <c r="BF20" s="229"/>
      <c r="BG20" s="229"/>
      <c r="BH20" s="229"/>
      <c r="BI20" s="217"/>
      <c r="BJ20" s="217"/>
      <c r="BK20" s="217"/>
      <c r="BL20" s="217"/>
      <c r="BM20" s="217"/>
      <c r="BN20" s="217"/>
      <c r="BO20" s="117"/>
      <c r="BP20" s="117"/>
      <c r="BQ20" s="117"/>
      <c r="BR20" s="117"/>
      <c r="BS20" s="117"/>
      <c r="BT20" s="117"/>
      <c r="BU20" s="117"/>
      <c r="BV20" s="117"/>
      <c r="BW20" s="117"/>
    </row>
    <row r="21" spans="2:75" x14ac:dyDescent="0.25">
      <c r="B21" s="290" t="s">
        <v>1</v>
      </c>
      <c r="C21" s="291"/>
      <c r="D21" s="165">
        <v>16.02</v>
      </c>
      <c r="E21" s="165">
        <v>14.33</v>
      </c>
      <c r="F21" s="165">
        <v>14.27</v>
      </c>
      <c r="G21" s="166">
        <v>12.74</v>
      </c>
      <c r="H21" s="166">
        <v>14.06</v>
      </c>
      <c r="I21" s="166">
        <v>13.17</v>
      </c>
      <c r="J21" s="166">
        <v>12.91</v>
      </c>
      <c r="K21" s="167">
        <v>13.76</v>
      </c>
      <c r="L21" s="167">
        <v>13</v>
      </c>
      <c r="M21" s="167">
        <v>13.75</v>
      </c>
      <c r="N21" s="167">
        <v>10.79</v>
      </c>
      <c r="O21" s="167">
        <v>14.39</v>
      </c>
      <c r="P21" s="167">
        <v>12.44</v>
      </c>
      <c r="Q21" s="167">
        <v>12.56</v>
      </c>
      <c r="R21" s="167">
        <v>13.2</v>
      </c>
      <c r="S21" s="167">
        <v>13.7</v>
      </c>
      <c r="T21" s="167">
        <v>12.92</v>
      </c>
      <c r="U21" s="167">
        <v>13.96</v>
      </c>
      <c r="V21" s="167">
        <v>14.76</v>
      </c>
      <c r="W21" s="167">
        <v>14.17</v>
      </c>
      <c r="X21" s="167">
        <v>13.36</v>
      </c>
      <c r="Y21" s="167">
        <v>14.02</v>
      </c>
      <c r="Z21" s="167">
        <v>13.66</v>
      </c>
      <c r="AA21" s="167">
        <v>15.2</v>
      </c>
      <c r="AB21" s="167">
        <v>15.2</v>
      </c>
      <c r="AC21" s="167">
        <v>13.56</v>
      </c>
      <c r="AD21" s="167">
        <v>13.06</v>
      </c>
      <c r="AE21" s="167">
        <v>13.97</v>
      </c>
      <c r="AF21" s="167">
        <v>13.77</v>
      </c>
      <c r="AG21" s="167">
        <v>13.26</v>
      </c>
      <c r="AH21" s="167">
        <v>13.66</v>
      </c>
      <c r="AI21" s="230"/>
      <c r="AJ21" s="229"/>
      <c r="AK21" s="229"/>
      <c r="AL21" s="229"/>
      <c r="AM21" s="229"/>
      <c r="AN21" s="229"/>
      <c r="AO21" s="229"/>
      <c r="AP21" s="229"/>
      <c r="AQ21" s="229"/>
      <c r="AR21" s="229"/>
      <c r="AS21" s="229"/>
      <c r="AT21" s="229"/>
      <c r="AU21" s="229"/>
      <c r="AV21" s="229"/>
      <c r="AW21" s="229"/>
      <c r="AX21" s="229"/>
      <c r="AY21" s="229"/>
      <c r="AZ21" s="229"/>
      <c r="BA21" s="229"/>
      <c r="BB21" s="229"/>
      <c r="BC21" s="229"/>
      <c r="BD21" s="229"/>
      <c r="BE21" s="229"/>
      <c r="BF21" s="229"/>
      <c r="BG21" s="229"/>
      <c r="BH21" s="229"/>
      <c r="BI21" s="217"/>
      <c r="BJ21" s="217"/>
      <c r="BK21" s="217"/>
      <c r="BL21" s="217"/>
      <c r="BM21" s="217"/>
      <c r="BN21" s="217"/>
      <c r="BO21" s="117"/>
      <c r="BP21" s="117"/>
      <c r="BQ21" s="117"/>
      <c r="BR21" s="117"/>
      <c r="BS21" s="117"/>
      <c r="BT21" s="117"/>
      <c r="BU21" s="117"/>
      <c r="BV21" s="117"/>
      <c r="BW21" s="117"/>
    </row>
    <row r="22" spans="2:75" x14ac:dyDescent="0.25">
      <c r="B22" s="290" t="s">
        <v>2</v>
      </c>
      <c r="C22" s="291"/>
      <c r="D22" s="165">
        <v>11.82</v>
      </c>
      <c r="E22" s="165">
        <v>12.3</v>
      </c>
      <c r="F22" s="165">
        <v>10.55</v>
      </c>
      <c r="G22" s="166">
        <v>16.34</v>
      </c>
      <c r="H22" s="166">
        <v>13.29</v>
      </c>
      <c r="I22" s="166">
        <v>14.59</v>
      </c>
      <c r="J22" s="166">
        <v>15.96</v>
      </c>
      <c r="K22" s="167">
        <v>14.43</v>
      </c>
      <c r="L22" s="167">
        <v>16</v>
      </c>
      <c r="M22" s="167">
        <v>14.38</v>
      </c>
      <c r="N22" s="167">
        <v>15.09</v>
      </c>
      <c r="O22" s="167">
        <v>12.4</v>
      </c>
      <c r="P22" s="167">
        <v>16.899999999999999</v>
      </c>
      <c r="Q22" s="167">
        <v>16.600000000000001</v>
      </c>
      <c r="R22" s="167">
        <v>16.34</v>
      </c>
      <c r="S22" s="167">
        <v>15.03</v>
      </c>
      <c r="T22" s="167">
        <v>15.44</v>
      </c>
      <c r="U22" s="167">
        <v>14.68</v>
      </c>
      <c r="V22" s="167">
        <v>13.52</v>
      </c>
      <c r="W22" s="167">
        <v>13.58</v>
      </c>
      <c r="X22" s="167">
        <v>15.7</v>
      </c>
      <c r="Y22" s="167">
        <v>13.38</v>
      </c>
      <c r="Z22" s="167">
        <v>15.39</v>
      </c>
      <c r="AA22" s="167">
        <v>14.06</v>
      </c>
      <c r="AB22" s="167">
        <v>13</v>
      </c>
      <c r="AC22" s="167">
        <v>14.35</v>
      </c>
      <c r="AD22" s="167">
        <v>16.23</v>
      </c>
      <c r="AE22" s="167">
        <v>13.3</v>
      </c>
      <c r="AF22" s="167">
        <v>13.23</v>
      </c>
      <c r="AG22" s="167">
        <v>12.73</v>
      </c>
      <c r="AH22" s="167">
        <v>15.09</v>
      </c>
      <c r="AI22" s="230"/>
      <c r="AJ22" s="229"/>
      <c r="AK22" s="229"/>
      <c r="AL22" s="229"/>
      <c r="AM22" s="229"/>
      <c r="AN22" s="229"/>
      <c r="AO22" s="229"/>
      <c r="AP22" s="229"/>
      <c r="AQ22" s="229"/>
      <c r="AR22" s="229"/>
      <c r="AS22" s="229"/>
      <c r="AT22" s="229"/>
      <c r="AU22" s="229"/>
      <c r="AV22" s="229"/>
      <c r="AW22" s="229"/>
      <c r="AX22" s="229"/>
      <c r="AY22" s="229"/>
      <c r="AZ22" s="229"/>
      <c r="BA22" s="229"/>
      <c r="BB22" s="229"/>
      <c r="BC22" s="229"/>
      <c r="BD22" s="229"/>
      <c r="BE22" s="229"/>
      <c r="BF22" s="229"/>
      <c r="BG22" s="229"/>
      <c r="BH22" s="229"/>
      <c r="BI22" s="217"/>
      <c r="BJ22" s="217"/>
      <c r="BK22" s="217"/>
      <c r="BL22" s="217"/>
      <c r="BM22" s="217"/>
      <c r="BN22" s="217"/>
      <c r="BO22" s="117"/>
      <c r="BP22" s="117"/>
      <c r="BQ22" s="117"/>
      <c r="BR22" s="117"/>
      <c r="BS22" s="117"/>
      <c r="BT22" s="117"/>
      <c r="BU22" s="117"/>
      <c r="BV22" s="117"/>
      <c r="BW22" s="117"/>
    </row>
    <row r="23" spans="2:75" x14ac:dyDescent="0.25">
      <c r="B23" s="290" t="s">
        <v>374</v>
      </c>
      <c r="C23" s="291"/>
      <c r="D23" s="165"/>
      <c r="E23" s="165"/>
      <c r="F23" s="165"/>
      <c r="G23" s="166"/>
      <c r="H23" s="166"/>
      <c r="I23" s="166"/>
      <c r="J23" s="166"/>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230"/>
      <c r="AJ23" s="229"/>
      <c r="AK23" s="229"/>
      <c r="AL23" s="229"/>
      <c r="AM23" s="229"/>
      <c r="AN23" s="229"/>
      <c r="AO23" s="229"/>
      <c r="AP23" s="229"/>
      <c r="AQ23" s="229"/>
      <c r="AR23" s="229"/>
      <c r="AS23" s="229"/>
      <c r="AT23" s="229"/>
      <c r="AU23" s="229"/>
      <c r="AV23" s="229"/>
      <c r="AW23" s="229"/>
      <c r="AX23" s="229"/>
      <c r="AY23" s="229"/>
      <c r="AZ23" s="229"/>
      <c r="BA23" s="229"/>
      <c r="BB23" s="229"/>
      <c r="BC23" s="229"/>
      <c r="BD23" s="229"/>
      <c r="BE23" s="229"/>
      <c r="BF23" s="229"/>
      <c r="BG23" s="229"/>
      <c r="BH23" s="229"/>
      <c r="BI23" s="217"/>
      <c r="BJ23" s="217"/>
      <c r="BK23" s="217"/>
      <c r="BL23" s="217"/>
      <c r="BM23" s="217"/>
      <c r="BN23" s="217"/>
      <c r="BO23" s="117"/>
      <c r="BP23" s="117"/>
      <c r="BQ23" s="117"/>
      <c r="BR23" s="117"/>
      <c r="BS23" s="117"/>
      <c r="BT23" s="117"/>
      <c r="BU23" s="117"/>
      <c r="BV23" s="117"/>
      <c r="BW23" s="117"/>
    </row>
    <row r="24" spans="2:75" x14ac:dyDescent="0.25">
      <c r="B24" s="290" t="s">
        <v>3</v>
      </c>
      <c r="C24" s="291"/>
      <c r="D24" s="165">
        <v>6.57</v>
      </c>
      <c r="E24" s="165">
        <v>7.83</v>
      </c>
      <c r="F24" s="165">
        <v>6.46</v>
      </c>
      <c r="G24" s="166">
        <v>5.37</v>
      </c>
      <c r="H24" s="166">
        <v>6.02</v>
      </c>
      <c r="I24" s="166">
        <v>6.43</v>
      </c>
      <c r="J24" s="166">
        <v>5.46</v>
      </c>
      <c r="K24" s="167">
        <v>5.66</v>
      </c>
      <c r="L24" s="167">
        <v>5.82</v>
      </c>
      <c r="M24" s="167">
        <v>7.05</v>
      </c>
      <c r="N24" s="167">
        <v>12.01</v>
      </c>
      <c r="O24" s="167">
        <v>7.15</v>
      </c>
      <c r="P24" s="167">
        <v>5.13</v>
      </c>
      <c r="Q24" s="167">
        <v>5.4</v>
      </c>
      <c r="R24" s="167">
        <v>5.88</v>
      </c>
      <c r="S24" s="167">
        <v>6.42</v>
      </c>
      <c r="T24" s="167">
        <v>5.79</v>
      </c>
      <c r="U24" s="167">
        <v>6.03</v>
      </c>
      <c r="V24" s="167">
        <v>5.88</v>
      </c>
      <c r="W24" s="167">
        <v>6.71</v>
      </c>
      <c r="X24" s="167">
        <v>6.14</v>
      </c>
      <c r="Y24" s="167">
        <v>6.77</v>
      </c>
      <c r="Z24" s="167">
        <v>6.67</v>
      </c>
      <c r="AA24" s="167">
        <v>6.26</v>
      </c>
      <c r="AB24" s="167">
        <v>5.79</v>
      </c>
      <c r="AC24" s="167">
        <v>5.5</v>
      </c>
      <c r="AD24" s="167">
        <v>5.12</v>
      </c>
      <c r="AE24" s="167">
        <v>7.8</v>
      </c>
      <c r="AF24" s="167">
        <v>7.39</v>
      </c>
      <c r="AG24" s="167">
        <v>7.32</v>
      </c>
      <c r="AH24" s="167">
        <v>5.55</v>
      </c>
      <c r="AI24" s="230"/>
      <c r="AJ24" s="229"/>
      <c r="AK24" s="229"/>
      <c r="AL24" s="229"/>
      <c r="AM24" s="229"/>
      <c r="AN24" s="229"/>
      <c r="AO24" s="229"/>
      <c r="AP24" s="229"/>
      <c r="AQ24" s="229"/>
      <c r="AR24" s="229"/>
      <c r="AS24" s="229"/>
      <c r="AT24" s="229"/>
      <c r="AU24" s="229"/>
      <c r="AV24" s="229"/>
      <c r="AW24" s="229"/>
      <c r="AX24" s="229"/>
      <c r="AY24" s="229"/>
      <c r="AZ24" s="229"/>
      <c r="BA24" s="229"/>
      <c r="BB24" s="229"/>
      <c r="BC24" s="229"/>
      <c r="BD24" s="229"/>
      <c r="BE24" s="229"/>
      <c r="BF24" s="229"/>
      <c r="BG24" s="229"/>
      <c r="BH24" s="229"/>
      <c r="BI24" s="217"/>
      <c r="BJ24" s="217"/>
      <c r="BK24" s="217"/>
      <c r="BL24" s="217"/>
      <c r="BM24" s="217"/>
      <c r="BN24" s="217"/>
      <c r="BO24" s="117"/>
      <c r="BP24" s="117"/>
      <c r="BQ24" s="117"/>
      <c r="BR24" s="117"/>
      <c r="BS24" s="117"/>
      <c r="BT24" s="117"/>
      <c r="BU24" s="117"/>
      <c r="BV24" s="117"/>
      <c r="BW24" s="117"/>
    </row>
    <row r="25" spans="2:75" x14ac:dyDescent="0.25">
      <c r="B25" s="290" t="s">
        <v>4</v>
      </c>
      <c r="C25" s="291"/>
      <c r="D25" s="165">
        <v>10.34</v>
      </c>
      <c r="E25" s="165">
        <v>9.74</v>
      </c>
      <c r="F25" s="165">
        <v>10.119999999999999</v>
      </c>
      <c r="G25" s="166">
        <v>9.36</v>
      </c>
      <c r="H25" s="166">
        <v>11.13</v>
      </c>
      <c r="I25" s="166">
        <v>10.89</v>
      </c>
      <c r="J25" s="166">
        <v>9.83</v>
      </c>
      <c r="K25" s="167">
        <v>10.06</v>
      </c>
      <c r="L25" s="167">
        <v>9.7899999999999991</v>
      </c>
      <c r="M25" s="167">
        <v>10.84</v>
      </c>
      <c r="N25" s="167">
        <v>11.32</v>
      </c>
      <c r="O25" s="167">
        <v>10.76</v>
      </c>
      <c r="P25" s="167">
        <v>9.9700000000000006</v>
      </c>
      <c r="Q25" s="167">
        <v>9.6199999999999992</v>
      </c>
      <c r="R25" s="167">
        <v>10.27</v>
      </c>
      <c r="S25" s="167">
        <v>10.59</v>
      </c>
      <c r="T25" s="167">
        <v>10.4</v>
      </c>
      <c r="U25" s="167">
        <v>11.02</v>
      </c>
      <c r="V25" s="167">
        <v>11.33</v>
      </c>
      <c r="W25" s="167">
        <v>11.61</v>
      </c>
      <c r="X25" s="167">
        <v>10.76</v>
      </c>
      <c r="Y25" s="167">
        <v>11.72</v>
      </c>
      <c r="Z25" s="167">
        <v>10.6</v>
      </c>
      <c r="AA25" s="167">
        <v>9.24</v>
      </c>
      <c r="AB25" s="167">
        <v>11.02</v>
      </c>
      <c r="AC25" s="167">
        <v>10.18</v>
      </c>
      <c r="AD25" s="167">
        <v>10.029999999999999</v>
      </c>
      <c r="AE25" s="167">
        <v>10.27</v>
      </c>
      <c r="AF25" s="167">
        <v>10.25</v>
      </c>
      <c r="AG25" s="167">
        <v>10.61</v>
      </c>
      <c r="AH25" s="167">
        <v>10.16</v>
      </c>
      <c r="AI25" s="230"/>
      <c r="AJ25" s="229"/>
      <c r="AK25" s="229"/>
      <c r="AL25" s="229"/>
      <c r="AM25" s="229"/>
      <c r="AN25" s="229"/>
      <c r="AO25" s="229"/>
      <c r="AP25" s="229"/>
      <c r="AQ25" s="229"/>
      <c r="AR25" s="229"/>
      <c r="AS25" s="229"/>
      <c r="AT25" s="229"/>
      <c r="AU25" s="229"/>
      <c r="AV25" s="229"/>
      <c r="AW25" s="229"/>
      <c r="AX25" s="229"/>
      <c r="AY25" s="229"/>
      <c r="AZ25" s="229"/>
      <c r="BA25" s="229"/>
      <c r="BB25" s="229"/>
      <c r="BC25" s="229"/>
      <c r="BD25" s="229"/>
      <c r="BE25" s="229"/>
      <c r="BF25" s="229"/>
      <c r="BG25" s="229"/>
      <c r="BH25" s="229"/>
      <c r="BI25" s="217"/>
      <c r="BJ25" s="217"/>
      <c r="BK25" s="217"/>
      <c r="BL25" s="217"/>
      <c r="BM25" s="217"/>
      <c r="BN25" s="217"/>
      <c r="BO25" s="117"/>
      <c r="BP25" s="117"/>
      <c r="BQ25" s="117"/>
      <c r="BR25" s="117"/>
      <c r="BS25" s="117"/>
      <c r="BT25" s="117"/>
      <c r="BU25" s="117"/>
      <c r="BV25" s="117"/>
      <c r="BW25" s="117"/>
    </row>
    <row r="26" spans="2:75" x14ac:dyDescent="0.25">
      <c r="B26" s="290" t="s">
        <v>5</v>
      </c>
      <c r="C26" s="291"/>
      <c r="D26" s="165">
        <v>2.17</v>
      </c>
      <c r="E26" s="165">
        <v>2.31</v>
      </c>
      <c r="F26" s="165">
        <v>2.5099999999999998</v>
      </c>
      <c r="G26" s="166">
        <v>2.36</v>
      </c>
      <c r="H26" s="166">
        <v>2.52</v>
      </c>
      <c r="I26" s="166">
        <v>2.36</v>
      </c>
      <c r="J26" s="166">
        <v>2.4700000000000002</v>
      </c>
      <c r="K26" s="167">
        <v>2.41</v>
      </c>
      <c r="L26" s="167">
        <v>3.16</v>
      </c>
      <c r="M26" s="167">
        <v>2.04</v>
      </c>
      <c r="N26" s="167">
        <v>1.71</v>
      </c>
      <c r="O26" s="167">
        <v>2.36</v>
      </c>
      <c r="P26" s="167">
        <v>2.67</v>
      </c>
      <c r="Q26" s="167">
        <v>2.58</v>
      </c>
      <c r="R26" s="167">
        <v>2.41</v>
      </c>
      <c r="S26" s="167">
        <v>2.4</v>
      </c>
      <c r="T26" s="167">
        <v>2.4700000000000002</v>
      </c>
      <c r="U26" s="167">
        <v>2.29</v>
      </c>
      <c r="V26" s="167">
        <v>2.2799999999999998</v>
      </c>
      <c r="W26" s="167">
        <v>2.2000000000000002</v>
      </c>
      <c r="X26" s="167">
        <v>2.73</v>
      </c>
      <c r="Y26" s="167">
        <v>2.23</v>
      </c>
      <c r="Z26" s="167">
        <v>2.31</v>
      </c>
      <c r="AA26" s="167">
        <v>2.89</v>
      </c>
      <c r="AB26" s="167">
        <v>2.4</v>
      </c>
      <c r="AC26" s="167">
        <v>3.3</v>
      </c>
      <c r="AD26" s="167">
        <v>2.48</v>
      </c>
      <c r="AE26" s="167">
        <v>2.5099999999999998</v>
      </c>
      <c r="AF26" s="167">
        <v>2.4700000000000002</v>
      </c>
      <c r="AG26" s="167">
        <v>2.2200000000000002</v>
      </c>
      <c r="AH26" s="167">
        <v>2.48</v>
      </c>
      <c r="AI26" s="230"/>
      <c r="AJ26" s="229"/>
      <c r="AK26" s="229"/>
      <c r="AL26" s="229"/>
      <c r="AM26" s="229"/>
      <c r="AN26" s="229"/>
      <c r="AO26" s="229"/>
      <c r="AP26" s="229"/>
      <c r="AQ26" s="229"/>
      <c r="AR26" s="229"/>
      <c r="AS26" s="229"/>
      <c r="AT26" s="229"/>
      <c r="AU26" s="229"/>
      <c r="AV26" s="229"/>
      <c r="AW26" s="229"/>
      <c r="AX26" s="229"/>
      <c r="AY26" s="229"/>
      <c r="AZ26" s="229"/>
      <c r="BA26" s="229"/>
      <c r="BB26" s="229"/>
      <c r="BC26" s="229"/>
      <c r="BD26" s="229"/>
      <c r="BE26" s="229"/>
      <c r="BF26" s="229"/>
      <c r="BG26" s="229"/>
      <c r="BH26" s="229"/>
      <c r="BI26" s="217"/>
      <c r="BJ26" s="217"/>
      <c r="BK26" s="217"/>
      <c r="BL26" s="217"/>
      <c r="BM26" s="217"/>
      <c r="BN26" s="217"/>
      <c r="BO26" s="117"/>
      <c r="BP26" s="117"/>
      <c r="BQ26" s="117"/>
      <c r="BR26" s="117"/>
      <c r="BS26" s="117"/>
      <c r="BT26" s="117"/>
      <c r="BU26" s="117"/>
      <c r="BV26" s="117"/>
      <c r="BW26" s="117"/>
    </row>
    <row r="27" spans="2:75" x14ac:dyDescent="0.25">
      <c r="B27" s="290" t="s">
        <v>6</v>
      </c>
      <c r="C27" s="291"/>
      <c r="D27" s="165">
        <v>0.76</v>
      </c>
      <c r="E27" s="165">
        <v>0.72</v>
      </c>
      <c r="F27" s="165">
        <v>0.32</v>
      </c>
      <c r="G27" s="166">
        <v>0.52</v>
      </c>
      <c r="H27" s="166">
        <v>0.14000000000000001</v>
      </c>
      <c r="I27" s="166">
        <v>0.18</v>
      </c>
      <c r="J27" s="166">
        <v>0.38</v>
      </c>
      <c r="K27" s="167">
        <v>0.34</v>
      </c>
      <c r="L27" s="167">
        <v>0.51</v>
      </c>
      <c r="M27" s="167">
        <v>0.22</v>
      </c>
      <c r="N27" s="167">
        <v>0.45</v>
      </c>
      <c r="O27" s="167">
        <v>0.28000000000000003</v>
      </c>
      <c r="P27" s="167">
        <v>0.25</v>
      </c>
      <c r="Q27" s="167">
        <v>0.28999999999999998</v>
      </c>
      <c r="R27" s="167">
        <v>0.25</v>
      </c>
      <c r="S27" s="167">
        <v>0.22</v>
      </c>
      <c r="T27" s="167">
        <v>0.27</v>
      </c>
      <c r="U27" s="167">
        <v>0.17</v>
      </c>
      <c r="V27" s="167">
        <v>0.11</v>
      </c>
      <c r="W27" s="167">
        <v>0.2</v>
      </c>
      <c r="X27" s="167">
        <v>0.12</v>
      </c>
      <c r="Y27" s="167">
        <v>0.24</v>
      </c>
      <c r="Z27" s="167">
        <v>0.14000000000000001</v>
      </c>
      <c r="AA27" s="167">
        <v>0.36</v>
      </c>
      <c r="AB27" s="167">
        <v>0.2</v>
      </c>
      <c r="AC27" s="167">
        <v>0.37</v>
      </c>
      <c r="AD27" s="167">
        <v>0.3</v>
      </c>
      <c r="AE27" s="167">
        <v>0.44</v>
      </c>
      <c r="AF27" s="167">
        <v>0.46</v>
      </c>
      <c r="AG27" s="167">
        <v>0.44</v>
      </c>
      <c r="AH27" s="167">
        <v>0.36</v>
      </c>
      <c r="AI27" s="230"/>
      <c r="AJ27" s="229"/>
      <c r="AK27" s="229"/>
      <c r="AL27" s="229"/>
      <c r="AM27" s="229"/>
      <c r="AN27" s="229"/>
      <c r="AO27" s="229"/>
      <c r="AP27" s="229"/>
      <c r="AQ27" s="229"/>
      <c r="AR27" s="229"/>
      <c r="AS27" s="229"/>
      <c r="AT27" s="229"/>
      <c r="AU27" s="229"/>
      <c r="AV27" s="229"/>
      <c r="AW27" s="229"/>
      <c r="AX27" s="229"/>
      <c r="AY27" s="229"/>
      <c r="AZ27" s="229"/>
      <c r="BA27" s="229"/>
      <c r="BB27" s="229"/>
      <c r="BC27" s="229"/>
      <c r="BD27" s="229"/>
      <c r="BE27" s="229"/>
      <c r="BF27" s="229"/>
      <c r="BG27" s="229"/>
      <c r="BH27" s="229"/>
      <c r="BI27" s="217"/>
      <c r="BJ27" s="217"/>
      <c r="BK27" s="217"/>
      <c r="BL27" s="217"/>
      <c r="BM27" s="217"/>
      <c r="BN27" s="217"/>
      <c r="BO27" s="117"/>
      <c r="BP27" s="117"/>
      <c r="BQ27" s="117"/>
      <c r="BR27" s="117"/>
      <c r="BS27" s="117"/>
      <c r="BT27" s="117"/>
      <c r="BU27" s="117"/>
      <c r="BV27" s="117"/>
      <c r="BW27" s="117"/>
    </row>
    <row r="28" spans="2:75" x14ac:dyDescent="0.25">
      <c r="B28" s="290" t="s">
        <v>8</v>
      </c>
      <c r="C28" s="291"/>
      <c r="D28" s="165">
        <v>0.11</v>
      </c>
      <c r="E28" s="165">
        <v>0.12</v>
      </c>
      <c r="F28" s="165">
        <v>0.1</v>
      </c>
      <c r="G28" s="166">
        <v>0.27</v>
      </c>
      <c r="H28" s="166">
        <v>0.13</v>
      </c>
      <c r="I28" s="166">
        <v>0.17</v>
      </c>
      <c r="J28" s="166">
        <v>0.27</v>
      </c>
      <c r="K28" s="167">
        <v>0.18</v>
      </c>
      <c r="L28" s="167">
        <v>0.22</v>
      </c>
      <c r="M28" s="167">
        <v>0.17</v>
      </c>
      <c r="N28" s="167">
        <v>0.13</v>
      </c>
      <c r="O28" s="167">
        <v>0.16</v>
      </c>
      <c r="P28" s="167">
        <v>0.2</v>
      </c>
      <c r="Q28" s="167">
        <v>0.3</v>
      </c>
      <c r="R28" s="167">
        <v>0.23</v>
      </c>
      <c r="S28" s="167">
        <v>0.21</v>
      </c>
      <c r="T28" s="167">
        <v>0.28000000000000003</v>
      </c>
      <c r="U28" s="167">
        <v>0.22</v>
      </c>
      <c r="V28" s="167">
        <v>0.15</v>
      </c>
      <c r="W28" s="167">
        <v>0.16</v>
      </c>
      <c r="X28" s="167">
        <v>0.23</v>
      </c>
      <c r="Y28" s="167">
        <v>0.18</v>
      </c>
      <c r="Z28" s="167">
        <v>0.19</v>
      </c>
      <c r="AA28" s="167">
        <v>0.28000000000000003</v>
      </c>
      <c r="AB28" s="167">
        <v>0.22</v>
      </c>
      <c r="AC28" s="167">
        <v>0.28000000000000003</v>
      </c>
      <c r="AD28" s="167">
        <v>0.31</v>
      </c>
      <c r="AE28" s="167">
        <v>0.21</v>
      </c>
      <c r="AF28" s="167">
        <v>0.22</v>
      </c>
      <c r="AG28" s="167">
        <v>0.2</v>
      </c>
      <c r="AH28" s="167">
        <v>0.25</v>
      </c>
      <c r="AI28" s="230"/>
      <c r="AJ28" s="229"/>
      <c r="AK28" s="229"/>
      <c r="AL28" s="229"/>
      <c r="AM28" s="229"/>
      <c r="AN28" s="229"/>
      <c r="AO28" s="229"/>
      <c r="AP28" s="229"/>
      <c r="AQ28" s="229"/>
      <c r="AR28" s="229"/>
      <c r="AS28" s="229"/>
      <c r="AT28" s="229"/>
      <c r="AU28" s="229"/>
      <c r="AV28" s="229"/>
      <c r="AW28" s="229"/>
      <c r="AX28" s="229"/>
      <c r="AY28" s="229"/>
      <c r="AZ28" s="229"/>
      <c r="BA28" s="229"/>
      <c r="BB28" s="229"/>
      <c r="BC28" s="229"/>
      <c r="BD28" s="229"/>
      <c r="BE28" s="229"/>
      <c r="BF28" s="229"/>
      <c r="BG28" s="229"/>
      <c r="BH28" s="229"/>
      <c r="BI28" s="217"/>
      <c r="BJ28" s="217"/>
      <c r="BK28" s="217"/>
      <c r="BL28" s="217"/>
      <c r="BM28" s="217"/>
      <c r="BN28" s="217"/>
      <c r="BO28" s="117"/>
      <c r="BP28" s="117"/>
      <c r="BQ28" s="117"/>
      <c r="BR28" s="117"/>
      <c r="BS28" s="117"/>
      <c r="BT28" s="117"/>
      <c r="BU28" s="117"/>
      <c r="BV28" s="117"/>
      <c r="BW28" s="117"/>
    </row>
    <row r="29" spans="2:75" x14ac:dyDescent="0.25">
      <c r="B29" s="290" t="s">
        <v>9</v>
      </c>
      <c r="C29" s="291"/>
      <c r="D29" s="165">
        <v>0.15</v>
      </c>
      <c r="E29" s="165">
        <v>0.15</v>
      </c>
      <c r="F29" s="165">
        <v>0.18</v>
      </c>
      <c r="G29" s="166">
        <v>0.23</v>
      </c>
      <c r="H29" s="166">
        <v>0.22</v>
      </c>
      <c r="I29" s="166">
        <v>0.21</v>
      </c>
      <c r="J29" s="166">
        <v>0.24</v>
      </c>
      <c r="K29" s="167">
        <v>0.2</v>
      </c>
      <c r="L29" s="167">
        <v>0.19</v>
      </c>
      <c r="M29" s="167">
        <v>0.18</v>
      </c>
      <c r="N29" s="167">
        <v>0.19</v>
      </c>
      <c r="O29" s="167">
        <v>0.19</v>
      </c>
      <c r="P29" s="167">
        <v>0.22</v>
      </c>
      <c r="Q29" s="167">
        <v>0.24</v>
      </c>
      <c r="R29" s="167">
        <v>0.25</v>
      </c>
      <c r="S29" s="167">
        <v>0.19</v>
      </c>
      <c r="T29" s="167">
        <v>0.22</v>
      </c>
      <c r="U29" s="167">
        <v>0.2</v>
      </c>
      <c r="V29" s="167">
        <v>0.2</v>
      </c>
      <c r="W29" s="167">
        <v>0.19</v>
      </c>
      <c r="X29" s="167">
        <v>0.22</v>
      </c>
      <c r="Y29" s="167">
        <v>0.19</v>
      </c>
      <c r="Z29" s="167">
        <v>0.21</v>
      </c>
      <c r="AA29" s="167">
        <v>0.22</v>
      </c>
      <c r="AB29" s="167">
        <v>0.18</v>
      </c>
      <c r="AC29" s="167">
        <v>0.21</v>
      </c>
      <c r="AD29" s="167">
        <v>0.24</v>
      </c>
      <c r="AE29" s="167">
        <v>0.18</v>
      </c>
      <c r="AF29" s="167">
        <v>0.17</v>
      </c>
      <c r="AG29" s="167">
        <v>0.16</v>
      </c>
      <c r="AH29" s="167">
        <v>0.24</v>
      </c>
      <c r="AI29" s="230"/>
      <c r="AJ29" s="229"/>
      <c r="AK29" s="229"/>
      <c r="AL29" s="229"/>
      <c r="AM29" s="229"/>
      <c r="AN29" s="229"/>
      <c r="AO29" s="229"/>
      <c r="AP29" s="229"/>
      <c r="AQ29" s="229"/>
      <c r="AR29" s="229"/>
      <c r="AS29" s="229"/>
      <c r="AT29" s="229"/>
      <c r="AU29" s="229"/>
      <c r="AV29" s="229"/>
      <c r="AW29" s="229"/>
      <c r="AX29" s="229"/>
      <c r="AY29" s="229"/>
      <c r="AZ29" s="229"/>
      <c r="BA29" s="229"/>
      <c r="BB29" s="229"/>
      <c r="BC29" s="229"/>
      <c r="BD29" s="229"/>
      <c r="BE29" s="229"/>
      <c r="BF29" s="229"/>
      <c r="BG29" s="229"/>
      <c r="BH29" s="229"/>
      <c r="BI29" s="217"/>
      <c r="BJ29" s="217"/>
      <c r="BK29" s="217"/>
      <c r="BL29" s="217"/>
      <c r="BM29" s="217"/>
      <c r="BN29" s="217"/>
      <c r="BO29" s="117"/>
      <c r="BP29" s="117"/>
      <c r="BQ29" s="117"/>
      <c r="BR29" s="117"/>
      <c r="BS29" s="117"/>
      <c r="BT29" s="117"/>
      <c r="BU29" s="117"/>
      <c r="BV29" s="117"/>
      <c r="BW29" s="117"/>
    </row>
    <row r="30" spans="2:75" x14ac:dyDescent="0.25">
      <c r="B30" s="290" t="s">
        <v>111</v>
      </c>
      <c r="C30" s="291"/>
      <c r="D30" s="12"/>
      <c r="E30" s="12"/>
      <c r="F30" s="12"/>
      <c r="G30" s="215"/>
      <c r="H30" s="7"/>
      <c r="I30" s="7"/>
      <c r="J30" s="7"/>
      <c r="K30" s="108"/>
      <c r="L30" s="108"/>
      <c r="M30" s="108"/>
      <c r="N30" s="108"/>
      <c r="O30" s="108"/>
      <c r="P30" s="108"/>
      <c r="Q30" s="108"/>
      <c r="R30" s="108"/>
      <c r="S30" s="108"/>
      <c r="T30" s="108"/>
      <c r="U30" s="108"/>
      <c r="V30" s="108"/>
      <c r="W30" s="108"/>
      <c r="X30" s="108"/>
      <c r="Y30" s="108"/>
      <c r="Z30" s="108"/>
      <c r="AA30" s="108"/>
      <c r="AB30" s="108"/>
      <c r="AC30" s="108"/>
      <c r="AD30" s="108"/>
      <c r="AE30" s="108"/>
      <c r="AF30" s="108"/>
      <c r="AG30" s="108"/>
      <c r="AH30" s="108"/>
      <c r="AI30" s="230"/>
      <c r="AJ30" s="229"/>
      <c r="AK30" s="229"/>
      <c r="AL30" s="229"/>
      <c r="AM30" s="229"/>
      <c r="AN30" s="229"/>
      <c r="AO30" s="229"/>
      <c r="AP30" s="229"/>
      <c r="AQ30" s="229"/>
      <c r="AR30" s="229"/>
      <c r="AS30" s="229"/>
      <c r="AT30" s="229"/>
      <c r="AU30" s="229"/>
      <c r="AV30" s="229"/>
      <c r="AW30" s="229"/>
      <c r="AX30" s="229"/>
      <c r="AY30" s="229"/>
      <c r="AZ30" s="229"/>
      <c r="BA30" s="229"/>
      <c r="BB30" s="229"/>
      <c r="BC30" s="229"/>
      <c r="BD30" s="229"/>
      <c r="BE30" s="229"/>
      <c r="BF30" s="229"/>
      <c r="BG30" s="229"/>
      <c r="BH30" s="229"/>
      <c r="BI30" s="217"/>
      <c r="BJ30" s="217"/>
      <c r="BK30" s="217"/>
      <c r="BL30" s="217"/>
      <c r="BM30" s="217"/>
      <c r="BN30" s="217"/>
      <c r="BO30" s="117"/>
      <c r="BP30" s="117"/>
      <c r="BQ30" s="117"/>
      <c r="BR30" s="117"/>
      <c r="BS30" s="117"/>
      <c r="BT30" s="117"/>
      <c r="BU30" s="117"/>
      <c r="BV30" s="117"/>
      <c r="BW30" s="117"/>
    </row>
    <row r="31" spans="2:75" x14ac:dyDescent="0.25">
      <c r="B31" s="290" t="s">
        <v>112</v>
      </c>
      <c r="C31" s="291"/>
      <c r="D31" s="12"/>
      <c r="E31" s="12"/>
      <c r="F31" s="12"/>
      <c r="G31" s="215"/>
      <c r="H31" s="7"/>
      <c r="I31" s="7"/>
      <c r="J31" s="7"/>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230"/>
      <c r="AJ31" s="229"/>
      <c r="AK31" s="229"/>
      <c r="AL31" s="229"/>
      <c r="AM31" s="229"/>
      <c r="AN31" s="229"/>
      <c r="AO31" s="229"/>
      <c r="AP31" s="229"/>
      <c r="AQ31" s="229"/>
      <c r="AR31" s="229"/>
      <c r="AS31" s="229"/>
      <c r="AT31" s="229"/>
      <c r="AU31" s="229"/>
      <c r="AV31" s="229"/>
      <c r="AW31" s="229"/>
      <c r="AX31" s="229"/>
      <c r="AY31" s="229"/>
      <c r="AZ31" s="229"/>
      <c r="BA31" s="229"/>
      <c r="BB31" s="229"/>
      <c r="BC31" s="229"/>
      <c r="BD31" s="229"/>
      <c r="BE31" s="229"/>
      <c r="BF31" s="229"/>
      <c r="BG31" s="229"/>
      <c r="BH31" s="229"/>
      <c r="BI31" s="217"/>
      <c r="BJ31" s="217"/>
      <c r="BK31" s="217"/>
      <c r="BL31" s="217"/>
      <c r="BM31" s="217"/>
      <c r="BN31" s="217"/>
      <c r="BO31" s="117"/>
      <c r="BP31" s="117"/>
      <c r="BQ31" s="117"/>
      <c r="BR31" s="117"/>
      <c r="BS31" s="117"/>
      <c r="BT31" s="117"/>
      <c r="BU31" s="117"/>
      <c r="BV31" s="117"/>
      <c r="BW31" s="117"/>
    </row>
    <row r="32" spans="2:75" x14ac:dyDescent="0.25">
      <c r="B32" s="290" t="s">
        <v>113</v>
      </c>
      <c r="C32" s="291"/>
      <c r="D32" s="12"/>
      <c r="E32" s="12"/>
      <c r="F32" s="12"/>
      <c r="G32" s="215"/>
      <c r="H32" s="7"/>
      <c r="I32" s="7"/>
      <c r="J32" s="7"/>
      <c r="K32" s="108"/>
      <c r="L32" s="108"/>
      <c r="M32" s="108"/>
      <c r="N32" s="108"/>
      <c r="O32" s="108"/>
      <c r="P32" s="108"/>
      <c r="Q32" s="108"/>
      <c r="R32" s="108"/>
      <c r="S32" s="108"/>
      <c r="T32" s="108"/>
      <c r="U32" s="108"/>
      <c r="V32" s="108"/>
      <c r="W32" s="108"/>
      <c r="X32" s="108"/>
      <c r="Y32" s="108"/>
      <c r="Z32" s="108"/>
      <c r="AA32" s="108"/>
      <c r="AB32" s="108"/>
      <c r="AC32" s="108"/>
      <c r="AD32" s="108"/>
      <c r="AE32" s="108"/>
      <c r="AF32" s="108"/>
      <c r="AG32" s="108"/>
      <c r="AH32" s="108"/>
      <c r="AI32" s="230"/>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29"/>
      <c r="BH32" s="229"/>
      <c r="BI32" s="217"/>
      <c r="BJ32" s="217"/>
      <c r="BK32" s="217"/>
      <c r="BL32" s="217"/>
      <c r="BM32" s="217"/>
      <c r="BN32" s="217"/>
      <c r="BO32" s="117"/>
      <c r="BP32" s="117"/>
      <c r="BQ32" s="117"/>
      <c r="BR32" s="117"/>
      <c r="BS32" s="117"/>
      <c r="BT32" s="117"/>
      <c r="BU32" s="117"/>
      <c r="BV32" s="117"/>
      <c r="BW32" s="117"/>
    </row>
    <row r="33" spans="2:75" s="3" customFormat="1" ht="6.75" customHeight="1" x14ac:dyDescent="0.25">
      <c r="B33" s="293"/>
      <c r="C33" s="294"/>
      <c r="D33" s="11"/>
      <c r="E33" s="11"/>
      <c r="F33" s="11"/>
      <c r="G33" s="8"/>
      <c r="H33" s="8"/>
      <c r="I33" s="8"/>
      <c r="J33" s="8"/>
      <c r="K33" s="109"/>
      <c r="L33" s="109"/>
      <c r="M33" s="109"/>
      <c r="N33" s="109"/>
      <c r="O33" s="109"/>
      <c r="P33" s="109"/>
      <c r="Q33" s="109"/>
      <c r="R33" s="109"/>
      <c r="S33" s="109"/>
      <c r="T33" s="109"/>
      <c r="U33" s="109"/>
      <c r="V33" s="109"/>
      <c r="W33" s="109"/>
      <c r="X33" s="109"/>
      <c r="Y33" s="109"/>
      <c r="Z33" s="109"/>
      <c r="AA33" s="109"/>
      <c r="AB33" s="109"/>
      <c r="AC33" s="109"/>
      <c r="AD33" s="109"/>
      <c r="AE33" s="109"/>
      <c r="AF33" s="109"/>
      <c r="AG33" s="109"/>
      <c r="AH33" s="109"/>
      <c r="AI33" s="230"/>
      <c r="AJ33" s="230"/>
      <c r="AK33" s="230"/>
      <c r="AL33" s="230"/>
      <c r="AM33" s="230"/>
      <c r="AN33" s="230"/>
      <c r="AO33" s="230"/>
      <c r="AP33" s="230"/>
      <c r="AQ33" s="230"/>
      <c r="AR33" s="230"/>
      <c r="AS33" s="230"/>
      <c r="AT33" s="230"/>
      <c r="AU33" s="230"/>
      <c r="AV33" s="230"/>
      <c r="AW33" s="230"/>
      <c r="AX33" s="230"/>
      <c r="AY33" s="230"/>
      <c r="AZ33" s="230"/>
      <c r="BA33" s="230"/>
      <c r="BB33" s="230"/>
      <c r="BC33" s="230"/>
      <c r="BD33" s="230"/>
      <c r="BE33" s="230"/>
      <c r="BF33" s="230"/>
      <c r="BG33" s="230"/>
      <c r="BH33" s="230"/>
      <c r="BI33" s="231"/>
      <c r="BJ33" s="231"/>
      <c r="BK33" s="231"/>
      <c r="BL33" s="231"/>
      <c r="BM33" s="231"/>
      <c r="BN33" s="231"/>
      <c r="BO33" s="232"/>
      <c r="BP33" s="232"/>
      <c r="BQ33" s="232"/>
      <c r="BR33" s="232"/>
      <c r="BS33" s="232"/>
      <c r="BT33" s="232"/>
      <c r="BU33" s="232"/>
      <c r="BV33" s="232"/>
      <c r="BW33" s="232"/>
    </row>
    <row r="34" spans="2:75" x14ac:dyDescent="0.25">
      <c r="B34" s="290" t="s">
        <v>115</v>
      </c>
      <c r="C34" s="291"/>
      <c r="D34" s="222"/>
      <c r="E34" s="222"/>
      <c r="F34" s="222"/>
      <c r="G34" s="215"/>
      <c r="H34" s="7"/>
      <c r="I34" s="7"/>
      <c r="J34" s="7"/>
      <c r="K34" s="108"/>
      <c r="L34" s="108"/>
      <c r="M34" s="108"/>
      <c r="N34" s="108"/>
      <c r="O34" s="108"/>
      <c r="P34" s="108"/>
      <c r="Q34" s="108"/>
      <c r="R34" s="108"/>
      <c r="S34" s="108"/>
      <c r="T34" s="108"/>
      <c r="U34" s="108"/>
      <c r="V34" s="108"/>
      <c r="W34" s="108"/>
      <c r="X34" s="108"/>
      <c r="Y34" s="108"/>
      <c r="Z34" s="108"/>
      <c r="AA34" s="108"/>
      <c r="AB34" s="108"/>
      <c r="AC34" s="108"/>
      <c r="AD34" s="108"/>
      <c r="AE34" s="108"/>
      <c r="AF34" s="108"/>
      <c r="AG34" s="108"/>
      <c r="AH34" s="108"/>
      <c r="AI34" s="230"/>
      <c r="AJ34" s="229"/>
      <c r="AK34" s="229"/>
      <c r="AL34" s="229"/>
      <c r="AM34" s="229"/>
      <c r="AN34" s="229"/>
      <c r="AO34" s="229"/>
      <c r="AP34" s="229"/>
      <c r="AQ34" s="229"/>
      <c r="AR34" s="229"/>
      <c r="AS34" s="229"/>
      <c r="AT34" s="229"/>
      <c r="AU34" s="229"/>
      <c r="AV34" s="229"/>
      <c r="AW34" s="229"/>
      <c r="AX34" s="229"/>
      <c r="AY34" s="229"/>
      <c r="AZ34" s="229"/>
      <c r="BA34" s="229"/>
      <c r="BB34" s="229"/>
      <c r="BC34" s="229"/>
      <c r="BD34" s="229"/>
      <c r="BE34" s="229"/>
      <c r="BF34" s="229"/>
      <c r="BG34" s="229"/>
      <c r="BH34" s="229"/>
      <c r="BI34" s="217"/>
      <c r="BJ34" s="217"/>
      <c r="BK34" s="217"/>
      <c r="BL34" s="217"/>
      <c r="BM34" s="217"/>
      <c r="BN34" s="217"/>
      <c r="BO34" s="117"/>
      <c r="BP34" s="117"/>
      <c r="BQ34" s="117"/>
      <c r="BR34" s="117"/>
      <c r="BS34" s="117"/>
      <c r="BT34" s="117"/>
      <c r="BU34" s="117"/>
      <c r="BV34" s="117"/>
      <c r="BW34" s="117"/>
    </row>
    <row r="35" spans="2:75" x14ac:dyDescent="0.25">
      <c r="B35" s="290" t="s">
        <v>10</v>
      </c>
      <c r="C35" s="291"/>
      <c r="D35" s="165">
        <v>90</v>
      </c>
      <c r="E35" s="165">
        <v>184</v>
      </c>
      <c r="F35" s="165">
        <v>125</v>
      </c>
      <c r="G35" s="170">
        <v>154</v>
      </c>
      <c r="H35" s="170">
        <v>87</v>
      </c>
      <c r="I35" s="170">
        <v>86</v>
      </c>
      <c r="J35" s="170">
        <v>140</v>
      </c>
      <c r="K35" s="167">
        <v>161</v>
      </c>
      <c r="L35" s="167">
        <v>122</v>
      </c>
      <c r="M35" s="167">
        <v>123</v>
      </c>
      <c r="N35" s="167">
        <v>143</v>
      </c>
      <c r="O35" s="167">
        <v>142</v>
      </c>
      <c r="P35" s="167">
        <v>119</v>
      </c>
      <c r="Q35" s="167">
        <v>116</v>
      </c>
      <c r="R35" s="167">
        <v>95</v>
      </c>
      <c r="S35" s="167">
        <v>83</v>
      </c>
      <c r="T35" s="167">
        <v>111</v>
      </c>
      <c r="U35" s="167">
        <v>83</v>
      </c>
      <c r="V35" s="167">
        <v>80</v>
      </c>
      <c r="W35" s="167">
        <v>90</v>
      </c>
      <c r="X35" s="167">
        <v>77</v>
      </c>
      <c r="Y35" s="167">
        <v>64</v>
      </c>
      <c r="Z35" s="167">
        <v>79</v>
      </c>
      <c r="AA35" s="167">
        <v>105</v>
      </c>
      <c r="AB35" s="167">
        <v>104</v>
      </c>
      <c r="AC35" s="167">
        <v>136</v>
      </c>
      <c r="AD35" s="167">
        <v>135</v>
      </c>
      <c r="AE35" s="167">
        <v>167</v>
      </c>
      <c r="AF35" s="167">
        <v>174</v>
      </c>
      <c r="AG35" s="167">
        <v>207</v>
      </c>
      <c r="AH35" s="167">
        <v>160</v>
      </c>
      <c r="AI35" s="230"/>
      <c r="AJ35" s="229"/>
      <c r="AK35" s="229"/>
      <c r="AL35" s="229"/>
      <c r="AM35" s="229"/>
      <c r="AN35" s="229"/>
      <c r="AO35" s="229"/>
      <c r="AP35" s="229"/>
      <c r="AQ35" s="229"/>
      <c r="AR35" s="229"/>
      <c r="AS35" s="229"/>
      <c r="AT35" s="229"/>
      <c r="AU35" s="229"/>
      <c r="AV35" s="229"/>
      <c r="AW35" s="229"/>
      <c r="AX35" s="229"/>
      <c r="AY35" s="229"/>
      <c r="AZ35" s="229"/>
      <c r="BA35" s="229"/>
      <c r="BB35" s="229"/>
      <c r="BC35" s="229"/>
      <c r="BD35" s="229"/>
      <c r="BE35" s="229"/>
      <c r="BF35" s="229"/>
      <c r="BG35" s="229"/>
      <c r="BH35" s="229"/>
      <c r="BI35" s="217"/>
      <c r="BJ35" s="217"/>
      <c r="BK35" s="217"/>
      <c r="BL35" s="217"/>
      <c r="BM35" s="217"/>
      <c r="BN35" s="217"/>
      <c r="BO35" s="117"/>
      <c r="BP35" s="117"/>
      <c r="BQ35" s="117"/>
      <c r="BR35" s="117"/>
      <c r="BS35" s="117"/>
      <c r="BT35" s="117"/>
      <c r="BU35" s="117"/>
      <c r="BV35" s="117"/>
      <c r="BW35" s="117"/>
    </row>
    <row r="36" spans="2:75" x14ac:dyDescent="0.25">
      <c r="B36" s="290" t="s">
        <v>11</v>
      </c>
      <c r="C36" s="291"/>
      <c r="D36" s="168"/>
      <c r="E36" s="168"/>
      <c r="F36" s="168"/>
      <c r="G36" s="169"/>
      <c r="H36" s="169"/>
      <c r="I36" s="169"/>
      <c r="J36" s="169"/>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230"/>
      <c r="AJ36" s="229"/>
      <c r="AK36" s="229"/>
      <c r="AL36" s="229"/>
      <c r="AM36" s="229"/>
      <c r="AN36" s="229"/>
      <c r="AO36" s="229"/>
      <c r="AP36" s="229"/>
      <c r="AQ36" s="229"/>
      <c r="AR36" s="229"/>
      <c r="AS36" s="229"/>
      <c r="AT36" s="229"/>
      <c r="AU36" s="229"/>
      <c r="AV36" s="229"/>
      <c r="AW36" s="229"/>
      <c r="AX36" s="229"/>
      <c r="AY36" s="229"/>
      <c r="AZ36" s="229"/>
      <c r="BA36" s="229"/>
      <c r="BB36" s="229"/>
      <c r="BC36" s="229"/>
      <c r="BD36" s="229"/>
      <c r="BE36" s="229"/>
      <c r="BF36" s="229"/>
      <c r="BG36" s="229"/>
      <c r="BH36" s="229"/>
      <c r="BI36" s="217"/>
      <c r="BJ36" s="217"/>
      <c r="BK36" s="217"/>
      <c r="BL36" s="217"/>
      <c r="BM36" s="217"/>
      <c r="BN36" s="217"/>
      <c r="BO36" s="117"/>
      <c r="BP36" s="117"/>
      <c r="BQ36" s="117"/>
      <c r="BR36" s="117"/>
      <c r="BS36" s="117"/>
      <c r="BT36" s="117"/>
      <c r="BU36" s="117"/>
      <c r="BV36" s="117"/>
      <c r="BW36" s="117"/>
    </row>
    <row r="37" spans="2:75" x14ac:dyDescent="0.25">
      <c r="B37" s="290" t="s">
        <v>12</v>
      </c>
      <c r="C37" s="291"/>
      <c r="D37" s="168"/>
      <c r="E37" s="168"/>
      <c r="F37" s="168"/>
      <c r="G37" s="169"/>
      <c r="H37" s="169"/>
      <c r="I37" s="169"/>
      <c r="J37" s="169"/>
      <c r="K37" s="167"/>
      <c r="L37" s="167"/>
      <c r="M37" s="167"/>
      <c r="N37" s="167"/>
      <c r="O37" s="167"/>
      <c r="P37" s="167"/>
      <c r="Q37" s="167"/>
      <c r="R37" s="167"/>
      <c r="S37" s="167"/>
      <c r="T37" s="167"/>
      <c r="U37" s="167"/>
      <c r="V37" s="167"/>
      <c r="W37" s="167"/>
      <c r="X37" s="167"/>
      <c r="Y37" s="167"/>
      <c r="Z37" s="167"/>
      <c r="AA37" s="167"/>
      <c r="AB37" s="167"/>
      <c r="AC37" s="167"/>
      <c r="AD37" s="167"/>
      <c r="AE37" s="167"/>
      <c r="AF37" s="167"/>
      <c r="AG37" s="167"/>
      <c r="AH37" s="167"/>
      <c r="AI37" s="230"/>
      <c r="AJ37" s="229"/>
      <c r="AK37" s="229"/>
      <c r="AL37" s="229"/>
      <c r="AM37" s="229"/>
      <c r="AN37" s="229"/>
      <c r="AO37" s="229"/>
      <c r="AP37" s="229"/>
      <c r="AQ37" s="229"/>
      <c r="AR37" s="229"/>
      <c r="AS37" s="229"/>
      <c r="AT37" s="229"/>
      <c r="AU37" s="229"/>
      <c r="AV37" s="229"/>
      <c r="AW37" s="229"/>
      <c r="AX37" s="229"/>
      <c r="AY37" s="229"/>
      <c r="AZ37" s="229"/>
      <c r="BA37" s="229"/>
      <c r="BB37" s="229"/>
      <c r="BC37" s="229"/>
      <c r="BD37" s="229"/>
      <c r="BE37" s="229"/>
      <c r="BF37" s="229"/>
      <c r="BG37" s="229"/>
      <c r="BH37" s="229"/>
      <c r="BI37" s="217"/>
      <c r="BJ37" s="217"/>
      <c r="BK37" s="217"/>
      <c r="BL37" s="217"/>
      <c r="BM37" s="217"/>
      <c r="BN37" s="217"/>
      <c r="BO37" s="117"/>
      <c r="BP37" s="117"/>
      <c r="BQ37" s="117"/>
      <c r="BR37" s="117"/>
      <c r="BS37" s="117"/>
      <c r="BT37" s="117"/>
      <c r="BU37" s="117"/>
      <c r="BV37" s="117"/>
      <c r="BW37" s="117"/>
    </row>
    <row r="38" spans="2:75" x14ac:dyDescent="0.25">
      <c r="B38" s="290" t="s">
        <v>13</v>
      </c>
      <c r="C38" s="291"/>
      <c r="D38" s="165">
        <v>122</v>
      </c>
      <c r="E38" s="165">
        <v>99</v>
      </c>
      <c r="F38" s="165">
        <v>107</v>
      </c>
      <c r="G38" s="170">
        <v>268</v>
      </c>
      <c r="H38" s="170">
        <v>216</v>
      </c>
      <c r="I38" s="170">
        <v>191</v>
      </c>
      <c r="J38" s="170">
        <v>266</v>
      </c>
      <c r="K38" s="167">
        <v>195</v>
      </c>
      <c r="L38" s="167">
        <v>212</v>
      </c>
      <c r="M38" s="167">
        <v>114</v>
      </c>
      <c r="N38" s="167">
        <v>96</v>
      </c>
      <c r="O38" s="167">
        <v>152</v>
      </c>
      <c r="P38" s="167">
        <v>207</v>
      </c>
      <c r="Q38" s="167">
        <v>299</v>
      </c>
      <c r="R38" s="167">
        <v>196</v>
      </c>
      <c r="S38" s="167">
        <v>218</v>
      </c>
      <c r="T38" s="167">
        <v>269</v>
      </c>
      <c r="U38" s="167">
        <v>185</v>
      </c>
      <c r="V38" s="167">
        <v>177</v>
      </c>
      <c r="W38" s="167">
        <v>180</v>
      </c>
      <c r="X38" s="167">
        <v>258</v>
      </c>
      <c r="Y38" s="167">
        <v>164</v>
      </c>
      <c r="Z38" s="167">
        <v>210</v>
      </c>
      <c r="AA38" s="167">
        <v>184</v>
      </c>
      <c r="AB38" s="167">
        <v>225</v>
      </c>
      <c r="AC38" s="167">
        <v>260</v>
      </c>
      <c r="AD38" s="167">
        <v>290</v>
      </c>
      <c r="AE38" s="167">
        <v>159</v>
      </c>
      <c r="AF38" s="167">
        <v>159</v>
      </c>
      <c r="AG38" s="167">
        <v>133</v>
      </c>
      <c r="AH38" s="167">
        <v>231</v>
      </c>
      <c r="AI38" s="230"/>
      <c r="AJ38" s="229"/>
      <c r="AK38" s="229"/>
      <c r="AL38" s="229"/>
      <c r="AM38" s="229"/>
      <c r="AN38" s="229"/>
      <c r="AO38" s="229"/>
      <c r="AP38" s="229"/>
      <c r="AQ38" s="229"/>
      <c r="AR38" s="229"/>
      <c r="AS38" s="229"/>
      <c r="AT38" s="229"/>
      <c r="AU38" s="229"/>
      <c r="AV38" s="229"/>
      <c r="AW38" s="229"/>
      <c r="AX38" s="229"/>
      <c r="AY38" s="229"/>
      <c r="AZ38" s="229"/>
      <c r="BA38" s="229"/>
      <c r="BB38" s="229"/>
      <c r="BC38" s="229"/>
      <c r="BD38" s="229"/>
      <c r="BE38" s="229"/>
      <c r="BF38" s="229"/>
      <c r="BG38" s="229"/>
      <c r="BH38" s="229"/>
      <c r="BI38" s="217"/>
      <c r="BJ38" s="217"/>
      <c r="BK38" s="217"/>
      <c r="BL38" s="217"/>
      <c r="BM38" s="217"/>
      <c r="BN38" s="217"/>
      <c r="BO38" s="117"/>
      <c r="BP38" s="117"/>
      <c r="BQ38" s="117"/>
      <c r="BR38" s="117"/>
      <c r="BS38" s="117"/>
      <c r="BT38" s="117"/>
      <c r="BU38" s="117"/>
      <c r="BV38" s="117"/>
      <c r="BW38" s="117"/>
    </row>
    <row r="39" spans="2:75" x14ac:dyDescent="0.25">
      <c r="B39" s="290" t="s">
        <v>14</v>
      </c>
      <c r="C39" s="291"/>
      <c r="D39" s="168"/>
      <c r="E39" s="168"/>
      <c r="F39" s="168"/>
      <c r="G39" s="169"/>
      <c r="H39" s="169"/>
      <c r="I39" s="169"/>
      <c r="J39" s="169"/>
      <c r="K39" s="167"/>
      <c r="L39" s="167"/>
      <c r="M39" s="167"/>
      <c r="N39" s="167"/>
      <c r="O39" s="167"/>
      <c r="P39" s="167"/>
      <c r="Q39" s="167"/>
      <c r="R39" s="167"/>
      <c r="S39" s="167"/>
      <c r="T39" s="167"/>
      <c r="U39" s="167"/>
      <c r="V39" s="167"/>
      <c r="W39" s="167"/>
      <c r="X39" s="167"/>
      <c r="Y39" s="167"/>
      <c r="Z39" s="167"/>
      <c r="AA39" s="167"/>
      <c r="AB39" s="167"/>
      <c r="AC39" s="167"/>
      <c r="AD39" s="167"/>
      <c r="AE39" s="167"/>
      <c r="AF39" s="167"/>
      <c r="AG39" s="167"/>
      <c r="AH39" s="167"/>
      <c r="AI39" s="230"/>
      <c r="AJ39" s="229"/>
      <c r="AK39" s="229"/>
      <c r="AL39" s="229"/>
      <c r="AM39" s="229"/>
      <c r="AN39" s="229"/>
      <c r="AO39" s="229"/>
      <c r="AP39" s="229"/>
      <c r="AQ39" s="229"/>
      <c r="AR39" s="229"/>
      <c r="AS39" s="229"/>
      <c r="AT39" s="229"/>
      <c r="AU39" s="229"/>
      <c r="AV39" s="229"/>
      <c r="AW39" s="229"/>
      <c r="AX39" s="229"/>
      <c r="AY39" s="229"/>
      <c r="AZ39" s="229"/>
      <c r="BA39" s="229"/>
      <c r="BB39" s="229"/>
      <c r="BC39" s="229"/>
      <c r="BD39" s="229"/>
      <c r="BE39" s="229"/>
      <c r="BF39" s="229"/>
      <c r="BG39" s="229"/>
      <c r="BH39" s="229"/>
      <c r="BI39" s="217"/>
      <c r="BJ39" s="217"/>
      <c r="BK39" s="217"/>
      <c r="BL39" s="217"/>
      <c r="BM39" s="217"/>
      <c r="BN39" s="217"/>
      <c r="BO39" s="117"/>
      <c r="BP39" s="117"/>
      <c r="BQ39" s="117"/>
      <c r="BR39" s="117"/>
      <c r="BS39" s="117"/>
      <c r="BT39" s="117"/>
      <c r="BU39" s="117"/>
      <c r="BV39" s="117"/>
      <c r="BW39" s="117"/>
    </row>
    <row r="40" spans="2:75" x14ac:dyDescent="0.25">
      <c r="B40" s="290" t="s">
        <v>15</v>
      </c>
      <c r="C40" s="291"/>
      <c r="D40" s="165">
        <v>5</v>
      </c>
      <c r="E40" s="165">
        <v>5</v>
      </c>
      <c r="F40" s="165">
        <v>5</v>
      </c>
      <c r="G40" s="170">
        <v>14</v>
      </c>
      <c r="H40" s="170">
        <v>8</v>
      </c>
      <c r="I40" s="170">
        <v>7</v>
      </c>
      <c r="J40" s="170">
        <v>13</v>
      </c>
      <c r="K40" s="167">
        <v>9</v>
      </c>
      <c r="L40" s="167">
        <v>12</v>
      </c>
      <c r="M40" s="167">
        <v>10</v>
      </c>
      <c r="N40" s="167">
        <v>5</v>
      </c>
      <c r="O40" s="167">
        <v>9</v>
      </c>
      <c r="P40" s="167">
        <v>11</v>
      </c>
      <c r="Q40" s="167">
        <v>19</v>
      </c>
      <c r="R40" s="167">
        <v>14</v>
      </c>
      <c r="S40" s="167">
        <v>10</v>
      </c>
      <c r="T40" s="167">
        <v>16</v>
      </c>
      <c r="U40" s="167">
        <v>11</v>
      </c>
      <c r="V40" s="167">
        <v>8</v>
      </c>
      <c r="W40" s="167">
        <v>7</v>
      </c>
      <c r="X40" s="167">
        <v>10</v>
      </c>
      <c r="Y40" s="167">
        <v>7</v>
      </c>
      <c r="Z40" s="167">
        <v>9</v>
      </c>
      <c r="AA40" s="167">
        <v>15</v>
      </c>
      <c r="AB40" s="167">
        <v>13</v>
      </c>
      <c r="AC40" s="167">
        <v>19</v>
      </c>
      <c r="AD40" s="167">
        <v>22</v>
      </c>
      <c r="AE40" s="167">
        <v>15</v>
      </c>
      <c r="AF40" s="167">
        <v>15</v>
      </c>
      <c r="AG40" s="167">
        <v>17</v>
      </c>
      <c r="AH40" s="167">
        <v>19</v>
      </c>
      <c r="AI40" s="230"/>
      <c r="AJ40" s="229"/>
      <c r="AK40" s="229"/>
      <c r="AL40" s="229"/>
      <c r="AM40" s="229"/>
      <c r="AN40" s="229"/>
      <c r="AO40" s="229"/>
      <c r="AP40" s="229"/>
      <c r="AQ40" s="229"/>
      <c r="AR40" s="229"/>
      <c r="AS40" s="229"/>
      <c r="AT40" s="229"/>
      <c r="AU40" s="229"/>
      <c r="AV40" s="229"/>
      <c r="AW40" s="229"/>
      <c r="AX40" s="229"/>
      <c r="AY40" s="229"/>
      <c r="AZ40" s="229"/>
      <c r="BA40" s="229"/>
      <c r="BB40" s="229"/>
      <c r="BC40" s="229"/>
      <c r="BD40" s="229"/>
      <c r="BE40" s="229"/>
      <c r="BF40" s="229"/>
      <c r="BG40" s="229"/>
      <c r="BH40" s="229"/>
      <c r="BI40" s="217"/>
      <c r="BJ40" s="217"/>
      <c r="BK40" s="217"/>
      <c r="BL40" s="217"/>
      <c r="BM40" s="217"/>
      <c r="BN40" s="217"/>
      <c r="BO40" s="117"/>
      <c r="BP40" s="117"/>
      <c r="BQ40" s="117"/>
      <c r="BR40" s="117"/>
      <c r="BS40" s="117"/>
      <c r="BT40" s="117"/>
      <c r="BU40" s="117"/>
      <c r="BV40" s="117"/>
      <c r="BW40" s="117"/>
    </row>
    <row r="41" spans="2:75" x14ac:dyDescent="0.25">
      <c r="B41" s="290" t="s">
        <v>16</v>
      </c>
      <c r="C41" s="291"/>
      <c r="D41" s="165">
        <v>111</v>
      </c>
      <c r="E41" s="165">
        <v>189</v>
      </c>
      <c r="F41" s="165">
        <v>80</v>
      </c>
      <c r="G41" s="170">
        <v>56</v>
      </c>
      <c r="H41" s="170">
        <v>54</v>
      </c>
      <c r="I41" s="170">
        <v>59</v>
      </c>
      <c r="J41" s="170">
        <v>60</v>
      </c>
      <c r="K41" s="167">
        <v>51</v>
      </c>
      <c r="L41" s="167">
        <v>83</v>
      </c>
      <c r="M41" s="167">
        <v>117</v>
      </c>
      <c r="N41" s="167">
        <v>308</v>
      </c>
      <c r="O41" s="167">
        <v>103</v>
      </c>
      <c r="P41" s="167">
        <v>35</v>
      </c>
      <c r="Q41" s="167">
        <v>63</v>
      </c>
      <c r="R41" s="167">
        <v>64</v>
      </c>
      <c r="S41" s="167">
        <v>86</v>
      </c>
      <c r="T41" s="167">
        <v>69</v>
      </c>
      <c r="U41" s="167">
        <v>68</v>
      </c>
      <c r="V41" s="167">
        <v>62</v>
      </c>
      <c r="W41" s="167">
        <v>82</v>
      </c>
      <c r="X41" s="167">
        <v>75</v>
      </c>
      <c r="Y41" s="167">
        <v>96</v>
      </c>
      <c r="Z41" s="167">
        <v>92</v>
      </c>
      <c r="AA41" s="167">
        <v>106</v>
      </c>
      <c r="AB41" s="167">
        <v>81</v>
      </c>
      <c r="AC41" s="167">
        <v>68</v>
      </c>
      <c r="AD41" s="167">
        <v>48</v>
      </c>
      <c r="AE41" s="167">
        <v>174</v>
      </c>
      <c r="AF41" s="167">
        <v>148</v>
      </c>
      <c r="AG41" s="167">
        <v>143</v>
      </c>
      <c r="AH41" s="167">
        <v>73</v>
      </c>
      <c r="AI41" s="230"/>
      <c r="AJ41" s="229"/>
      <c r="AK41" s="229"/>
      <c r="AL41" s="229"/>
      <c r="AM41" s="229"/>
      <c r="AN41" s="229"/>
      <c r="AO41" s="229"/>
      <c r="AP41" s="229"/>
      <c r="AQ41" s="229"/>
      <c r="AR41" s="229"/>
      <c r="AS41" s="229"/>
      <c r="AT41" s="229"/>
      <c r="AU41" s="229"/>
      <c r="AV41" s="229"/>
      <c r="AW41" s="229"/>
      <c r="AX41" s="229"/>
      <c r="AY41" s="229"/>
      <c r="AZ41" s="229"/>
      <c r="BA41" s="229"/>
      <c r="BB41" s="229"/>
      <c r="BC41" s="229"/>
      <c r="BD41" s="229"/>
      <c r="BE41" s="229"/>
      <c r="BF41" s="229"/>
      <c r="BG41" s="229"/>
      <c r="BH41" s="229"/>
      <c r="BI41" s="217"/>
      <c r="BJ41" s="217"/>
      <c r="BK41" s="217"/>
      <c r="BL41" s="217"/>
      <c r="BM41" s="217"/>
      <c r="BN41" s="217"/>
      <c r="BO41" s="117"/>
      <c r="BP41" s="117"/>
      <c r="BQ41" s="117"/>
      <c r="BR41" s="117"/>
      <c r="BS41" s="117"/>
      <c r="BT41" s="117"/>
      <c r="BU41" s="117"/>
      <c r="BV41" s="117"/>
      <c r="BW41" s="117"/>
    </row>
    <row r="42" spans="2:75" x14ac:dyDescent="0.25">
      <c r="B42" s="290" t="s">
        <v>17</v>
      </c>
      <c r="C42" s="291"/>
      <c r="D42" s="168"/>
      <c r="E42" s="168"/>
      <c r="F42" s="168"/>
      <c r="G42" s="169"/>
      <c r="H42" s="169"/>
      <c r="I42" s="169"/>
      <c r="J42" s="169"/>
      <c r="K42" s="167"/>
      <c r="L42" s="167"/>
      <c r="M42" s="167"/>
      <c r="N42" s="167"/>
      <c r="O42" s="167"/>
      <c r="P42" s="167"/>
      <c r="Q42" s="167"/>
      <c r="R42" s="167"/>
      <c r="S42" s="167"/>
      <c r="T42" s="167"/>
      <c r="U42" s="167"/>
      <c r="V42" s="167"/>
      <c r="W42" s="167"/>
      <c r="X42" s="167"/>
      <c r="Y42" s="167"/>
      <c r="Z42" s="167"/>
      <c r="AA42" s="167"/>
      <c r="AB42" s="167"/>
      <c r="AC42" s="167"/>
      <c r="AD42" s="167"/>
      <c r="AE42" s="167"/>
      <c r="AF42" s="167"/>
      <c r="AG42" s="167"/>
      <c r="AH42" s="167"/>
      <c r="AI42" s="230"/>
      <c r="AJ42" s="229"/>
      <c r="AK42" s="229"/>
      <c r="AL42" s="229"/>
      <c r="AM42" s="229"/>
      <c r="AN42" s="229"/>
      <c r="AO42" s="229"/>
      <c r="AP42" s="229"/>
      <c r="AQ42" s="229"/>
      <c r="AR42" s="229"/>
      <c r="AS42" s="229"/>
      <c r="AT42" s="229"/>
      <c r="AU42" s="229"/>
      <c r="AV42" s="229"/>
      <c r="AW42" s="229"/>
      <c r="AX42" s="229"/>
      <c r="AY42" s="229"/>
      <c r="AZ42" s="229"/>
      <c r="BA42" s="229"/>
      <c r="BB42" s="229"/>
      <c r="BC42" s="229"/>
      <c r="BD42" s="229"/>
      <c r="BE42" s="229"/>
      <c r="BF42" s="229"/>
      <c r="BG42" s="229"/>
      <c r="BH42" s="229"/>
      <c r="BI42" s="217"/>
      <c r="BJ42" s="217"/>
      <c r="BK42" s="217"/>
      <c r="BL42" s="217"/>
      <c r="BM42" s="217"/>
      <c r="BN42" s="217"/>
      <c r="BO42" s="117"/>
      <c r="BP42" s="117"/>
      <c r="BQ42" s="117"/>
      <c r="BR42" s="117"/>
      <c r="BS42" s="117"/>
      <c r="BT42" s="117"/>
      <c r="BU42" s="117"/>
      <c r="BV42" s="117"/>
      <c r="BW42" s="117"/>
    </row>
    <row r="43" spans="2:75" x14ac:dyDescent="0.25">
      <c r="B43" s="290" t="s">
        <v>18</v>
      </c>
      <c r="C43" s="291"/>
      <c r="D43" s="165">
        <v>184</v>
      </c>
      <c r="E43" s="165">
        <v>161</v>
      </c>
      <c r="F43" s="165">
        <v>160</v>
      </c>
      <c r="G43" s="170">
        <v>220</v>
      </c>
      <c r="H43" s="170">
        <v>230</v>
      </c>
      <c r="I43" s="170">
        <v>238</v>
      </c>
      <c r="J43" s="170">
        <v>231</v>
      </c>
      <c r="K43" s="167">
        <v>217</v>
      </c>
      <c r="L43" s="167">
        <v>227</v>
      </c>
      <c r="M43" s="167">
        <v>212</v>
      </c>
      <c r="N43" s="167">
        <v>155</v>
      </c>
      <c r="O43" s="167">
        <v>212</v>
      </c>
      <c r="P43" s="167">
        <v>214</v>
      </c>
      <c r="Q43" s="167">
        <v>229</v>
      </c>
      <c r="R43" s="167">
        <v>240</v>
      </c>
      <c r="S43" s="167">
        <v>215</v>
      </c>
      <c r="T43" s="167">
        <v>243</v>
      </c>
      <c r="U43" s="167">
        <v>235</v>
      </c>
      <c r="V43" s="167">
        <v>210</v>
      </c>
      <c r="W43" s="167">
        <v>214</v>
      </c>
      <c r="X43" s="167">
        <v>214</v>
      </c>
      <c r="Y43" s="167">
        <v>234</v>
      </c>
      <c r="Z43" s="167">
        <v>208</v>
      </c>
      <c r="AA43" s="167">
        <v>276</v>
      </c>
      <c r="AB43" s="167">
        <v>234</v>
      </c>
      <c r="AC43" s="167">
        <v>240</v>
      </c>
      <c r="AD43" s="167">
        <v>250</v>
      </c>
      <c r="AE43" s="167">
        <v>264</v>
      </c>
      <c r="AF43" s="167">
        <v>286</v>
      </c>
      <c r="AG43" s="167">
        <v>305</v>
      </c>
      <c r="AH43" s="167">
        <v>281</v>
      </c>
      <c r="AI43" s="230"/>
      <c r="AJ43" s="229"/>
      <c r="AK43" s="229"/>
      <c r="AL43" s="229"/>
      <c r="AM43" s="229"/>
      <c r="AN43" s="229"/>
      <c r="AO43" s="229"/>
      <c r="AP43" s="229"/>
      <c r="AQ43" s="229"/>
      <c r="AR43" s="229"/>
      <c r="AS43" s="229"/>
      <c r="AT43" s="229"/>
      <c r="AU43" s="229"/>
      <c r="AV43" s="229"/>
      <c r="AW43" s="229"/>
      <c r="AX43" s="229"/>
      <c r="AY43" s="229"/>
      <c r="AZ43" s="229"/>
      <c r="BA43" s="229"/>
      <c r="BB43" s="229"/>
      <c r="BC43" s="229"/>
      <c r="BD43" s="229"/>
      <c r="BE43" s="229"/>
      <c r="BF43" s="229"/>
      <c r="BG43" s="229"/>
      <c r="BH43" s="229"/>
      <c r="BI43" s="217"/>
      <c r="BJ43" s="217"/>
      <c r="BK43" s="217"/>
      <c r="BL43" s="217"/>
      <c r="BM43" s="217"/>
      <c r="BN43" s="217"/>
      <c r="BO43" s="117"/>
      <c r="BP43" s="117"/>
      <c r="BQ43" s="117"/>
      <c r="BR43" s="117"/>
      <c r="BS43" s="117"/>
      <c r="BT43" s="117"/>
      <c r="BU43" s="117"/>
      <c r="BV43" s="117"/>
      <c r="BW43" s="117"/>
    </row>
    <row r="44" spans="2:75" x14ac:dyDescent="0.25">
      <c r="B44" s="290" t="s">
        <v>139</v>
      </c>
      <c r="C44" s="291"/>
      <c r="D44" s="165">
        <v>17</v>
      </c>
      <c r="E44" s="165">
        <v>27</v>
      </c>
      <c r="F44" s="165">
        <v>7</v>
      </c>
      <c r="G44" s="170">
        <v>11</v>
      </c>
      <c r="H44" s="170"/>
      <c r="I44" s="170">
        <v>1</v>
      </c>
      <c r="J44" s="170">
        <v>8</v>
      </c>
      <c r="K44" s="167">
        <v>11</v>
      </c>
      <c r="L44" s="167">
        <v>14</v>
      </c>
      <c r="M44" s="167">
        <v>12</v>
      </c>
      <c r="N44" s="167">
        <v>8</v>
      </c>
      <c r="O44" s="167">
        <v>11</v>
      </c>
      <c r="P44" s="167">
        <v>11</v>
      </c>
      <c r="Q44" s="167">
        <v>7</v>
      </c>
      <c r="R44" s="167">
        <v>6</v>
      </c>
      <c r="S44" s="167">
        <v>2</v>
      </c>
      <c r="T44" s="167">
        <v>3</v>
      </c>
      <c r="U44" s="167">
        <v>1</v>
      </c>
      <c r="V44" s="167">
        <v>1</v>
      </c>
      <c r="W44" s="167">
        <v>3</v>
      </c>
      <c r="X44" s="167">
        <v>2</v>
      </c>
      <c r="Y44" s="167">
        <v>5</v>
      </c>
      <c r="Z44" s="167">
        <v>2</v>
      </c>
      <c r="AA44" s="167">
        <v>6</v>
      </c>
      <c r="AB44" s="167">
        <v>6</v>
      </c>
      <c r="AC44" s="167">
        <v>9</v>
      </c>
      <c r="AD44" s="167">
        <v>11</v>
      </c>
      <c r="AE44" s="167">
        <v>10</v>
      </c>
      <c r="AF44" s="167">
        <v>8</v>
      </c>
      <c r="AG44" s="167">
        <v>6</v>
      </c>
      <c r="AH44" s="167">
        <v>4</v>
      </c>
      <c r="AI44" s="230"/>
      <c r="AJ44" s="229"/>
      <c r="AK44" s="229"/>
      <c r="AL44" s="229"/>
      <c r="AM44" s="229"/>
      <c r="AN44" s="229"/>
      <c r="AO44" s="229"/>
      <c r="AP44" s="229"/>
      <c r="AQ44" s="229"/>
      <c r="AR44" s="229"/>
      <c r="AS44" s="229"/>
      <c r="AT44" s="229"/>
      <c r="AU44" s="229"/>
      <c r="AV44" s="229"/>
      <c r="AW44" s="229"/>
      <c r="AX44" s="229"/>
      <c r="AY44" s="229"/>
      <c r="AZ44" s="229"/>
      <c r="BA44" s="229"/>
      <c r="BB44" s="229"/>
      <c r="BC44" s="229"/>
      <c r="BD44" s="229"/>
      <c r="BE44" s="229"/>
      <c r="BF44" s="229"/>
      <c r="BG44" s="229"/>
      <c r="BH44" s="229"/>
      <c r="BI44" s="217"/>
      <c r="BJ44" s="217"/>
      <c r="BK44" s="217"/>
      <c r="BL44" s="217"/>
      <c r="BM44" s="217"/>
      <c r="BN44" s="217"/>
      <c r="BO44" s="117"/>
      <c r="BP44" s="117"/>
      <c r="BQ44" s="117"/>
      <c r="BR44" s="117"/>
      <c r="BS44" s="117"/>
      <c r="BT44" s="117"/>
      <c r="BU44" s="117"/>
      <c r="BV44" s="117"/>
      <c r="BW44" s="117"/>
    </row>
    <row r="45" spans="2:75" x14ac:dyDescent="0.25">
      <c r="B45" s="290" t="s">
        <v>19</v>
      </c>
      <c r="C45" s="291"/>
      <c r="D45" s="168"/>
      <c r="E45" s="168"/>
      <c r="F45" s="168"/>
      <c r="G45" s="169"/>
      <c r="H45" s="169"/>
      <c r="I45" s="169"/>
      <c r="J45" s="169"/>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230"/>
      <c r="AJ45" s="229"/>
      <c r="AK45" s="229"/>
      <c r="AL45" s="229"/>
      <c r="AM45" s="229"/>
      <c r="AN45" s="229"/>
      <c r="AO45" s="229"/>
      <c r="AP45" s="229"/>
      <c r="AQ45" s="229"/>
      <c r="AR45" s="229"/>
      <c r="AS45" s="229"/>
      <c r="AT45" s="229"/>
      <c r="AU45" s="229"/>
      <c r="AV45" s="229"/>
      <c r="AW45" s="229"/>
      <c r="AX45" s="229"/>
      <c r="AY45" s="229"/>
      <c r="AZ45" s="229"/>
      <c r="BA45" s="229"/>
      <c r="BB45" s="229"/>
      <c r="BC45" s="229"/>
      <c r="BD45" s="229"/>
      <c r="BE45" s="229"/>
      <c r="BF45" s="229"/>
      <c r="BG45" s="229"/>
      <c r="BH45" s="229"/>
      <c r="BI45" s="217"/>
      <c r="BJ45" s="217"/>
      <c r="BK45" s="217"/>
      <c r="BL45" s="217"/>
      <c r="BM45" s="217"/>
      <c r="BN45" s="217"/>
      <c r="BO45" s="117"/>
      <c r="BP45" s="117"/>
      <c r="BQ45" s="117"/>
      <c r="BR45" s="117"/>
      <c r="BS45" s="117"/>
      <c r="BT45" s="117"/>
      <c r="BU45" s="117"/>
      <c r="BV45" s="117"/>
      <c r="BW45" s="117"/>
    </row>
    <row r="46" spans="2:75" x14ac:dyDescent="0.25">
      <c r="B46" s="290" t="s">
        <v>20</v>
      </c>
      <c r="C46" s="291"/>
      <c r="D46" s="165">
        <v>29</v>
      </c>
      <c r="E46" s="165">
        <v>27</v>
      </c>
      <c r="F46" s="165">
        <v>23</v>
      </c>
      <c r="G46" s="170">
        <v>46</v>
      </c>
      <c r="H46" s="170">
        <v>34</v>
      </c>
      <c r="I46" s="170">
        <v>34</v>
      </c>
      <c r="J46" s="170">
        <v>45</v>
      </c>
      <c r="K46" s="167">
        <v>35</v>
      </c>
      <c r="L46" s="167">
        <v>40</v>
      </c>
      <c r="M46" s="167">
        <v>31</v>
      </c>
      <c r="N46" s="167">
        <v>28</v>
      </c>
      <c r="O46" s="167">
        <v>32</v>
      </c>
      <c r="P46" s="167">
        <v>42</v>
      </c>
      <c r="Q46" s="167">
        <v>52</v>
      </c>
      <c r="R46" s="167">
        <v>35</v>
      </c>
      <c r="S46" s="167">
        <v>38</v>
      </c>
      <c r="T46" s="167">
        <v>45</v>
      </c>
      <c r="U46" s="167">
        <v>36</v>
      </c>
      <c r="V46" s="167">
        <v>30</v>
      </c>
      <c r="W46" s="167">
        <v>30</v>
      </c>
      <c r="X46" s="167">
        <v>31</v>
      </c>
      <c r="Y46" s="167">
        <v>31</v>
      </c>
      <c r="Z46" s="167">
        <v>35</v>
      </c>
      <c r="AA46" s="167">
        <v>30</v>
      </c>
      <c r="AB46" s="167">
        <v>35</v>
      </c>
      <c r="AC46" s="167">
        <v>41</v>
      </c>
      <c r="AD46" s="167">
        <v>45</v>
      </c>
      <c r="AE46" s="167">
        <v>29</v>
      </c>
      <c r="AF46" s="167">
        <v>31</v>
      </c>
      <c r="AG46" s="167">
        <v>28</v>
      </c>
      <c r="AH46" s="167">
        <v>34</v>
      </c>
      <c r="AI46" s="230"/>
      <c r="AJ46" s="229"/>
      <c r="AK46" s="229"/>
      <c r="AL46" s="229"/>
      <c r="AM46" s="229"/>
      <c r="AN46" s="229"/>
      <c r="AO46" s="229"/>
      <c r="AP46" s="229"/>
      <c r="AQ46" s="229"/>
      <c r="AR46" s="229"/>
      <c r="AS46" s="229"/>
      <c r="AT46" s="229"/>
      <c r="AU46" s="229"/>
      <c r="AV46" s="229"/>
      <c r="AW46" s="229"/>
      <c r="AX46" s="229"/>
      <c r="AY46" s="229"/>
      <c r="AZ46" s="229"/>
      <c r="BA46" s="229"/>
      <c r="BB46" s="229"/>
      <c r="BC46" s="229"/>
      <c r="BD46" s="229"/>
      <c r="BE46" s="229"/>
      <c r="BF46" s="229"/>
      <c r="BG46" s="229"/>
      <c r="BH46" s="229"/>
      <c r="BI46" s="217"/>
      <c r="BJ46" s="217"/>
      <c r="BK46" s="217"/>
      <c r="BL46" s="217"/>
      <c r="BM46" s="217"/>
      <c r="BN46" s="217"/>
      <c r="BO46" s="117"/>
      <c r="BP46" s="117"/>
      <c r="BQ46" s="117"/>
      <c r="BR46" s="117"/>
      <c r="BS46" s="117"/>
      <c r="BT46" s="117"/>
      <c r="BU46" s="117"/>
      <c r="BV46" s="117"/>
      <c r="BW46" s="117"/>
    </row>
    <row r="47" spans="2:75" x14ac:dyDescent="0.25">
      <c r="B47" s="290" t="s">
        <v>21</v>
      </c>
      <c r="C47" s="291"/>
      <c r="D47" s="165">
        <v>73</v>
      </c>
      <c r="E47" s="165">
        <v>73</v>
      </c>
      <c r="F47" s="165">
        <v>66</v>
      </c>
      <c r="G47" s="170">
        <v>112</v>
      </c>
      <c r="H47" s="170">
        <v>90</v>
      </c>
      <c r="I47" s="170">
        <v>88</v>
      </c>
      <c r="J47" s="170">
        <v>115</v>
      </c>
      <c r="K47" s="167">
        <v>91</v>
      </c>
      <c r="L47" s="167">
        <v>116</v>
      </c>
      <c r="M47" s="167">
        <v>82</v>
      </c>
      <c r="N47" s="167">
        <v>94</v>
      </c>
      <c r="O47" s="167">
        <v>78</v>
      </c>
      <c r="P47" s="167">
        <v>112</v>
      </c>
      <c r="Q47" s="167">
        <v>126</v>
      </c>
      <c r="R47" s="167">
        <v>112</v>
      </c>
      <c r="S47" s="167">
        <v>108</v>
      </c>
      <c r="T47" s="167">
        <v>124</v>
      </c>
      <c r="U47" s="167">
        <v>102</v>
      </c>
      <c r="V47" s="167">
        <v>87</v>
      </c>
      <c r="W47" s="167">
        <v>90</v>
      </c>
      <c r="X47" s="167">
        <v>110</v>
      </c>
      <c r="Y47" s="167">
        <v>92</v>
      </c>
      <c r="Z47" s="167">
        <v>102</v>
      </c>
      <c r="AA47" s="167">
        <v>96</v>
      </c>
      <c r="AB47" s="167">
        <v>98</v>
      </c>
      <c r="AC47" s="167">
        <v>113</v>
      </c>
      <c r="AD47" s="167">
        <v>114</v>
      </c>
      <c r="AE47" s="167">
        <v>117</v>
      </c>
      <c r="AF47" s="167">
        <v>96</v>
      </c>
      <c r="AG47" s="167">
        <v>111</v>
      </c>
      <c r="AH47" s="167">
        <v>111</v>
      </c>
      <c r="AI47" s="230"/>
      <c r="AJ47" s="229"/>
      <c r="AK47" s="229"/>
      <c r="AL47" s="229"/>
      <c r="AM47" s="229"/>
      <c r="AN47" s="229"/>
      <c r="AO47" s="229"/>
      <c r="AP47" s="229"/>
      <c r="AQ47" s="229"/>
      <c r="AR47" s="229"/>
      <c r="AS47" s="229"/>
      <c r="AT47" s="229"/>
      <c r="AU47" s="229"/>
      <c r="AV47" s="229"/>
      <c r="AW47" s="229"/>
      <c r="AX47" s="229"/>
      <c r="AY47" s="229"/>
      <c r="AZ47" s="229"/>
      <c r="BA47" s="229"/>
      <c r="BB47" s="229"/>
      <c r="BC47" s="229"/>
      <c r="BD47" s="229"/>
      <c r="BE47" s="229"/>
      <c r="BF47" s="229"/>
      <c r="BG47" s="229"/>
      <c r="BH47" s="229"/>
      <c r="BI47" s="217"/>
      <c r="BJ47" s="217"/>
      <c r="BK47" s="217"/>
      <c r="BL47" s="217"/>
      <c r="BM47" s="217"/>
      <c r="BN47" s="217"/>
      <c r="BO47" s="117"/>
      <c r="BP47" s="117"/>
      <c r="BQ47" s="117"/>
      <c r="BR47" s="117"/>
      <c r="BS47" s="117"/>
      <c r="BT47" s="117"/>
      <c r="BU47" s="117"/>
      <c r="BV47" s="117"/>
      <c r="BW47" s="117"/>
    </row>
    <row r="48" spans="2:75" x14ac:dyDescent="0.25">
      <c r="B48" s="290" t="s">
        <v>22</v>
      </c>
      <c r="C48" s="291"/>
      <c r="D48" s="165">
        <v>101</v>
      </c>
      <c r="E48" s="165">
        <v>92</v>
      </c>
      <c r="F48" s="165">
        <v>85</v>
      </c>
      <c r="G48" s="170">
        <v>202</v>
      </c>
      <c r="H48" s="170">
        <v>114</v>
      </c>
      <c r="I48" s="170">
        <v>117</v>
      </c>
      <c r="J48" s="170">
        <v>193</v>
      </c>
      <c r="K48" s="167">
        <v>134</v>
      </c>
      <c r="L48" s="167">
        <v>160</v>
      </c>
      <c r="M48" s="167">
        <v>116</v>
      </c>
      <c r="N48" s="167">
        <v>89</v>
      </c>
      <c r="O48" s="167">
        <v>125</v>
      </c>
      <c r="P48" s="167">
        <v>159</v>
      </c>
      <c r="Q48" s="167">
        <v>199</v>
      </c>
      <c r="R48" s="167">
        <v>142</v>
      </c>
      <c r="S48" s="167">
        <v>130</v>
      </c>
      <c r="T48" s="167">
        <v>184</v>
      </c>
      <c r="U48" s="167">
        <v>135</v>
      </c>
      <c r="V48" s="167">
        <v>102</v>
      </c>
      <c r="W48" s="167">
        <v>113</v>
      </c>
      <c r="X48" s="167">
        <v>125</v>
      </c>
      <c r="Y48" s="167">
        <v>114</v>
      </c>
      <c r="Z48" s="167">
        <v>124</v>
      </c>
      <c r="AA48" s="167">
        <v>125</v>
      </c>
      <c r="AB48" s="167">
        <v>143</v>
      </c>
      <c r="AC48" s="167">
        <v>174</v>
      </c>
      <c r="AD48" s="167">
        <v>205</v>
      </c>
      <c r="AE48" s="167">
        <v>135</v>
      </c>
      <c r="AF48" s="167">
        <v>134</v>
      </c>
      <c r="AG48" s="167">
        <v>139</v>
      </c>
      <c r="AH48" s="167">
        <v>156</v>
      </c>
      <c r="AI48" s="230"/>
      <c r="AJ48" s="229"/>
      <c r="AK48" s="229"/>
      <c r="AL48" s="229"/>
      <c r="AM48" s="229"/>
      <c r="AN48" s="229"/>
      <c r="AO48" s="229"/>
      <c r="AP48" s="229"/>
      <c r="AQ48" s="229"/>
      <c r="AR48" s="229"/>
      <c r="AS48" s="229"/>
      <c r="AT48" s="229"/>
      <c r="AU48" s="229"/>
      <c r="AV48" s="229"/>
      <c r="AW48" s="229"/>
      <c r="AX48" s="229"/>
      <c r="AY48" s="229"/>
      <c r="AZ48" s="229"/>
      <c r="BA48" s="229"/>
      <c r="BB48" s="229"/>
      <c r="BC48" s="229"/>
      <c r="BD48" s="229"/>
      <c r="BE48" s="229"/>
      <c r="BF48" s="229"/>
      <c r="BG48" s="229"/>
      <c r="BH48" s="229"/>
      <c r="BI48" s="217"/>
      <c r="BJ48" s="217"/>
      <c r="BK48" s="217"/>
      <c r="BL48" s="217"/>
      <c r="BM48" s="217"/>
      <c r="BN48" s="217"/>
      <c r="BO48" s="117"/>
      <c r="BP48" s="117"/>
      <c r="BQ48" s="117"/>
      <c r="BR48" s="117"/>
      <c r="BS48" s="117"/>
      <c r="BT48" s="117"/>
      <c r="BU48" s="117"/>
      <c r="BV48" s="117"/>
      <c r="BW48" s="117"/>
    </row>
    <row r="49" spans="2:75" x14ac:dyDescent="0.25">
      <c r="B49" s="290" t="s">
        <v>23</v>
      </c>
      <c r="C49" s="291"/>
      <c r="D49" s="168"/>
      <c r="E49" s="168"/>
      <c r="F49" s="168"/>
      <c r="G49" s="169"/>
      <c r="H49" s="169"/>
      <c r="I49" s="169"/>
      <c r="J49" s="169"/>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230"/>
      <c r="AJ49" s="229"/>
      <c r="AK49" s="229"/>
      <c r="AL49" s="229"/>
      <c r="AM49" s="229"/>
      <c r="AN49" s="229"/>
      <c r="AO49" s="229"/>
      <c r="AP49" s="229"/>
      <c r="AQ49" s="229"/>
      <c r="AR49" s="229"/>
      <c r="AS49" s="229"/>
      <c r="AT49" s="229"/>
      <c r="AU49" s="229"/>
      <c r="AV49" s="229"/>
      <c r="AW49" s="229"/>
      <c r="AX49" s="229"/>
      <c r="AY49" s="229"/>
      <c r="AZ49" s="229"/>
      <c r="BA49" s="229"/>
      <c r="BB49" s="229"/>
      <c r="BC49" s="229"/>
      <c r="BD49" s="229"/>
      <c r="BE49" s="229"/>
      <c r="BF49" s="229"/>
      <c r="BG49" s="229"/>
      <c r="BH49" s="229"/>
      <c r="BI49" s="217"/>
      <c r="BJ49" s="217"/>
      <c r="BK49" s="217"/>
      <c r="BL49" s="217"/>
      <c r="BM49" s="217"/>
      <c r="BN49" s="217"/>
      <c r="BO49" s="117"/>
      <c r="BP49" s="117"/>
      <c r="BQ49" s="117"/>
      <c r="BR49" s="117"/>
      <c r="BS49" s="117"/>
      <c r="BT49" s="117"/>
      <c r="BU49" s="117"/>
      <c r="BV49" s="117"/>
      <c r="BW49" s="117"/>
    </row>
    <row r="50" spans="2:75" x14ac:dyDescent="0.25">
      <c r="B50" s="290" t="s">
        <v>24</v>
      </c>
      <c r="C50" s="291"/>
      <c r="D50" s="168"/>
      <c r="E50" s="168"/>
      <c r="F50" s="168"/>
      <c r="G50" s="169"/>
      <c r="H50" s="169"/>
      <c r="I50" s="169"/>
      <c r="J50" s="169"/>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230"/>
      <c r="AJ50" s="229"/>
      <c r="AK50" s="229"/>
      <c r="AL50" s="229"/>
      <c r="AM50" s="229"/>
      <c r="AN50" s="229"/>
      <c r="AO50" s="229"/>
      <c r="AP50" s="229"/>
      <c r="AQ50" s="229"/>
      <c r="AR50" s="229"/>
      <c r="AS50" s="229"/>
      <c r="AT50" s="229"/>
      <c r="AU50" s="229"/>
      <c r="AV50" s="229"/>
      <c r="AW50" s="229"/>
      <c r="AX50" s="229"/>
      <c r="AY50" s="229"/>
      <c r="AZ50" s="229"/>
      <c r="BA50" s="229"/>
      <c r="BB50" s="229"/>
      <c r="BC50" s="229"/>
      <c r="BD50" s="229"/>
      <c r="BE50" s="229"/>
      <c r="BF50" s="229"/>
      <c r="BG50" s="229"/>
      <c r="BH50" s="229"/>
      <c r="BI50" s="217"/>
      <c r="BJ50" s="217"/>
      <c r="BK50" s="217"/>
      <c r="BL50" s="217"/>
      <c r="BM50" s="217"/>
      <c r="BN50" s="217"/>
      <c r="BO50" s="117"/>
      <c r="BP50" s="117"/>
      <c r="BQ50" s="117"/>
      <c r="BR50" s="117"/>
      <c r="BS50" s="117"/>
      <c r="BT50" s="117"/>
      <c r="BU50" s="117"/>
      <c r="BV50" s="117"/>
      <c r="BW50" s="117"/>
    </row>
    <row r="51" spans="2:75" x14ac:dyDescent="0.25">
      <c r="B51" s="290" t="s">
        <v>147</v>
      </c>
      <c r="C51" s="291"/>
      <c r="D51" s="165">
        <v>4.1500000000000004</v>
      </c>
      <c r="E51" s="165">
        <v>3.79</v>
      </c>
      <c r="F51" s="165">
        <v>3.42</v>
      </c>
      <c r="G51" s="170">
        <v>7.75</v>
      </c>
      <c r="H51" s="169"/>
      <c r="I51" s="169"/>
      <c r="J51" s="169"/>
      <c r="K51" s="167">
        <v>5.67</v>
      </c>
      <c r="L51" s="167"/>
      <c r="M51" s="167">
        <v>4.99</v>
      </c>
      <c r="N51" s="167">
        <v>0.94</v>
      </c>
      <c r="O51" s="167">
        <v>4.83</v>
      </c>
      <c r="P51" s="167">
        <v>6.55</v>
      </c>
      <c r="Q51" s="167">
        <v>7.41</v>
      </c>
      <c r="R51" s="167">
        <v>5.74</v>
      </c>
      <c r="S51" s="167">
        <v>5.36</v>
      </c>
      <c r="T51" s="167">
        <v>7.33</v>
      </c>
      <c r="U51" s="167">
        <v>5.43</v>
      </c>
      <c r="V51" s="167">
        <v>4.22</v>
      </c>
      <c r="W51" s="167"/>
      <c r="X51" s="167"/>
      <c r="Y51" s="167">
        <v>4.6500000000000004</v>
      </c>
      <c r="Z51" s="120"/>
      <c r="AA51" s="120"/>
      <c r="AB51" s="167">
        <v>5.17</v>
      </c>
      <c r="AC51" s="167">
        <v>6.38</v>
      </c>
      <c r="AD51" s="167"/>
      <c r="AE51" s="167"/>
      <c r="AF51" s="167">
        <v>2.85</v>
      </c>
      <c r="AG51" s="167">
        <v>5.03</v>
      </c>
      <c r="AH51" s="167"/>
      <c r="AI51" s="230"/>
      <c r="AJ51" s="229"/>
      <c r="AK51" s="229"/>
      <c r="AL51" s="229"/>
      <c r="AM51" s="229"/>
      <c r="AN51" s="229"/>
      <c r="AO51" s="229"/>
      <c r="AP51" s="229"/>
      <c r="AQ51" s="229"/>
      <c r="AR51" s="229"/>
      <c r="AS51" s="229"/>
      <c r="AT51" s="229"/>
      <c r="AU51" s="229"/>
      <c r="AV51" s="229"/>
      <c r="AW51" s="229"/>
      <c r="AX51" s="229"/>
      <c r="AY51" s="229"/>
      <c r="AZ51" s="229"/>
      <c r="BA51" s="229"/>
      <c r="BB51" s="229"/>
      <c r="BC51" s="229"/>
      <c r="BD51" s="229"/>
      <c r="BE51" s="229"/>
      <c r="BF51" s="229"/>
      <c r="BG51" s="229"/>
      <c r="BH51" s="229"/>
      <c r="BI51" s="217"/>
      <c r="BJ51" s="217"/>
      <c r="BK51" s="217"/>
      <c r="BL51" s="217"/>
      <c r="BM51" s="217"/>
      <c r="BN51" s="217"/>
      <c r="BO51" s="117"/>
      <c r="BP51" s="117"/>
      <c r="BQ51" s="117"/>
      <c r="BR51" s="117"/>
      <c r="BS51" s="117"/>
      <c r="BT51" s="117"/>
      <c r="BU51" s="117"/>
      <c r="BV51" s="117"/>
      <c r="BW51" s="117"/>
    </row>
    <row r="52" spans="2:75" x14ac:dyDescent="0.25">
      <c r="B52" s="290" t="s">
        <v>140</v>
      </c>
      <c r="C52" s="291"/>
      <c r="D52" s="165">
        <v>18.600000000000001</v>
      </c>
      <c r="E52" s="165">
        <v>15.8</v>
      </c>
      <c r="F52" s="165">
        <v>14</v>
      </c>
      <c r="G52" s="170">
        <v>27.9</v>
      </c>
      <c r="H52" s="169"/>
      <c r="I52" s="169"/>
      <c r="J52" s="169"/>
      <c r="K52" s="167">
        <v>20.9</v>
      </c>
      <c r="L52" s="167"/>
      <c r="M52" s="167">
        <v>18.100000000000001</v>
      </c>
      <c r="N52" s="167">
        <v>14.9</v>
      </c>
      <c r="O52" s="167">
        <v>19</v>
      </c>
      <c r="P52" s="167">
        <v>24.4</v>
      </c>
      <c r="Q52" s="167">
        <v>27.8</v>
      </c>
      <c r="R52" s="167">
        <v>20.9</v>
      </c>
      <c r="S52" s="167">
        <v>18.8</v>
      </c>
      <c r="T52" s="167">
        <v>26.7</v>
      </c>
      <c r="U52" s="167">
        <v>19.100000000000001</v>
      </c>
      <c r="V52" s="167">
        <v>15</v>
      </c>
      <c r="W52" s="167"/>
      <c r="X52" s="167"/>
      <c r="Y52" s="167">
        <v>16.2</v>
      </c>
      <c r="Z52" s="167"/>
      <c r="AA52" s="167"/>
      <c r="AB52" s="167">
        <v>20.399999999999999</v>
      </c>
      <c r="AC52" s="167">
        <v>24.1</v>
      </c>
      <c r="AD52" s="167"/>
      <c r="AE52" s="167"/>
      <c r="AF52" s="167">
        <v>11.87</v>
      </c>
      <c r="AG52" s="167">
        <v>22.45</v>
      </c>
      <c r="AH52" s="167"/>
      <c r="AI52" s="230"/>
      <c r="AJ52" s="229"/>
      <c r="AK52" s="229"/>
      <c r="AL52" s="229"/>
      <c r="AM52" s="229"/>
      <c r="AN52" s="229"/>
      <c r="AO52" s="229"/>
      <c r="AP52" s="229"/>
      <c r="AQ52" s="229"/>
      <c r="AR52" s="229"/>
      <c r="AS52" s="229"/>
      <c r="AT52" s="229"/>
      <c r="AU52" s="229"/>
      <c r="AV52" s="229"/>
      <c r="AW52" s="229"/>
      <c r="AX52" s="229"/>
      <c r="AY52" s="229"/>
      <c r="AZ52" s="229"/>
      <c r="BA52" s="229"/>
      <c r="BB52" s="229"/>
      <c r="BC52" s="229"/>
      <c r="BD52" s="229"/>
      <c r="BE52" s="229"/>
      <c r="BF52" s="229"/>
      <c r="BG52" s="229"/>
      <c r="BH52" s="229"/>
      <c r="BI52" s="217"/>
      <c r="BJ52" s="217"/>
      <c r="BK52" s="217"/>
      <c r="BL52" s="217"/>
      <c r="BM52" s="217"/>
      <c r="BN52" s="217"/>
      <c r="BO52" s="117"/>
      <c r="BP52" s="117"/>
      <c r="BQ52" s="117"/>
      <c r="BR52" s="117"/>
      <c r="BS52" s="117"/>
      <c r="BT52" s="117"/>
      <c r="BU52" s="117"/>
      <c r="BV52" s="117"/>
      <c r="BW52" s="117"/>
    </row>
    <row r="53" spans="2:75" s="3" customFormat="1" ht="7.5" customHeight="1" x14ac:dyDescent="0.25">
      <c r="B53" s="293"/>
      <c r="C53" s="293"/>
      <c r="D53" s="8"/>
      <c r="E53" s="8"/>
      <c r="F53" s="8"/>
      <c r="G53" s="8"/>
      <c r="H53" s="8"/>
      <c r="I53" s="8"/>
      <c r="J53" s="8"/>
      <c r="K53" s="109"/>
      <c r="L53" s="109"/>
      <c r="M53" s="109"/>
      <c r="N53" s="109"/>
      <c r="O53" s="109"/>
      <c r="P53" s="109"/>
      <c r="Q53" s="109"/>
      <c r="R53" s="109"/>
      <c r="S53" s="109"/>
      <c r="T53" s="109"/>
      <c r="U53" s="109"/>
      <c r="V53" s="109"/>
      <c r="W53" s="109"/>
      <c r="X53" s="109"/>
      <c r="Y53" s="109"/>
      <c r="Z53" s="109"/>
      <c r="AA53" s="109"/>
      <c r="AB53" s="109"/>
      <c r="AC53" s="109"/>
      <c r="AD53" s="109"/>
      <c r="AE53" s="109"/>
      <c r="AF53" s="109"/>
      <c r="AG53" s="109"/>
      <c r="AH53" s="109"/>
      <c r="AI53" s="230"/>
      <c r="AJ53" s="230"/>
      <c r="AK53" s="230"/>
      <c r="AL53" s="230"/>
      <c r="AM53" s="230"/>
      <c r="AN53" s="230"/>
      <c r="AO53" s="230"/>
      <c r="AP53" s="230"/>
      <c r="AQ53" s="230"/>
      <c r="AR53" s="230"/>
      <c r="AS53" s="230"/>
      <c r="AT53" s="230"/>
      <c r="AU53" s="230"/>
      <c r="AV53" s="230"/>
      <c r="AW53" s="230"/>
      <c r="AX53" s="230"/>
      <c r="AY53" s="230"/>
      <c r="AZ53" s="230"/>
      <c r="BA53" s="230"/>
      <c r="BB53" s="230"/>
      <c r="BC53" s="230"/>
      <c r="BD53" s="230"/>
      <c r="BE53" s="230"/>
      <c r="BF53" s="230"/>
      <c r="BG53" s="230"/>
      <c r="BH53" s="230"/>
      <c r="BI53" s="231"/>
      <c r="BJ53" s="231"/>
      <c r="BK53" s="231"/>
      <c r="BL53" s="231"/>
      <c r="BM53" s="231"/>
      <c r="BN53" s="231"/>
      <c r="BO53" s="232"/>
      <c r="BP53" s="232"/>
      <c r="BQ53" s="232"/>
      <c r="BR53" s="232"/>
      <c r="BS53" s="232"/>
      <c r="BT53" s="232"/>
      <c r="BU53" s="232"/>
      <c r="BV53" s="232"/>
      <c r="BW53" s="232"/>
    </row>
    <row r="54" spans="2:75" x14ac:dyDescent="0.25">
      <c r="B54" s="290" t="s">
        <v>130</v>
      </c>
      <c r="C54" s="291"/>
      <c r="D54" s="13"/>
      <c r="E54" s="13"/>
      <c r="F54" s="13"/>
      <c r="G54" s="215"/>
      <c r="H54" s="215"/>
      <c r="I54" s="215"/>
      <c r="J54" s="215"/>
      <c r="K54" s="220"/>
      <c r="L54" s="220"/>
      <c r="M54" s="220"/>
      <c r="N54" s="220"/>
      <c r="O54" s="220"/>
      <c r="P54" s="220"/>
      <c r="Q54" s="220"/>
      <c r="R54" s="220"/>
      <c r="S54" s="220"/>
      <c r="T54" s="220"/>
      <c r="U54" s="220"/>
      <c r="V54" s="220"/>
      <c r="W54" s="220"/>
      <c r="X54" s="220"/>
      <c r="Y54" s="220"/>
      <c r="Z54" s="220"/>
      <c r="AA54" s="220"/>
      <c r="AB54" s="220"/>
      <c r="AC54" s="220"/>
      <c r="AD54" s="220"/>
      <c r="AE54" s="220"/>
      <c r="AF54" s="220"/>
      <c r="AG54" s="220"/>
      <c r="AH54" s="220"/>
      <c r="AI54" s="230"/>
      <c r="AJ54" s="221"/>
      <c r="AK54" s="221"/>
      <c r="AL54" s="221"/>
      <c r="AM54" s="221"/>
      <c r="AN54" s="221"/>
      <c r="AO54" s="221"/>
      <c r="AP54" s="221"/>
      <c r="AQ54" s="221"/>
      <c r="AR54" s="221"/>
      <c r="AS54" s="221"/>
      <c r="AT54" s="221"/>
      <c r="AU54" s="221"/>
      <c r="AV54" s="221"/>
      <c r="AW54" s="221"/>
      <c r="AX54" s="221"/>
      <c r="AY54" s="221"/>
      <c r="AZ54" s="221"/>
      <c r="BA54" s="221"/>
      <c r="BB54" s="221"/>
      <c r="BC54" s="221"/>
      <c r="BD54" s="221"/>
      <c r="BE54" s="221"/>
      <c r="BF54" s="221"/>
      <c r="BG54" s="221"/>
      <c r="BH54" s="221"/>
      <c r="BI54" s="217"/>
      <c r="BJ54" s="217"/>
      <c r="BK54" s="217"/>
      <c r="BL54" s="217"/>
      <c r="BM54" s="217"/>
      <c r="BN54" s="217"/>
      <c r="BO54" s="117"/>
      <c r="BP54" s="117"/>
      <c r="BQ54" s="117"/>
      <c r="BR54" s="117"/>
      <c r="BS54" s="117"/>
      <c r="BT54" s="117"/>
      <c r="BU54" s="117"/>
      <c r="BV54" s="117"/>
      <c r="BW54" s="117"/>
    </row>
    <row r="55" spans="2:75" x14ac:dyDescent="0.25">
      <c r="B55" s="290" t="s">
        <v>25</v>
      </c>
      <c r="C55" s="291"/>
      <c r="D55" s="164">
        <f>$D35/$D48</f>
        <v>0.8910891089108911</v>
      </c>
      <c r="E55" s="164">
        <f>$E35/$E48</f>
        <v>2</v>
      </c>
      <c r="F55" s="164">
        <f>F35/F48</f>
        <v>1.4705882352941178</v>
      </c>
      <c r="G55" s="164">
        <f t="shared" ref="G55:AH55" si="0">G35/G48</f>
        <v>0.76237623762376239</v>
      </c>
      <c r="H55" s="164">
        <f t="shared" si="0"/>
        <v>0.76315789473684215</v>
      </c>
      <c r="I55" s="164">
        <f t="shared" si="0"/>
        <v>0.7350427350427351</v>
      </c>
      <c r="J55" s="164">
        <f t="shared" si="0"/>
        <v>0.72538860103626945</v>
      </c>
      <c r="K55" s="164">
        <f t="shared" si="0"/>
        <v>1.2014925373134329</v>
      </c>
      <c r="L55" s="164">
        <f t="shared" si="0"/>
        <v>0.76249999999999996</v>
      </c>
      <c r="M55" s="164">
        <f t="shared" si="0"/>
        <v>1.0603448275862069</v>
      </c>
      <c r="N55" s="164">
        <f t="shared" si="0"/>
        <v>1.6067415730337078</v>
      </c>
      <c r="O55" s="164">
        <f t="shared" si="0"/>
        <v>1.1359999999999999</v>
      </c>
      <c r="P55" s="164">
        <f t="shared" si="0"/>
        <v>0.74842767295597479</v>
      </c>
      <c r="Q55" s="164">
        <f t="shared" si="0"/>
        <v>0.58291457286432158</v>
      </c>
      <c r="R55" s="164">
        <f t="shared" si="0"/>
        <v>0.66901408450704225</v>
      </c>
      <c r="S55" s="164">
        <f t="shared" si="0"/>
        <v>0.63846153846153841</v>
      </c>
      <c r="T55" s="164">
        <f t="shared" si="0"/>
        <v>0.60326086956521741</v>
      </c>
      <c r="U55" s="164">
        <f t="shared" si="0"/>
        <v>0.61481481481481481</v>
      </c>
      <c r="V55" s="164">
        <f t="shared" si="0"/>
        <v>0.78431372549019607</v>
      </c>
      <c r="W55" s="164">
        <f t="shared" si="0"/>
        <v>0.79646017699115046</v>
      </c>
      <c r="X55" s="164">
        <f t="shared" si="0"/>
        <v>0.61599999999999999</v>
      </c>
      <c r="Y55" s="164">
        <f t="shared" si="0"/>
        <v>0.56140350877192979</v>
      </c>
      <c r="Z55" s="164">
        <f t="shared" si="0"/>
        <v>0.63709677419354838</v>
      </c>
      <c r="AA55" s="164">
        <f t="shared" si="0"/>
        <v>0.84</v>
      </c>
      <c r="AB55" s="164">
        <f t="shared" si="0"/>
        <v>0.72727272727272729</v>
      </c>
      <c r="AC55" s="164">
        <f t="shared" si="0"/>
        <v>0.7816091954022989</v>
      </c>
      <c r="AD55" s="164">
        <f t="shared" si="0"/>
        <v>0.65853658536585369</v>
      </c>
      <c r="AE55" s="164">
        <f t="shared" si="0"/>
        <v>1.2370370370370369</v>
      </c>
      <c r="AF55" s="164">
        <f t="shared" si="0"/>
        <v>1.2985074626865671</v>
      </c>
      <c r="AG55" s="164">
        <f t="shared" si="0"/>
        <v>1.4892086330935252</v>
      </c>
      <c r="AH55" s="164">
        <f t="shared" si="0"/>
        <v>1.0256410256410255</v>
      </c>
      <c r="AI55" s="230"/>
      <c r="AJ55" s="229"/>
      <c r="AK55" s="229"/>
      <c r="AL55" s="229"/>
      <c r="AM55" s="229"/>
      <c r="AN55" s="229"/>
      <c r="AO55" s="229"/>
      <c r="AP55" s="229"/>
      <c r="AQ55" s="229"/>
      <c r="AR55" s="229"/>
      <c r="AS55" s="229"/>
      <c r="AT55" s="229"/>
      <c r="AU55" s="229"/>
      <c r="AV55" s="229"/>
      <c r="AW55" s="229"/>
      <c r="AX55" s="229"/>
      <c r="AY55" s="229"/>
      <c r="AZ55" s="229"/>
      <c r="BA55" s="229"/>
      <c r="BB55" s="229"/>
      <c r="BC55" s="229"/>
      <c r="BD55" s="229"/>
      <c r="BE55" s="229"/>
      <c r="BF55" s="229"/>
      <c r="BG55" s="229"/>
      <c r="BH55" s="229"/>
      <c r="BI55" s="217"/>
      <c r="BJ55" s="217"/>
      <c r="BK55" s="217"/>
      <c r="BL55" s="217"/>
      <c r="BM55" s="217"/>
      <c r="BN55" s="217"/>
      <c r="BO55" s="117"/>
      <c r="BP55" s="117"/>
      <c r="BQ55" s="117"/>
      <c r="BR55" s="117"/>
      <c r="BS55" s="117"/>
      <c r="BT55" s="117"/>
      <c r="BU55" s="117"/>
      <c r="BV55" s="117"/>
      <c r="BW55" s="117"/>
    </row>
    <row r="56" spans="2:75" x14ac:dyDescent="0.25">
      <c r="B56" s="290" t="s">
        <v>26</v>
      </c>
      <c r="C56" s="291"/>
      <c r="D56" s="164"/>
      <c r="E56" s="164"/>
      <c r="F56" s="164"/>
      <c r="G56" s="220"/>
      <c r="H56" s="108"/>
      <c r="I56" s="108"/>
      <c r="J56" s="108"/>
      <c r="K56" s="108"/>
      <c r="L56" s="108"/>
      <c r="M56" s="108"/>
      <c r="N56" s="108"/>
      <c r="O56" s="108"/>
      <c r="P56" s="108"/>
      <c r="Q56" s="108"/>
      <c r="R56" s="108"/>
      <c r="S56" s="108"/>
      <c r="T56" s="108"/>
      <c r="U56" s="108"/>
      <c r="V56" s="108"/>
      <c r="W56" s="108"/>
      <c r="X56" s="108"/>
      <c r="Y56" s="108"/>
      <c r="Z56" s="108"/>
      <c r="AA56" s="108"/>
      <c r="AB56" s="108"/>
      <c r="AC56" s="108"/>
      <c r="AD56" s="108"/>
      <c r="AE56" s="108"/>
      <c r="AF56" s="108"/>
      <c r="AG56" s="108"/>
      <c r="AH56" s="108"/>
      <c r="AI56" s="230"/>
      <c r="AJ56" s="229"/>
      <c r="AK56" s="229"/>
      <c r="AL56" s="229"/>
      <c r="AM56" s="229"/>
      <c r="AN56" s="229"/>
      <c r="AO56" s="229"/>
      <c r="AP56" s="229"/>
      <c r="AQ56" s="229"/>
      <c r="AR56" s="229"/>
      <c r="AS56" s="229"/>
      <c r="AT56" s="229"/>
      <c r="AU56" s="229"/>
      <c r="AV56" s="229"/>
      <c r="AW56" s="229"/>
      <c r="AX56" s="229"/>
      <c r="AY56" s="229"/>
      <c r="AZ56" s="229"/>
      <c r="BA56" s="229"/>
      <c r="BB56" s="229"/>
      <c r="BC56" s="229"/>
      <c r="BD56" s="229"/>
      <c r="BE56" s="229"/>
      <c r="BF56" s="229"/>
      <c r="BG56" s="229"/>
      <c r="BH56" s="229"/>
      <c r="BI56" s="217"/>
      <c r="BJ56" s="217"/>
      <c r="BK56" s="217"/>
      <c r="BL56" s="217"/>
      <c r="BM56" s="217"/>
      <c r="BN56" s="217"/>
      <c r="BO56" s="117"/>
      <c r="BP56" s="117"/>
      <c r="BQ56" s="117"/>
      <c r="BR56" s="117"/>
      <c r="BS56" s="117"/>
      <c r="BT56" s="117"/>
      <c r="BU56" s="117"/>
      <c r="BV56" s="117"/>
      <c r="BW56" s="117"/>
    </row>
    <row r="57" spans="2:75" x14ac:dyDescent="0.25">
      <c r="B57" s="290" t="s">
        <v>27</v>
      </c>
      <c r="C57" s="291"/>
      <c r="D57" s="164">
        <f>D35/D46</f>
        <v>3.103448275862069</v>
      </c>
      <c r="E57" s="164">
        <f t="shared" ref="E57:AH57" si="1">E35/E46</f>
        <v>6.8148148148148149</v>
      </c>
      <c r="F57" s="164">
        <f t="shared" si="1"/>
        <v>5.4347826086956523</v>
      </c>
      <c r="G57" s="164">
        <f t="shared" si="1"/>
        <v>3.347826086956522</v>
      </c>
      <c r="H57" s="164">
        <f t="shared" si="1"/>
        <v>2.5588235294117645</v>
      </c>
      <c r="I57" s="164">
        <f t="shared" si="1"/>
        <v>2.5294117647058822</v>
      </c>
      <c r="J57" s="164">
        <f t="shared" si="1"/>
        <v>3.1111111111111112</v>
      </c>
      <c r="K57" s="164">
        <f t="shared" si="1"/>
        <v>4.5999999999999996</v>
      </c>
      <c r="L57" s="164">
        <f t="shared" si="1"/>
        <v>3.05</v>
      </c>
      <c r="M57" s="164">
        <f t="shared" si="1"/>
        <v>3.967741935483871</v>
      </c>
      <c r="N57" s="164">
        <f t="shared" si="1"/>
        <v>5.1071428571428568</v>
      </c>
      <c r="O57" s="164">
        <f t="shared" si="1"/>
        <v>4.4375</v>
      </c>
      <c r="P57" s="164">
        <f t="shared" si="1"/>
        <v>2.8333333333333335</v>
      </c>
      <c r="Q57" s="164">
        <f t="shared" si="1"/>
        <v>2.2307692307692308</v>
      </c>
      <c r="R57" s="164">
        <f t="shared" si="1"/>
        <v>2.7142857142857144</v>
      </c>
      <c r="S57" s="164">
        <f t="shared" si="1"/>
        <v>2.1842105263157894</v>
      </c>
      <c r="T57" s="164">
        <f t="shared" si="1"/>
        <v>2.4666666666666668</v>
      </c>
      <c r="U57" s="164">
        <f t="shared" si="1"/>
        <v>2.3055555555555554</v>
      </c>
      <c r="V57" s="164">
        <f t="shared" si="1"/>
        <v>2.6666666666666665</v>
      </c>
      <c r="W57" s="164">
        <f t="shared" si="1"/>
        <v>3</v>
      </c>
      <c r="X57" s="164">
        <f t="shared" si="1"/>
        <v>2.4838709677419355</v>
      </c>
      <c r="Y57" s="164">
        <f t="shared" si="1"/>
        <v>2.064516129032258</v>
      </c>
      <c r="Z57" s="164">
        <f t="shared" si="1"/>
        <v>2.2571428571428571</v>
      </c>
      <c r="AA57" s="164">
        <f t="shared" si="1"/>
        <v>3.5</v>
      </c>
      <c r="AB57" s="164">
        <f t="shared" si="1"/>
        <v>2.9714285714285715</v>
      </c>
      <c r="AC57" s="164">
        <f t="shared" si="1"/>
        <v>3.3170731707317072</v>
      </c>
      <c r="AD57" s="164">
        <f t="shared" si="1"/>
        <v>3</v>
      </c>
      <c r="AE57" s="164">
        <f t="shared" si="1"/>
        <v>5.7586206896551726</v>
      </c>
      <c r="AF57" s="164">
        <f t="shared" si="1"/>
        <v>5.612903225806452</v>
      </c>
      <c r="AG57" s="164">
        <f t="shared" si="1"/>
        <v>7.3928571428571432</v>
      </c>
      <c r="AH57" s="164">
        <f t="shared" si="1"/>
        <v>4.7058823529411766</v>
      </c>
      <c r="AI57" s="230"/>
      <c r="AJ57" s="229"/>
      <c r="AK57" s="229"/>
      <c r="AL57" s="229"/>
      <c r="AM57" s="229"/>
      <c r="AN57" s="229"/>
      <c r="AO57" s="229"/>
      <c r="AP57" s="229"/>
      <c r="AQ57" s="229"/>
      <c r="AR57" s="229"/>
      <c r="AS57" s="229"/>
      <c r="AT57" s="229"/>
      <c r="AU57" s="229"/>
      <c r="AV57" s="229"/>
      <c r="AW57" s="229"/>
      <c r="AX57" s="229"/>
      <c r="AY57" s="229"/>
      <c r="AZ57" s="229"/>
      <c r="BA57" s="229"/>
      <c r="BB57" s="229"/>
      <c r="BC57" s="229"/>
      <c r="BD57" s="229"/>
      <c r="BE57" s="229"/>
      <c r="BF57" s="229"/>
      <c r="BG57" s="229"/>
      <c r="BH57" s="229"/>
      <c r="BI57" s="217"/>
      <c r="BJ57" s="217"/>
      <c r="BK57" s="217"/>
      <c r="BL57" s="217"/>
      <c r="BM57" s="217"/>
      <c r="BN57" s="217"/>
      <c r="BO57" s="117"/>
      <c r="BP57" s="117"/>
      <c r="BQ57" s="117"/>
      <c r="BR57" s="117"/>
      <c r="BS57" s="117"/>
      <c r="BT57" s="117"/>
      <c r="BU57" s="117"/>
      <c r="BV57" s="117"/>
      <c r="BW57" s="117"/>
    </row>
    <row r="58" spans="2:75" x14ac:dyDescent="0.25">
      <c r="B58" s="290" t="s">
        <v>662</v>
      </c>
      <c r="C58" s="291"/>
      <c r="D58" s="164">
        <f>D40/D48</f>
        <v>4.9504950495049507E-2</v>
      </c>
      <c r="E58" s="164">
        <f t="shared" ref="E58:AH58" si="2">E40/E48</f>
        <v>5.434782608695652E-2</v>
      </c>
      <c r="F58" s="164">
        <f t="shared" si="2"/>
        <v>5.8823529411764705E-2</v>
      </c>
      <c r="G58" s="164">
        <f t="shared" si="2"/>
        <v>6.9306930693069313E-2</v>
      </c>
      <c r="H58" s="164">
        <f t="shared" si="2"/>
        <v>7.0175438596491224E-2</v>
      </c>
      <c r="I58" s="164">
        <f t="shared" si="2"/>
        <v>5.9829059829059832E-2</v>
      </c>
      <c r="J58" s="164">
        <f t="shared" si="2"/>
        <v>6.7357512953367879E-2</v>
      </c>
      <c r="K58" s="164">
        <f t="shared" si="2"/>
        <v>6.7164179104477612E-2</v>
      </c>
      <c r="L58" s="164">
        <f t="shared" si="2"/>
        <v>7.4999999999999997E-2</v>
      </c>
      <c r="M58" s="164">
        <f t="shared" si="2"/>
        <v>8.6206896551724144E-2</v>
      </c>
      <c r="N58" s="164">
        <f t="shared" si="2"/>
        <v>5.6179775280898875E-2</v>
      </c>
      <c r="O58" s="164">
        <f t="shared" si="2"/>
        <v>7.1999999999999995E-2</v>
      </c>
      <c r="P58" s="164">
        <f t="shared" si="2"/>
        <v>6.9182389937106917E-2</v>
      </c>
      <c r="Q58" s="164">
        <f t="shared" si="2"/>
        <v>9.5477386934673364E-2</v>
      </c>
      <c r="R58" s="164">
        <f t="shared" si="2"/>
        <v>9.8591549295774641E-2</v>
      </c>
      <c r="S58" s="164">
        <f t="shared" si="2"/>
        <v>7.6923076923076927E-2</v>
      </c>
      <c r="T58" s="164">
        <f t="shared" si="2"/>
        <v>8.6956521739130432E-2</v>
      </c>
      <c r="U58" s="164">
        <f t="shared" si="2"/>
        <v>8.1481481481481488E-2</v>
      </c>
      <c r="V58" s="164">
        <f t="shared" si="2"/>
        <v>7.8431372549019607E-2</v>
      </c>
      <c r="W58" s="164">
        <f t="shared" si="2"/>
        <v>6.1946902654867256E-2</v>
      </c>
      <c r="X58" s="164">
        <f t="shared" si="2"/>
        <v>0.08</v>
      </c>
      <c r="Y58" s="164">
        <f t="shared" si="2"/>
        <v>6.1403508771929821E-2</v>
      </c>
      <c r="Z58" s="164">
        <f t="shared" si="2"/>
        <v>7.2580645161290328E-2</v>
      </c>
      <c r="AA58" s="164">
        <f t="shared" si="2"/>
        <v>0.12</v>
      </c>
      <c r="AB58" s="164">
        <f t="shared" si="2"/>
        <v>9.0909090909090912E-2</v>
      </c>
      <c r="AC58" s="164">
        <f t="shared" si="2"/>
        <v>0.10919540229885058</v>
      </c>
      <c r="AD58" s="164">
        <f t="shared" si="2"/>
        <v>0.10731707317073171</v>
      </c>
      <c r="AE58" s="164">
        <f t="shared" si="2"/>
        <v>0.1111111111111111</v>
      </c>
      <c r="AF58" s="164">
        <f t="shared" si="2"/>
        <v>0.11194029850746269</v>
      </c>
      <c r="AG58" s="164">
        <f t="shared" si="2"/>
        <v>0.1223021582733813</v>
      </c>
      <c r="AH58" s="164">
        <f t="shared" si="2"/>
        <v>0.12179487179487179</v>
      </c>
      <c r="AI58" s="230"/>
      <c r="AJ58" s="229"/>
      <c r="AK58" s="229"/>
      <c r="AL58" s="229"/>
      <c r="AM58" s="229"/>
      <c r="AN58" s="229"/>
      <c r="AO58" s="229"/>
      <c r="AP58" s="229"/>
      <c r="AQ58" s="229"/>
      <c r="AR58" s="229"/>
      <c r="AS58" s="229"/>
      <c r="AT58" s="229"/>
      <c r="AU58" s="229"/>
      <c r="AV58" s="229"/>
      <c r="AW58" s="229"/>
      <c r="AX58" s="229"/>
      <c r="AY58" s="229"/>
      <c r="AZ58" s="229"/>
      <c r="BA58" s="229"/>
      <c r="BB58" s="229"/>
      <c r="BC58" s="229"/>
      <c r="BD58" s="229"/>
      <c r="BE58" s="229"/>
      <c r="BF58" s="229"/>
      <c r="BG58" s="229"/>
      <c r="BH58" s="229"/>
      <c r="BI58" s="217"/>
      <c r="BJ58" s="217"/>
      <c r="BK58" s="217"/>
      <c r="BL58" s="217"/>
      <c r="BM58" s="217"/>
      <c r="BN58" s="217"/>
      <c r="BO58" s="117"/>
      <c r="BP58" s="117"/>
      <c r="BQ58" s="117"/>
      <c r="BR58" s="117"/>
      <c r="BS58" s="117"/>
      <c r="BT58" s="117"/>
      <c r="BU58" s="117"/>
      <c r="BV58" s="117"/>
      <c r="BW58" s="117"/>
    </row>
    <row r="59" spans="2:75" x14ac:dyDescent="0.25">
      <c r="B59" s="290" t="s">
        <v>29</v>
      </c>
      <c r="C59" s="291"/>
      <c r="D59" s="164"/>
      <c r="E59" s="164"/>
      <c r="F59" s="164"/>
      <c r="G59" s="220"/>
      <c r="H59" s="108"/>
      <c r="I59" s="108"/>
      <c r="J59" s="108"/>
      <c r="K59" s="108"/>
      <c r="L59" s="108"/>
      <c r="M59" s="108"/>
      <c r="N59" s="108"/>
      <c r="O59" s="108"/>
      <c r="P59" s="108"/>
      <c r="Q59" s="108"/>
      <c r="R59" s="108"/>
      <c r="S59" s="108"/>
      <c r="T59" s="108"/>
      <c r="U59" s="108"/>
      <c r="V59" s="108"/>
      <c r="W59" s="108"/>
      <c r="X59" s="108"/>
      <c r="Y59" s="108"/>
      <c r="Z59" s="108"/>
      <c r="AA59" s="108"/>
      <c r="AB59" s="108"/>
      <c r="AC59" s="108"/>
      <c r="AD59" s="108"/>
      <c r="AE59" s="108"/>
      <c r="AF59" s="108"/>
      <c r="AG59" s="108"/>
      <c r="AH59" s="108"/>
      <c r="AI59" s="230"/>
      <c r="AJ59" s="229"/>
      <c r="AK59" s="229"/>
      <c r="AL59" s="229"/>
      <c r="AM59" s="229"/>
      <c r="AN59" s="229"/>
      <c r="AO59" s="229"/>
      <c r="AP59" s="229"/>
      <c r="AQ59" s="229"/>
      <c r="AR59" s="229"/>
      <c r="AS59" s="229"/>
      <c r="AT59" s="229"/>
      <c r="AU59" s="229"/>
      <c r="AV59" s="229"/>
      <c r="AW59" s="229"/>
      <c r="AX59" s="229"/>
      <c r="AY59" s="229"/>
      <c r="AZ59" s="229"/>
      <c r="BA59" s="229"/>
      <c r="BB59" s="229"/>
      <c r="BC59" s="229"/>
      <c r="BD59" s="229"/>
      <c r="BE59" s="229"/>
      <c r="BF59" s="229"/>
      <c r="BG59" s="229"/>
      <c r="BH59" s="229"/>
      <c r="BI59" s="217"/>
      <c r="BJ59" s="217"/>
      <c r="BK59" s="217"/>
      <c r="BL59" s="217"/>
      <c r="BM59" s="217"/>
      <c r="BN59" s="217"/>
      <c r="BO59" s="117"/>
      <c r="BP59" s="117"/>
      <c r="BQ59" s="117"/>
      <c r="BR59" s="117"/>
      <c r="BS59" s="117"/>
      <c r="BT59" s="117"/>
      <c r="BU59" s="117"/>
      <c r="BV59" s="117"/>
      <c r="BW59" s="117"/>
    </row>
    <row r="60" spans="2:75" x14ac:dyDescent="0.25">
      <c r="B60" s="290" t="s">
        <v>117</v>
      </c>
      <c r="C60" s="291"/>
      <c r="D60" s="164"/>
      <c r="E60" s="164"/>
      <c r="F60" s="164"/>
      <c r="G60" s="220"/>
      <c r="H60" s="108"/>
      <c r="I60" s="108"/>
      <c r="J60" s="108"/>
      <c r="K60" s="108"/>
      <c r="L60" s="108"/>
      <c r="M60" s="108"/>
      <c r="N60" s="108"/>
      <c r="O60" s="108"/>
      <c r="P60" s="108"/>
      <c r="Q60" s="108"/>
      <c r="R60" s="108"/>
      <c r="S60" s="108"/>
      <c r="T60" s="108"/>
      <c r="U60" s="108"/>
      <c r="V60" s="108"/>
      <c r="W60" s="108"/>
      <c r="X60" s="108"/>
      <c r="Y60" s="108"/>
      <c r="Z60" s="108"/>
      <c r="AA60" s="108"/>
      <c r="AB60" s="108"/>
      <c r="AC60" s="108"/>
      <c r="AD60" s="108"/>
      <c r="AE60" s="108"/>
      <c r="AF60" s="108"/>
      <c r="AG60" s="108"/>
      <c r="AH60" s="108"/>
      <c r="AI60" s="230"/>
      <c r="AJ60" s="229"/>
      <c r="AK60" s="229"/>
      <c r="AL60" s="229"/>
      <c r="AM60" s="229"/>
      <c r="AN60" s="229"/>
      <c r="AO60" s="229"/>
      <c r="AP60" s="229"/>
      <c r="AQ60" s="229"/>
      <c r="AR60" s="229"/>
      <c r="AS60" s="229"/>
      <c r="AT60" s="229"/>
      <c r="AU60" s="229"/>
      <c r="AV60" s="229"/>
      <c r="AW60" s="229"/>
      <c r="AX60" s="229"/>
      <c r="AY60" s="229"/>
      <c r="AZ60" s="229"/>
      <c r="BA60" s="229"/>
      <c r="BB60" s="229"/>
      <c r="BC60" s="229"/>
      <c r="BD60" s="229"/>
      <c r="BE60" s="229"/>
      <c r="BF60" s="229"/>
      <c r="BG60" s="229"/>
      <c r="BH60" s="229"/>
      <c r="BI60" s="217"/>
      <c r="BJ60" s="217"/>
      <c r="BK60" s="217"/>
      <c r="BL60" s="217"/>
      <c r="BM60" s="217"/>
      <c r="BN60" s="217"/>
      <c r="BO60" s="117"/>
      <c r="BP60" s="117"/>
      <c r="BQ60" s="117"/>
      <c r="BR60" s="117"/>
      <c r="BS60" s="117"/>
      <c r="BT60" s="117"/>
      <c r="BU60" s="117"/>
      <c r="BV60" s="117"/>
      <c r="BW60" s="117"/>
    </row>
    <row r="61" spans="2:75" x14ac:dyDescent="0.25">
      <c r="B61" s="290" t="s">
        <v>116</v>
      </c>
      <c r="C61" s="291"/>
      <c r="D61" s="174">
        <v>56.4</v>
      </c>
      <c r="E61" s="174">
        <v>43.4</v>
      </c>
      <c r="F61" s="174">
        <v>58.8</v>
      </c>
      <c r="G61" s="175">
        <v>43.4</v>
      </c>
      <c r="H61" s="175">
        <v>51.4</v>
      </c>
      <c r="I61" s="175">
        <v>50.7</v>
      </c>
      <c r="J61" s="175">
        <v>44.4</v>
      </c>
      <c r="K61" s="167">
        <v>47.8</v>
      </c>
      <c r="L61" s="167">
        <v>45.9</v>
      </c>
      <c r="M61" s="167">
        <v>53.3</v>
      </c>
      <c r="N61" s="167">
        <v>65</v>
      </c>
      <c r="O61" s="167">
        <v>57.3</v>
      </c>
      <c r="P61" s="167">
        <v>41.4</v>
      </c>
      <c r="Q61" s="167">
        <v>43.1</v>
      </c>
      <c r="R61" s="167">
        <v>45.6</v>
      </c>
      <c r="S61" s="167">
        <v>49.9</v>
      </c>
      <c r="T61" s="167">
        <v>46.6</v>
      </c>
      <c r="U61" s="167">
        <v>48.9</v>
      </c>
      <c r="V61" s="167">
        <v>50.3</v>
      </c>
      <c r="W61" s="167">
        <v>53.3</v>
      </c>
      <c r="X61" s="167">
        <v>47.7</v>
      </c>
      <c r="Y61" s="167">
        <v>54.1</v>
      </c>
      <c r="Z61" s="167">
        <v>50.3</v>
      </c>
      <c r="AA61" s="167">
        <v>50.9</v>
      </c>
      <c r="AB61" s="167">
        <v>50.9</v>
      </c>
      <c r="AC61" s="167">
        <v>47.2</v>
      </c>
      <c r="AD61" s="167">
        <v>42.4</v>
      </c>
      <c r="AE61" s="167">
        <v>57.8</v>
      </c>
      <c r="AF61" s="167">
        <v>56.6</v>
      </c>
      <c r="AG61" s="167">
        <v>57.3</v>
      </c>
      <c r="AH61" s="167">
        <v>46.2</v>
      </c>
      <c r="AI61" s="230"/>
      <c r="AJ61" s="229"/>
      <c r="AK61" s="229"/>
      <c r="AL61" s="229"/>
      <c r="AM61" s="229"/>
      <c r="AN61" s="229"/>
      <c r="AO61" s="229"/>
      <c r="AP61" s="229"/>
      <c r="AQ61" s="229"/>
      <c r="AR61" s="229"/>
      <c r="AS61" s="229"/>
      <c r="AT61" s="229"/>
      <c r="AU61" s="229"/>
      <c r="AV61" s="229"/>
      <c r="AW61" s="229"/>
      <c r="AX61" s="229"/>
      <c r="AY61" s="229"/>
      <c r="AZ61" s="229"/>
      <c r="BA61" s="229"/>
      <c r="BB61" s="229"/>
      <c r="BC61" s="229"/>
      <c r="BD61" s="229"/>
      <c r="BE61" s="229"/>
      <c r="BF61" s="229"/>
      <c r="BG61" s="229"/>
      <c r="BH61" s="229"/>
      <c r="BI61" s="217"/>
      <c r="BJ61" s="217"/>
      <c r="BK61" s="217"/>
      <c r="BL61" s="217"/>
      <c r="BM61" s="217"/>
      <c r="BN61" s="217"/>
      <c r="BO61" s="117"/>
      <c r="BP61" s="117"/>
      <c r="BQ61" s="117"/>
      <c r="BR61" s="117"/>
      <c r="BS61" s="117"/>
      <c r="BT61" s="117"/>
      <c r="BU61" s="117"/>
      <c r="BV61" s="117"/>
      <c r="BW61" s="117"/>
    </row>
    <row r="62" spans="2:75" x14ac:dyDescent="0.25">
      <c r="B62" s="290" t="s">
        <v>30</v>
      </c>
      <c r="C62" s="291"/>
      <c r="D62" s="164"/>
      <c r="E62" s="164"/>
      <c r="F62" s="164"/>
      <c r="G62" s="220"/>
      <c r="H62" s="108"/>
      <c r="I62" s="108"/>
      <c r="J62" s="108"/>
      <c r="K62" s="108"/>
      <c r="L62" s="108"/>
      <c r="M62" s="108"/>
      <c r="N62" s="108"/>
      <c r="O62" s="108"/>
      <c r="P62" s="108"/>
      <c r="Q62" s="108"/>
      <c r="R62" s="108"/>
      <c r="S62" s="108"/>
      <c r="T62" s="108"/>
      <c r="U62" s="108"/>
      <c r="V62" s="108"/>
      <c r="W62" s="108"/>
      <c r="X62" s="108"/>
      <c r="Y62" s="108"/>
      <c r="Z62" s="108"/>
      <c r="AA62" s="108"/>
      <c r="AB62" s="108"/>
      <c r="AC62" s="108"/>
      <c r="AD62" s="108"/>
      <c r="AE62" s="108"/>
      <c r="AF62" s="108"/>
      <c r="AG62" s="108"/>
      <c r="AH62" s="108"/>
      <c r="AI62" s="230"/>
      <c r="AJ62" s="229"/>
      <c r="AK62" s="229"/>
      <c r="AL62" s="229"/>
      <c r="AM62" s="229"/>
      <c r="AN62" s="229"/>
      <c r="AO62" s="229"/>
      <c r="AP62" s="229"/>
      <c r="AQ62" s="229"/>
      <c r="AR62" s="229"/>
      <c r="AS62" s="229"/>
      <c r="AT62" s="229"/>
      <c r="AU62" s="229"/>
      <c r="AV62" s="229"/>
      <c r="AW62" s="229"/>
      <c r="AX62" s="229"/>
      <c r="AY62" s="229"/>
      <c r="AZ62" s="229"/>
      <c r="BA62" s="229"/>
      <c r="BB62" s="229"/>
      <c r="BC62" s="229"/>
      <c r="BD62" s="229"/>
      <c r="BE62" s="229"/>
      <c r="BF62" s="229"/>
      <c r="BG62" s="229"/>
      <c r="BH62" s="229"/>
      <c r="BI62" s="217"/>
      <c r="BJ62" s="217"/>
      <c r="BK62" s="217"/>
      <c r="BL62" s="217"/>
      <c r="BM62" s="217"/>
      <c r="BN62" s="217"/>
      <c r="BO62" s="117"/>
      <c r="BP62" s="117"/>
      <c r="BQ62" s="117"/>
      <c r="BR62" s="117"/>
      <c r="BS62" s="117"/>
      <c r="BT62" s="117"/>
      <c r="BU62" s="117"/>
      <c r="BV62" s="117"/>
      <c r="BW62" s="117"/>
    </row>
    <row r="63" spans="2:75" x14ac:dyDescent="0.25">
      <c r="B63" s="290" t="s">
        <v>31</v>
      </c>
      <c r="C63" s="291"/>
      <c r="D63" s="164"/>
      <c r="E63" s="164"/>
      <c r="F63" s="164"/>
      <c r="G63" s="220"/>
      <c r="H63" s="108"/>
      <c r="I63" s="108"/>
      <c r="J63" s="108"/>
      <c r="K63" s="108"/>
      <c r="L63" s="108"/>
      <c r="M63" s="108"/>
      <c r="N63" s="108"/>
      <c r="O63" s="108"/>
      <c r="P63" s="108"/>
      <c r="Q63" s="108"/>
      <c r="R63" s="108"/>
      <c r="S63" s="108"/>
      <c r="T63" s="108"/>
      <c r="U63" s="108"/>
      <c r="V63" s="108"/>
      <c r="W63" s="108"/>
      <c r="X63" s="108"/>
      <c r="Y63" s="108"/>
      <c r="Z63" s="108"/>
      <c r="AA63" s="108"/>
      <c r="AB63" s="108"/>
      <c r="AC63" s="108"/>
      <c r="AD63" s="108"/>
      <c r="AE63" s="108"/>
      <c r="AF63" s="108"/>
      <c r="AG63" s="108"/>
      <c r="AH63" s="108"/>
      <c r="AI63" s="230"/>
      <c r="AJ63" s="229"/>
      <c r="AK63" s="229"/>
      <c r="AL63" s="229"/>
      <c r="AM63" s="229"/>
      <c r="AN63" s="229"/>
      <c r="AO63" s="229"/>
      <c r="AP63" s="229"/>
      <c r="AQ63" s="229"/>
      <c r="AR63" s="229"/>
      <c r="AS63" s="229"/>
      <c r="AT63" s="229"/>
      <c r="AU63" s="229"/>
      <c r="AV63" s="229"/>
      <c r="AW63" s="229"/>
      <c r="AX63" s="229"/>
      <c r="AY63" s="229"/>
      <c r="AZ63" s="229"/>
      <c r="BA63" s="229"/>
      <c r="BB63" s="229"/>
      <c r="BC63" s="229"/>
      <c r="BD63" s="229"/>
      <c r="BE63" s="229"/>
      <c r="BF63" s="229"/>
      <c r="BG63" s="229"/>
      <c r="BH63" s="229"/>
      <c r="BI63" s="217"/>
      <c r="BJ63" s="217"/>
      <c r="BK63" s="217"/>
      <c r="BL63" s="217"/>
      <c r="BM63" s="217"/>
      <c r="BN63" s="217"/>
      <c r="BO63" s="117"/>
      <c r="BP63" s="117"/>
      <c r="BQ63" s="117"/>
      <c r="BR63" s="117"/>
      <c r="BS63" s="117"/>
      <c r="BT63" s="117"/>
      <c r="BU63" s="117"/>
      <c r="BV63" s="117"/>
      <c r="BW63" s="117"/>
    </row>
    <row r="64" spans="2:75" x14ac:dyDescent="0.25">
      <c r="B64" s="290" t="s">
        <v>32</v>
      </c>
      <c r="C64" s="291"/>
      <c r="D64" s="13"/>
      <c r="E64" s="13"/>
      <c r="F64" s="13"/>
      <c r="G64" s="215"/>
      <c r="H64" s="7"/>
      <c r="I64" s="7"/>
      <c r="J64" s="7"/>
      <c r="K64" s="108"/>
      <c r="L64" s="108"/>
      <c r="M64" s="108"/>
      <c r="N64" s="108"/>
      <c r="O64" s="108"/>
      <c r="P64" s="108"/>
      <c r="Q64" s="108"/>
      <c r="R64" s="108"/>
      <c r="S64" s="108"/>
      <c r="T64" s="108"/>
      <c r="U64" s="108"/>
      <c r="V64" s="108"/>
      <c r="W64" s="108"/>
      <c r="X64" s="108"/>
      <c r="Y64" s="108"/>
      <c r="Z64" s="108"/>
      <c r="AA64" s="108"/>
      <c r="AB64" s="108"/>
      <c r="AC64" s="108"/>
      <c r="AD64" s="108"/>
      <c r="AE64" s="108"/>
      <c r="AF64" s="108"/>
      <c r="AG64" s="108"/>
      <c r="AH64" s="108"/>
      <c r="AI64" s="230"/>
      <c r="AJ64" s="229"/>
      <c r="AK64" s="229"/>
      <c r="AL64" s="229"/>
      <c r="AM64" s="229"/>
      <c r="AN64" s="229"/>
      <c r="AO64" s="229"/>
      <c r="AP64" s="229"/>
      <c r="AQ64" s="229"/>
      <c r="AR64" s="229"/>
      <c r="AS64" s="229"/>
      <c r="AT64" s="229"/>
      <c r="AU64" s="229"/>
      <c r="AV64" s="229"/>
      <c r="AW64" s="229"/>
      <c r="AX64" s="229"/>
      <c r="AY64" s="229"/>
      <c r="AZ64" s="229"/>
      <c r="BA64" s="229"/>
      <c r="BB64" s="229"/>
      <c r="BC64" s="229"/>
      <c r="BD64" s="229"/>
      <c r="BE64" s="229"/>
      <c r="BF64" s="229"/>
      <c r="BG64" s="229"/>
      <c r="BH64" s="229"/>
      <c r="BI64" s="217"/>
      <c r="BJ64" s="217"/>
      <c r="BK64" s="217"/>
      <c r="BL64" s="217"/>
      <c r="BM64" s="217"/>
      <c r="BN64" s="217"/>
      <c r="BO64" s="117"/>
      <c r="BP64" s="117"/>
      <c r="BQ64" s="117"/>
      <c r="BR64" s="117"/>
      <c r="BS64" s="117"/>
      <c r="BT64" s="117"/>
      <c r="BU64" s="117"/>
      <c r="BV64" s="117"/>
      <c r="BW64" s="117"/>
    </row>
    <row r="65" spans="2:75" x14ac:dyDescent="0.25">
      <c r="B65" s="290" t="s">
        <v>141</v>
      </c>
      <c r="C65" s="291"/>
      <c r="D65" s="165" t="s">
        <v>1288</v>
      </c>
      <c r="E65" s="165" t="s">
        <v>1289</v>
      </c>
      <c r="F65" s="165" t="s">
        <v>1290</v>
      </c>
      <c r="G65" s="170" t="s">
        <v>1291</v>
      </c>
      <c r="H65" s="169"/>
      <c r="I65" s="169"/>
      <c r="J65" s="169"/>
      <c r="K65" s="170" t="s">
        <v>1292</v>
      </c>
      <c r="L65" s="167"/>
      <c r="M65" s="165" t="s">
        <v>1293</v>
      </c>
      <c r="N65" s="165" t="s">
        <v>1294</v>
      </c>
      <c r="O65" s="165" t="s">
        <v>1295</v>
      </c>
      <c r="P65" s="165" t="s">
        <v>1296</v>
      </c>
      <c r="Q65" s="165" t="s">
        <v>1297</v>
      </c>
      <c r="R65" s="165" t="s">
        <v>1298</v>
      </c>
      <c r="S65" s="165" t="s">
        <v>1299</v>
      </c>
      <c r="T65" s="165" t="s">
        <v>1300</v>
      </c>
      <c r="U65" s="165" t="s">
        <v>1301</v>
      </c>
      <c r="V65" s="165" t="s">
        <v>1302</v>
      </c>
      <c r="W65" s="167"/>
      <c r="X65" s="167"/>
      <c r="Y65" s="165" t="s">
        <v>1303</v>
      </c>
      <c r="Z65" s="167"/>
      <c r="AA65" s="120"/>
      <c r="AB65" s="165" t="s">
        <v>1304</v>
      </c>
      <c r="AC65" s="165" t="s">
        <v>1305</v>
      </c>
      <c r="AD65" s="165" t="s">
        <v>1306</v>
      </c>
      <c r="AE65" s="120"/>
      <c r="AF65" s="165" t="s">
        <v>1307</v>
      </c>
      <c r="AG65" s="165" t="s">
        <v>1308</v>
      </c>
      <c r="AH65" s="167"/>
      <c r="AI65" s="230"/>
      <c r="AJ65" s="229"/>
      <c r="AK65" s="229"/>
      <c r="AL65" s="229"/>
      <c r="AM65" s="229"/>
      <c r="AN65" s="229"/>
      <c r="AO65" s="229"/>
      <c r="AP65" s="229"/>
      <c r="AQ65" s="229"/>
      <c r="AR65" s="229"/>
      <c r="AS65" s="229"/>
      <c r="AT65" s="229"/>
      <c r="AU65" s="229"/>
      <c r="AV65" s="229"/>
      <c r="AW65" s="229"/>
      <c r="AX65" s="229"/>
      <c r="AY65" s="229"/>
      <c r="AZ65" s="229"/>
      <c r="BA65" s="229"/>
      <c r="BB65" s="229"/>
      <c r="BC65" s="229"/>
      <c r="BD65" s="229"/>
      <c r="BE65" s="229"/>
      <c r="BF65" s="229"/>
      <c r="BG65" s="229"/>
      <c r="BH65" s="229"/>
      <c r="BI65" s="217"/>
      <c r="BJ65" s="217"/>
      <c r="BK65" s="217"/>
      <c r="BL65" s="217"/>
      <c r="BM65" s="217"/>
      <c r="BN65" s="217"/>
      <c r="BO65" s="117"/>
      <c r="BP65" s="117"/>
      <c r="BQ65" s="117"/>
      <c r="BR65" s="117"/>
      <c r="BS65" s="117"/>
      <c r="BT65" s="117"/>
      <c r="BU65" s="117"/>
      <c r="BV65" s="117"/>
      <c r="BW65" s="117"/>
    </row>
    <row r="66" spans="2:75" x14ac:dyDescent="0.25">
      <c r="B66" s="290" t="s">
        <v>142</v>
      </c>
      <c r="C66" s="291"/>
      <c r="D66" s="165">
        <v>0.71536</v>
      </c>
      <c r="E66" s="165">
        <v>0.70598000000000005</v>
      </c>
      <c r="F66" s="165">
        <v>0.71586000000000005</v>
      </c>
      <c r="G66" s="170">
        <v>0.70598000000000005</v>
      </c>
      <c r="H66" s="170">
        <v>0.70579000000000003</v>
      </c>
      <c r="I66" s="170">
        <v>0.70577000000000001</v>
      </c>
      <c r="J66" s="170">
        <v>0.70572999999999997</v>
      </c>
      <c r="K66" s="167">
        <v>0.70760999999999996</v>
      </c>
      <c r="L66" s="167">
        <v>0.70528000000000002</v>
      </c>
      <c r="M66" s="167">
        <v>0.70682</v>
      </c>
      <c r="N66" s="167">
        <v>0.70855999999999997</v>
      </c>
      <c r="O66" s="167">
        <v>0.70813999999999999</v>
      </c>
      <c r="P66" s="167">
        <v>0.70594000000000001</v>
      </c>
      <c r="Q66" s="167">
        <v>0.70396000000000003</v>
      </c>
      <c r="R66" s="167">
        <v>0.70415000000000005</v>
      </c>
      <c r="S66" s="167">
        <v>0.70431999999999995</v>
      </c>
      <c r="T66" s="167">
        <v>0.70401000000000002</v>
      </c>
      <c r="U66" s="167">
        <v>0.70426999999999995</v>
      </c>
      <c r="V66" s="167">
        <v>0.70557999999999998</v>
      </c>
      <c r="W66" s="167"/>
      <c r="X66" s="167"/>
      <c r="Y66" s="167">
        <v>0.70389999999999997</v>
      </c>
      <c r="Z66" s="167"/>
      <c r="AA66" s="120"/>
      <c r="AB66" s="167">
        <v>0.70504</v>
      </c>
      <c r="AC66" s="167">
        <v>0.70426999999999995</v>
      </c>
      <c r="AD66" s="167">
        <v>0.70482999999999996</v>
      </c>
      <c r="AE66" s="120"/>
      <c r="AF66" s="167">
        <v>7.0489999999999997E-2</v>
      </c>
      <c r="AG66" s="167">
        <v>0.70535000000000003</v>
      </c>
      <c r="AH66" s="167"/>
      <c r="AI66" s="230"/>
      <c r="AJ66" s="229"/>
      <c r="AK66" s="229"/>
      <c r="AL66" s="229"/>
      <c r="AM66" s="229"/>
      <c r="AN66" s="229"/>
      <c r="AO66" s="229"/>
      <c r="AP66" s="229"/>
      <c r="AQ66" s="229"/>
      <c r="AR66" s="229"/>
      <c r="AS66" s="229"/>
      <c r="AT66" s="229"/>
      <c r="AU66" s="229"/>
      <c r="AV66" s="229"/>
      <c r="AW66" s="229"/>
      <c r="AX66" s="229"/>
      <c r="AY66" s="229"/>
      <c r="AZ66" s="229"/>
      <c r="BA66" s="229"/>
      <c r="BB66" s="229"/>
      <c r="BC66" s="229"/>
      <c r="BD66" s="229"/>
      <c r="BE66" s="229"/>
      <c r="BF66" s="229"/>
      <c r="BG66" s="229"/>
      <c r="BH66" s="229"/>
      <c r="BI66" s="217"/>
      <c r="BJ66" s="217"/>
      <c r="BK66" s="217"/>
      <c r="BL66" s="217"/>
      <c r="BM66" s="217"/>
      <c r="BN66" s="217"/>
      <c r="BO66" s="117"/>
      <c r="BP66" s="117"/>
      <c r="BQ66" s="117"/>
      <c r="BR66" s="117"/>
      <c r="BS66" s="117"/>
      <c r="BT66" s="117"/>
      <c r="BU66" s="117"/>
      <c r="BV66" s="117"/>
      <c r="BW66" s="117"/>
    </row>
    <row r="67" spans="2:75" s="3" customFormat="1" ht="5.25" customHeight="1" x14ac:dyDescent="0.25">
      <c r="B67" s="292"/>
      <c r="C67" s="29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232"/>
      <c r="AJ67" s="232"/>
      <c r="AK67" s="232"/>
      <c r="AL67" s="232"/>
      <c r="AM67" s="232"/>
      <c r="AN67" s="232"/>
      <c r="AO67" s="232"/>
      <c r="AP67" s="232"/>
      <c r="AQ67" s="232"/>
      <c r="AR67" s="232"/>
      <c r="AS67" s="232"/>
      <c r="AT67" s="232"/>
      <c r="AU67" s="232"/>
      <c r="AV67" s="232"/>
      <c r="AW67" s="232"/>
      <c r="AX67" s="232"/>
      <c r="AY67" s="232"/>
      <c r="AZ67" s="232"/>
      <c r="BA67" s="232"/>
      <c r="BB67" s="232"/>
      <c r="BC67" s="232"/>
      <c r="BD67" s="232"/>
      <c r="BE67" s="232"/>
      <c r="BF67" s="232"/>
      <c r="BG67" s="232"/>
      <c r="BH67" s="232"/>
      <c r="BI67" s="232"/>
      <c r="BJ67" s="232"/>
      <c r="BK67" s="232"/>
      <c r="BL67" s="232"/>
      <c r="BM67" s="232"/>
      <c r="BN67" s="232"/>
      <c r="BO67" s="232"/>
      <c r="BP67" s="232"/>
      <c r="BQ67" s="232"/>
      <c r="BR67" s="232"/>
      <c r="BS67" s="232"/>
      <c r="BT67" s="232"/>
      <c r="BU67" s="232"/>
      <c r="BV67" s="232"/>
      <c r="BW67" s="232"/>
    </row>
  </sheetData>
  <mergeCells count="69">
    <mergeCell ref="B4:C4"/>
    <mergeCell ref="D4:U4"/>
    <mergeCell ref="B2:C2"/>
    <mergeCell ref="D2:U2"/>
    <mergeCell ref="B3:C3"/>
    <mergeCell ref="D3:U3"/>
    <mergeCell ref="B18:C18"/>
    <mergeCell ref="B5:C8"/>
    <mergeCell ref="D5:U5"/>
    <mergeCell ref="D6:U6"/>
    <mergeCell ref="D7:U7"/>
    <mergeCell ref="B10:C10"/>
    <mergeCell ref="B11:C11"/>
    <mergeCell ref="B12:C12"/>
    <mergeCell ref="B13:C13"/>
    <mergeCell ref="B14:C14"/>
    <mergeCell ref="B16:C16"/>
    <mergeCell ref="B17:C17"/>
    <mergeCell ref="D8:U8"/>
    <mergeCell ref="B15:C15"/>
    <mergeCell ref="B26:C26"/>
    <mergeCell ref="B32:C32"/>
    <mergeCell ref="B33:C33"/>
    <mergeCell ref="B34:C34"/>
    <mergeCell ref="B27:C27"/>
    <mergeCell ref="B28:C28"/>
    <mergeCell ref="B29:C29"/>
    <mergeCell ref="B30:C30"/>
    <mergeCell ref="B19:C19"/>
    <mergeCell ref="B21:C21"/>
    <mergeCell ref="B22:C22"/>
    <mergeCell ref="B24:C24"/>
    <mergeCell ref="B25:C25"/>
    <mergeCell ref="B20:C20"/>
    <mergeCell ref="B23:C23"/>
    <mergeCell ref="B43:C43"/>
    <mergeCell ref="B44:C44"/>
    <mergeCell ref="B49:C49"/>
    <mergeCell ref="B50:C50"/>
    <mergeCell ref="B37:C37"/>
    <mergeCell ref="B38:C38"/>
    <mergeCell ref="B39:C39"/>
    <mergeCell ref="B40:C40"/>
    <mergeCell ref="B41:C41"/>
    <mergeCell ref="B42:C42"/>
    <mergeCell ref="B35:C35"/>
    <mergeCell ref="B36:C36"/>
    <mergeCell ref="B31:C31"/>
    <mergeCell ref="B67:C67"/>
    <mergeCell ref="B58:C58"/>
    <mergeCell ref="B45:C45"/>
    <mergeCell ref="B46:C46"/>
    <mergeCell ref="B47:C47"/>
    <mergeCell ref="B48:C48"/>
    <mergeCell ref="B51:C51"/>
    <mergeCell ref="B53:C53"/>
    <mergeCell ref="B54:C54"/>
    <mergeCell ref="B55:C55"/>
    <mergeCell ref="B56:C56"/>
    <mergeCell ref="B57:C57"/>
    <mergeCell ref="B52:C52"/>
    <mergeCell ref="B65:C65"/>
    <mergeCell ref="B64:C64"/>
    <mergeCell ref="B66:C66"/>
    <mergeCell ref="B59:C59"/>
    <mergeCell ref="B60:C60"/>
    <mergeCell ref="B61:C61"/>
    <mergeCell ref="B62:C62"/>
    <mergeCell ref="B63:C6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2"/>
  <sheetViews>
    <sheetView topLeftCell="A7" zoomScale="50" zoomScaleNormal="50" workbookViewId="0">
      <selection activeCell="K27" sqref="K27"/>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24" width="9.109375" style="219"/>
    <col min="25" max="25" width="10.109375" style="219" bestFit="1" customWidth="1"/>
    <col min="26" max="52" width="9.109375" style="219"/>
    <col min="53" max="53" width="3.44140625" style="3" customWidth="1"/>
    <col min="54" max="16384" width="9.109375" style="219"/>
  </cols>
  <sheetData>
    <row r="1" spans="2:52" s="3" customFormat="1" ht="6" customHeight="1" thickBot="1" x14ac:dyDescent="0.3">
      <c r="B1" s="159"/>
      <c r="C1" s="159"/>
    </row>
    <row r="2" spans="2:52" ht="12.75" customHeight="1" x14ac:dyDescent="0.25">
      <c r="B2" s="311" t="s">
        <v>105</v>
      </c>
      <c r="C2" s="312"/>
      <c r="D2" s="318" t="s">
        <v>839</v>
      </c>
      <c r="E2" s="319"/>
      <c r="F2" s="319"/>
      <c r="G2" s="319"/>
      <c r="H2" s="319"/>
      <c r="I2" s="319"/>
      <c r="J2" s="319"/>
      <c r="K2" s="319"/>
      <c r="L2" s="319"/>
      <c r="M2" s="319"/>
      <c r="N2" s="319"/>
      <c r="O2" s="319"/>
      <c r="P2" s="319"/>
      <c r="Q2" s="319"/>
      <c r="R2" s="319"/>
      <c r="S2" s="319"/>
      <c r="T2" s="319"/>
      <c r="U2" s="319"/>
      <c r="V2" s="319"/>
      <c r="W2" s="319"/>
      <c r="X2" s="319"/>
      <c r="Y2" s="319"/>
      <c r="Z2" s="319"/>
      <c r="AA2" s="319"/>
      <c r="AB2" s="319"/>
      <c r="AC2" s="319"/>
      <c r="AD2" s="319"/>
      <c r="AE2" s="319"/>
      <c r="AF2" s="319"/>
      <c r="AG2" s="319"/>
      <c r="AH2" s="319"/>
      <c r="AI2" s="319"/>
      <c r="AJ2" s="319"/>
      <c r="AK2" s="319"/>
      <c r="AL2" s="319"/>
      <c r="AM2" s="319"/>
      <c r="AN2" s="319"/>
      <c r="AO2" s="319"/>
      <c r="AP2" s="319"/>
      <c r="AQ2" s="319"/>
      <c r="AR2" s="319"/>
      <c r="AS2" s="319"/>
      <c r="AT2" s="319"/>
      <c r="AU2" s="319"/>
      <c r="AV2" s="319"/>
      <c r="AW2" s="319"/>
      <c r="AX2" s="319"/>
      <c r="AY2" s="319"/>
      <c r="AZ2" s="320"/>
    </row>
    <row r="3" spans="2:52" ht="12.75" customHeight="1" x14ac:dyDescent="0.25">
      <c r="B3" s="309" t="s">
        <v>131</v>
      </c>
      <c r="C3" s="310"/>
      <c r="D3" s="321" t="s">
        <v>290</v>
      </c>
      <c r="E3" s="322"/>
      <c r="F3" s="322"/>
      <c r="G3" s="322"/>
      <c r="H3" s="322"/>
      <c r="I3" s="322"/>
      <c r="J3" s="322"/>
      <c r="K3" s="322"/>
      <c r="L3" s="322"/>
      <c r="M3" s="322"/>
      <c r="N3" s="322"/>
      <c r="O3" s="322"/>
      <c r="P3" s="322"/>
      <c r="Q3" s="322"/>
      <c r="R3" s="322"/>
      <c r="S3" s="322"/>
      <c r="T3" s="322"/>
      <c r="U3" s="322"/>
      <c r="V3" s="322"/>
      <c r="W3" s="322"/>
      <c r="X3" s="322"/>
      <c r="Y3" s="322"/>
      <c r="Z3" s="322"/>
      <c r="AA3" s="322"/>
      <c r="AB3" s="322"/>
      <c r="AC3" s="322"/>
      <c r="AD3" s="322"/>
      <c r="AE3" s="322"/>
      <c r="AF3" s="322"/>
      <c r="AG3" s="322"/>
      <c r="AH3" s="322"/>
      <c r="AI3" s="322"/>
      <c r="AJ3" s="322"/>
      <c r="AK3" s="322"/>
      <c r="AL3" s="322"/>
      <c r="AM3" s="322"/>
      <c r="AN3" s="322"/>
      <c r="AO3" s="322"/>
      <c r="AP3" s="322"/>
      <c r="AQ3" s="322"/>
      <c r="AR3" s="322"/>
      <c r="AS3" s="322"/>
      <c r="AT3" s="322"/>
      <c r="AU3" s="322"/>
      <c r="AV3" s="322"/>
      <c r="AW3" s="322"/>
      <c r="AX3" s="322"/>
      <c r="AY3" s="322"/>
      <c r="AZ3" s="323"/>
    </row>
    <row r="4" spans="2:52" x14ac:dyDescent="0.25">
      <c r="B4" s="309" t="s">
        <v>104</v>
      </c>
      <c r="C4" s="310"/>
      <c r="D4" s="324" t="s">
        <v>375</v>
      </c>
      <c r="E4" s="325"/>
      <c r="F4" s="325"/>
      <c r="G4" s="325"/>
      <c r="H4" s="325"/>
      <c r="I4" s="325"/>
      <c r="J4" s="325"/>
      <c r="K4" s="325"/>
      <c r="L4" s="325"/>
      <c r="M4" s="325"/>
      <c r="N4" s="325"/>
      <c r="O4" s="325"/>
      <c r="P4" s="325"/>
      <c r="Q4" s="325"/>
      <c r="R4" s="325"/>
      <c r="S4" s="325"/>
      <c r="T4" s="325"/>
      <c r="U4" s="325"/>
      <c r="V4" s="325"/>
      <c r="W4" s="325"/>
      <c r="X4" s="325"/>
      <c r="Y4" s="325"/>
      <c r="Z4" s="325"/>
      <c r="AA4" s="325"/>
      <c r="AB4" s="325"/>
      <c r="AC4" s="325"/>
      <c r="AD4" s="325"/>
      <c r="AE4" s="325"/>
      <c r="AF4" s="325"/>
      <c r="AG4" s="325"/>
      <c r="AH4" s="325"/>
      <c r="AI4" s="325"/>
      <c r="AJ4" s="325"/>
      <c r="AK4" s="325"/>
      <c r="AL4" s="325"/>
      <c r="AM4" s="325"/>
      <c r="AN4" s="325"/>
      <c r="AO4" s="325"/>
      <c r="AP4" s="325"/>
      <c r="AQ4" s="325"/>
      <c r="AR4" s="325"/>
      <c r="AS4" s="325"/>
      <c r="AT4" s="325"/>
      <c r="AU4" s="325"/>
      <c r="AV4" s="325"/>
      <c r="AW4" s="325"/>
      <c r="AX4" s="325"/>
      <c r="AY4" s="325"/>
      <c r="AZ4" s="326"/>
    </row>
    <row r="5" spans="2:52" x14ac:dyDescent="0.25">
      <c r="B5" s="295" t="s">
        <v>106</v>
      </c>
      <c r="C5" s="296"/>
      <c r="D5" s="324" t="s">
        <v>291</v>
      </c>
      <c r="E5" s="325"/>
      <c r="F5" s="325"/>
      <c r="G5" s="325"/>
      <c r="H5" s="325"/>
      <c r="I5" s="325"/>
      <c r="J5" s="325"/>
      <c r="K5" s="325"/>
      <c r="L5" s="325"/>
      <c r="M5" s="325"/>
      <c r="N5" s="325"/>
      <c r="O5" s="325"/>
      <c r="P5" s="325"/>
      <c r="Q5" s="325"/>
      <c r="R5" s="325"/>
      <c r="S5" s="325"/>
      <c r="T5" s="325"/>
      <c r="U5" s="325"/>
      <c r="V5" s="325"/>
      <c r="W5" s="325"/>
      <c r="X5" s="325"/>
      <c r="Y5" s="325"/>
      <c r="Z5" s="325"/>
      <c r="AA5" s="325"/>
      <c r="AB5" s="325"/>
      <c r="AC5" s="325"/>
      <c r="AD5" s="325"/>
      <c r="AE5" s="325"/>
      <c r="AF5" s="325"/>
      <c r="AG5" s="325"/>
      <c r="AH5" s="325"/>
      <c r="AI5" s="325"/>
      <c r="AJ5" s="325"/>
      <c r="AK5" s="325"/>
      <c r="AL5" s="325"/>
      <c r="AM5" s="325"/>
      <c r="AN5" s="325"/>
      <c r="AO5" s="325"/>
      <c r="AP5" s="325"/>
      <c r="AQ5" s="325"/>
      <c r="AR5" s="325"/>
      <c r="AS5" s="325"/>
      <c r="AT5" s="325"/>
      <c r="AU5" s="325"/>
      <c r="AV5" s="325"/>
      <c r="AW5" s="325"/>
      <c r="AX5" s="325"/>
      <c r="AY5" s="325"/>
      <c r="AZ5" s="326"/>
    </row>
    <row r="6" spans="2:52" x14ac:dyDescent="0.25">
      <c r="B6" s="297"/>
      <c r="C6" s="298"/>
      <c r="D6" s="324" t="s">
        <v>292</v>
      </c>
      <c r="E6" s="325"/>
      <c r="F6" s="325"/>
      <c r="G6" s="325"/>
      <c r="H6" s="325"/>
      <c r="I6" s="325"/>
      <c r="J6" s="325"/>
      <c r="K6" s="325"/>
      <c r="L6" s="325"/>
      <c r="M6" s="325"/>
      <c r="N6" s="325"/>
      <c r="O6" s="325"/>
      <c r="P6" s="325"/>
      <c r="Q6" s="325"/>
      <c r="R6" s="325"/>
      <c r="S6" s="325"/>
      <c r="T6" s="325"/>
      <c r="U6" s="325"/>
      <c r="V6" s="325"/>
      <c r="W6" s="325"/>
      <c r="X6" s="325"/>
      <c r="Y6" s="325"/>
      <c r="Z6" s="325"/>
      <c r="AA6" s="325"/>
      <c r="AB6" s="325"/>
      <c r="AC6" s="325"/>
      <c r="AD6" s="325"/>
      <c r="AE6" s="325"/>
      <c r="AF6" s="325"/>
      <c r="AG6" s="325"/>
      <c r="AH6" s="325"/>
      <c r="AI6" s="325"/>
      <c r="AJ6" s="325"/>
      <c r="AK6" s="325"/>
      <c r="AL6" s="325"/>
      <c r="AM6" s="325"/>
      <c r="AN6" s="325"/>
      <c r="AO6" s="325"/>
      <c r="AP6" s="325"/>
      <c r="AQ6" s="325"/>
      <c r="AR6" s="325"/>
      <c r="AS6" s="325"/>
      <c r="AT6" s="325"/>
      <c r="AU6" s="325"/>
      <c r="AV6" s="325"/>
      <c r="AW6" s="325"/>
      <c r="AX6" s="325"/>
      <c r="AY6" s="325"/>
      <c r="AZ6" s="326"/>
    </row>
    <row r="7" spans="2:52" x14ac:dyDescent="0.25">
      <c r="B7" s="297"/>
      <c r="C7" s="298"/>
      <c r="D7" s="324" t="s">
        <v>293</v>
      </c>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5"/>
      <c r="AP7" s="325"/>
      <c r="AQ7" s="325"/>
      <c r="AR7" s="325"/>
      <c r="AS7" s="325"/>
      <c r="AT7" s="325"/>
      <c r="AU7" s="325"/>
      <c r="AV7" s="325"/>
      <c r="AW7" s="325"/>
      <c r="AX7" s="325"/>
      <c r="AY7" s="325"/>
      <c r="AZ7" s="326"/>
    </row>
    <row r="8" spans="2:52" x14ac:dyDescent="0.25">
      <c r="B8" s="297"/>
      <c r="C8" s="298"/>
      <c r="D8" s="324" t="s">
        <v>2162</v>
      </c>
      <c r="E8" s="325"/>
      <c r="F8" s="325"/>
      <c r="G8" s="325"/>
      <c r="H8" s="325"/>
      <c r="I8" s="325"/>
      <c r="J8" s="325"/>
      <c r="K8" s="325"/>
      <c r="L8" s="325"/>
      <c r="M8" s="325"/>
      <c r="N8" s="325"/>
      <c r="O8" s="325"/>
      <c r="P8" s="325"/>
      <c r="Q8" s="325"/>
      <c r="R8" s="325"/>
      <c r="S8" s="325"/>
      <c r="T8" s="325"/>
      <c r="U8" s="325"/>
      <c r="V8" s="325"/>
      <c r="W8" s="325"/>
      <c r="X8" s="325"/>
      <c r="Y8" s="325"/>
      <c r="Z8" s="325"/>
      <c r="AA8" s="325"/>
      <c r="AB8" s="325"/>
      <c r="AC8" s="325"/>
      <c r="AD8" s="325"/>
      <c r="AE8" s="325"/>
      <c r="AF8" s="325"/>
      <c r="AG8" s="325"/>
      <c r="AH8" s="325"/>
      <c r="AI8" s="325"/>
      <c r="AJ8" s="325"/>
      <c r="AK8" s="325"/>
      <c r="AL8" s="325"/>
      <c r="AM8" s="325"/>
      <c r="AN8" s="325"/>
      <c r="AO8" s="325"/>
      <c r="AP8" s="325"/>
      <c r="AQ8" s="325"/>
      <c r="AR8" s="325"/>
      <c r="AS8" s="325"/>
      <c r="AT8" s="325"/>
      <c r="AU8" s="325"/>
      <c r="AV8" s="325"/>
      <c r="AW8" s="325"/>
      <c r="AX8" s="325"/>
      <c r="AY8" s="325"/>
      <c r="AZ8" s="326"/>
    </row>
    <row r="9" spans="2:52" ht="13.8" thickBot="1" x14ac:dyDescent="0.3">
      <c r="B9" s="299"/>
      <c r="C9" s="300"/>
      <c r="D9" s="327" t="s">
        <v>294</v>
      </c>
      <c r="E9" s="328"/>
      <c r="F9" s="328"/>
      <c r="G9" s="328"/>
      <c r="H9" s="328"/>
      <c r="I9" s="328"/>
      <c r="J9" s="328"/>
      <c r="K9" s="328"/>
      <c r="L9" s="328"/>
      <c r="M9" s="328"/>
      <c r="N9" s="328"/>
      <c r="O9" s="328"/>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9"/>
    </row>
    <row r="10" spans="2:52" ht="6.75" customHeight="1" x14ac:dyDescent="0.2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row>
    <row r="11" spans="2:52" ht="14.4" x14ac:dyDescent="0.25">
      <c r="B11" s="290" t="s">
        <v>109</v>
      </c>
      <c r="C11" s="290"/>
      <c r="D11" s="234" t="s">
        <v>295</v>
      </c>
      <c r="E11" s="234" t="s">
        <v>296</v>
      </c>
      <c r="F11" s="234" t="s">
        <v>296</v>
      </c>
      <c r="G11" s="234" t="s">
        <v>296</v>
      </c>
      <c r="H11" s="234" t="s">
        <v>296</v>
      </c>
      <c r="I11" s="234" t="s">
        <v>296</v>
      </c>
      <c r="J11" s="234" t="s">
        <v>297</v>
      </c>
      <c r="K11" s="234" t="s">
        <v>298</v>
      </c>
      <c r="L11" s="234" t="s">
        <v>298</v>
      </c>
      <c r="M11" s="234" t="s">
        <v>298</v>
      </c>
      <c r="N11" s="234" t="s">
        <v>128</v>
      </c>
      <c r="O11" s="235" t="s">
        <v>128</v>
      </c>
      <c r="P11" s="234" t="s">
        <v>128</v>
      </c>
      <c r="Q11" s="234" t="s">
        <v>128</v>
      </c>
      <c r="R11" s="234" t="s">
        <v>128</v>
      </c>
      <c r="S11" s="234" t="s">
        <v>128</v>
      </c>
      <c r="T11" s="235" t="s">
        <v>128</v>
      </c>
      <c r="U11" s="234" t="s">
        <v>128</v>
      </c>
      <c r="V11" s="234" t="s">
        <v>128</v>
      </c>
      <c r="W11" s="234" t="s">
        <v>128</v>
      </c>
      <c r="X11" s="234" t="s">
        <v>128</v>
      </c>
      <c r="Y11" s="234" t="s">
        <v>128</v>
      </c>
      <c r="Z11" s="234" t="s">
        <v>128</v>
      </c>
      <c r="AA11" s="234" t="s">
        <v>127</v>
      </c>
      <c r="AB11" s="234" t="s">
        <v>127</v>
      </c>
      <c r="AC11" s="234" t="s">
        <v>127</v>
      </c>
      <c r="AD11" s="234" t="s">
        <v>126</v>
      </c>
      <c r="AE11" s="234" t="s">
        <v>126</v>
      </c>
      <c r="AF11" s="234" t="s">
        <v>126</v>
      </c>
      <c r="AG11" s="234" t="s">
        <v>126</v>
      </c>
      <c r="AH11" s="234" t="s">
        <v>126</v>
      </c>
      <c r="AI11" s="234" t="s">
        <v>126</v>
      </c>
      <c r="AJ11" s="234" t="s">
        <v>126</v>
      </c>
      <c r="AK11" s="234" t="s">
        <v>126</v>
      </c>
      <c r="AL11" s="234" t="s">
        <v>126</v>
      </c>
      <c r="AM11" s="234" t="s">
        <v>126</v>
      </c>
      <c r="AN11" s="234" t="s">
        <v>126</v>
      </c>
      <c r="AO11" s="234" t="s">
        <v>126</v>
      </c>
      <c r="AP11" s="234" t="s">
        <v>123</v>
      </c>
      <c r="AQ11" s="234" t="s">
        <v>123</v>
      </c>
      <c r="AR11" s="234" t="s">
        <v>123</v>
      </c>
      <c r="AS11" s="234" t="s">
        <v>123</v>
      </c>
      <c r="AT11" s="234" t="s">
        <v>123</v>
      </c>
      <c r="AU11" s="234" t="s">
        <v>122</v>
      </c>
      <c r="AV11" s="236" t="s">
        <v>122</v>
      </c>
      <c r="AW11" s="236" t="s">
        <v>122</v>
      </c>
      <c r="AX11" s="236" t="s">
        <v>121</v>
      </c>
      <c r="AY11" s="236" t="s">
        <v>121</v>
      </c>
      <c r="AZ11" s="236" t="s">
        <v>36</v>
      </c>
    </row>
    <row r="12" spans="2:52" ht="14.4" x14ac:dyDescent="0.25">
      <c r="B12" s="290" t="s">
        <v>108</v>
      </c>
      <c r="C12" s="290"/>
      <c r="D12" s="234" t="s">
        <v>299</v>
      </c>
      <c r="E12" s="234" t="s">
        <v>300</v>
      </c>
      <c r="F12" s="234" t="s">
        <v>301</v>
      </c>
      <c r="G12" s="234" t="s">
        <v>302</v>
      </c>
      <c r="H12" s="234" t="s">
        <v>301</v>
      </c>
      <c r="I12" s="234" t="s">
        <v>303</v>
      </c>
      <c r="J12" s="234" t="s">
        <v>304</v>
      </c>
      <c r="K12" s="234" t="s">
        <v>305</v>
      </c>
      <c r="L12" s="234" t="s">
        <v>306</v>
      </c>
      <c r="M12" s="234" t="s">
        <v>306</v>
      </c>
      <c r="N12" s="234" t="s">
        <v>307</v>
      </c>
      <c r="O12" s="235" t="s">
        <v>308</v>
      </c>
      <c r="P12" s="234" t="s">
        <v>309</v>
      </c>
      <c r="Q12" s="234" t="s">
        <v>310</v>
      </c>
      <c r="R12" s="234" t="s">
        <v>310</v>
      </c>
      <c r="S12" s="237" t="s">
        <v>1310</v>
      </c>
      <c r="T12" s="235"/>
      <c r="U12" s="234"/>
      <c r="V12" s="234"/>
      <c r="W12" s="234"/>
      <c r="X12" s="234" t="s">
        <v>311</v>
      </c>
      <c r="Y12" s="234" t="s">
        <v>311</v>
      </c>
      <c r="Z12" s="234" t="s">
        <v>311</v>
      </c>
      <c r="AA12" s="234" t="s">
        <v>312</v>
      </c>
      <c r="AB12" s="234" t="s">
        <v>313</v>
      </c>
      <c r="AC12" s="234" t="s">
        <v>313</v>
      </c>
      <c r="AD12" s="234" t="s">
        <v>314</v>
      </c>
      <c r="AE12" s="234" t="s">
        <v>315</v>
      </c>
      <c r="AF12" s="234" t="s">
        <v>316</v>
      </c>
      <c r="AG12" s="234" t="s">
        <v>91</v>
      </c>
      <c r="AH12" s="234" t="s">
        <v>317</v>
      </c>
      <c r="AI12" s="236" t="s">
        <v>83</v>
      </c>
      <c r="AJ12" s="236" t="s">
        <v>318</v>
      </c>
      <c r="AK12" s="236" t="s">
        <v>87</v>
      </c>
      <c r="AL12" s="236" t="s">
        <v>319</v>
      </c>
      <c r="AM12" s="236"/>
      <c r="AN12" s="236"/>
      <c r="AO12" s="236"/>
      <c r="AP12" s="236" t="s">
        <v>320</v>
      </c>
      <c r="AQ12" s="236" t="s">
        <v>159</v>
      </c>
      <c r="AR12" s="236" t="s">
        <v>159</v>
      </c>
      <c r="AS12" s="236" t="s">
        <v>321</v>
      </c>
      <c r="AT12" s="236" t="s">
        <v>322</v>
      </c>
      <c r="AU12" s="236" t="s">
        <v>323</v>
      </c>
      <c r="AV12" s="236" t="s">
        <v>122</v>
      </c>
      <c r="AW12" s="236" t="s">
        <v>324</v>
      </c>
      <c r="AX12" s="236"/>
      <c r="AY12" s="236"/>
      <c r="AZ12" s="236"/>
    </row>
    <row r="13" spans="2:52" ht="14.4" x14ac:dyDescent="0.25">
      <c r="B13" s="290" t="s">
        <v>110</v>
      </c>
      <c r="C13" s="290"/>
      <c r="D13" s="234" t="s">
        <v>325</v>
      </c>
      <c r="E13" s="234" t="s">
        <v>326</v>
      </c>
      <c r="F13" s="236" t="s">
        <v>327</v>
      </c>
      <c r="G13" s="234" t="s">
        <v>328</v>
      </c>
      <c r="H13" s="234" t="s">
        <v>329</v>
      </c>
      <c r="I13" s="234" t="s">
        <v>330</v>
      </c>
      <c r="J13" s="234" t="s">
        <v>331</v>
      </c>
      <c r="K13" s="234" t="s">
        <v>332</v>
      </c>
      <c r="L13" s="234" t="s">
        <v>333</v>
      </c>
      <c r="M13" s="234" t="s">
        <v>334</v>
      </c>
      <c r="N13" s="234" t="s">
        <v>335</v>
      </c>
      <c r="O13" s="235" t="s">
        <v>336</v>
      </c>
      <c r="P13" s="234" t="s">
        <v>337</v>
      </c>
      <c r="Q13" s="236" t="s">
        <v>338</v>
      </c>
      <c r="R13" s="236" t="s">
        <v>339</v>
      </c>
      <c r="S13" s="236" t="s">
        <v>340</v>
      </c>
      <c r="T13" s="238" t="s">
        <v>341</v>
      </c>
      <c r="U13" s="236" t="s">
        <v>342</v>
      </c>
      <c r="V13" s="236" t="s">
        <v>343</v>
      </c>
      <c r="W13" s="236" t="s">
        <v>344</v>
      </c>
      <c r="X13" s="236" t="s">
        <v>345</v>
      </c>
      <c r="Y13" s="236" t="s">
        <v>346</v>
      </c>
      <c r="Z13" s="236" t="s">
        <v>347</v>
      </c>
      <c r="AA13" s="236" t="s">
        <v>348</v>
      </c>
      <c r="AB13" s="236" t="s">
        <v>349</v>
      </c>
      <c r="AC13" s="236" t="s">
        <v>350</v>
      </c>
      <c r="AD13" s="236" t="s">
        <v>351</v>
      </c>
      <c r="AE13" s="236" t="s">
        <v>352</v>
      </c>
      <c r="AF13" s="236" t="s">
        <v>353</v>
      </c>
      <c r="AG13" s="236" t="s">
        <v>354</v>
      </c>
      <c r="AH13" s="236" t="s">
        <v>355</v>
      </c>
      <c r="AI13" s="236" t="s">
        <v>356</v>
      </c>
      <c r="AJ13" s="236" t="s">
        <v>357</v>
      </c>
      <c r="AK13" s="236" t="s">
        <v>358</v>
      </c>
      <c r="AL13" s="236" t="s">
        <v>359</v>
      </c>
      <c r="AM13" s="236" t="s">
        <v>360</v>
      </c>
      <c r="AN13" s="236" t="s">
        <v>361</v>
      </c>
      <c r="AO13" s="236" t="s">
        <v>362</v>
      </c>
      <c r="AP13" s="236" t="s">
        <v>363</v>
      </c>
      <c r="AQ13" s="236" t="s">
        <v>364</v>
      </c>
      <c r="AR13" s="236" t="s">
        <v>365</v>
      </c>
      <c r="AS13" s="236" t="s">
        <v>366</v>
      </c>
      <c r="AT13" s="236" t="s">
        <v>367</v>
      </c>
      <c r="AU13" s="236" t="s">
        <v>368</v>
      </c>
      <c r="AV13" s="236" t="s">
        <v>369</v>
      </c>
      <c r="AW13" s="236" t="s">
        <v>370</v>
      </c>
      <c r="AX13" s="236" t="s">
        <v>371</v>
      </c>
      <c r="AY13" s="236" t="s">
        <v>372</v>
      </c>
      <c r="AZ13" s="236" t="s">
        <v>373</v>
      </c>
    </row>
    <row r="14" spans="2:52" x14ac:dyDescent="0.25">
      <c r="B14" s="290" t="s">
        <v>118</v>
      </c>
      <c r="C14" s="290"/>
      <c r="D14" s="215"/>
      <c r="E14" s="215"/>
      <c r="F14" s="215"/>
      <c r="G14" s="215"/>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215"/>
      <c r="AS14" s="215"/>
      <c r="AT14" s="7"/>
      <c r="AU14" s="7"/>
      <c r="AV14" s="7"/>
      <c r="AW14" s="7"/>
      <c r="AX14" s="7"/>
      <c r="AY14" s="7"/>
      <c r="AZ14" s="7"/>
    </row>
    <row r="15" spans="2:52" x14ac:dyDescent="0.25">
      <c r="B15" s="290" t="s">
        <v>119</v>
      </c>
      <c r="C15" s="290"/>
      <c r="D15" s="215"/>
      <c r="E15" s="215"/>
      <c r="F15" s="215"/>
      <c r="G15" s="215"/>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215"/>
      <c r="AS15" s="215"/>
      <c r="AT15" s="7"/>
      <c r="AU15" s="7"/>
      <c r="AV15" s="7"/>
      <c r="AW15" s="7"/>
      <c r="AX15" s="7"/>
      <c r="AY15" s="7"/>
      <c r="AZ15" s="7"/>
    </row>
    <row r="16" spans="2:52" x14ac:dyDescent="0.25">
      <c r="B16" s="304" t="s">
        <v>1345</v>
      </c>
      <c r="C16" s="304"/>
      <c r="D16" s="213">
        <v>1</v>
      </c>
      <c r="E16" s="213">
        <v>2</v>
      </c>
      <c r="F16" s="213">
        <v>3</v>
      </c>
      <c r="G16" s="213">
        <v>4</v>
      </c>
      <c r="H16" s="213">
        <v>5</v>
      </c>
      <c r="I16" s="213">
        <v>6</v>
      </c>
      <c r="J16" s="213">
        <v>7</v>
      </c>
      <c r="K16" s="213">
        <v>8</v>
      </c>
      <c r="L16" s="213">
        <v>9</v>
      </c>
      <c r="M16" s="213">
        <v>10</v>
      </c>
      <c r="N16" s="213">
        <v>11</v>
      </c>
      <c r="O16" s="213">
        <v>12</v>
      </c>
      <c r="P16" s="213">
        <v>13</v>
      </c>
      <c r="Q16" s="213">
        <v>14</v>
      </c>
      <c r="R16" s="213">
        <v>15</v>
      </c>
      <c r="S16" s="213">
        <v>16</v>
      </c>
      <c r="T16" s="213">
        <v>17</v>
      </c>
      <c r="U16" s="213">
        <v>18</v>
      </c>
      <c r="V16" s="213">
        <v>19</v>
      </c>
      <c r="W16" s="213">
        <v>20</v>
      </c>
      <c r="X16" s="213">
        <v>21</v>
      </c>
      <c r="Y16" s="213">
        <v>22</v>
      </c>
      <c r="Z16" s="213">
        <v>23</v>
      </c>
      <c r="AA16" s="213">
        <v>24</v>
      </c>
      <c r="AB16" s="213">
        <v>25</v>
      </c>
      <c r="AC16" s="213">
        <v>26</v>
      </c>
      <c r="AD16" s="213">
        <v>27</v>
      </c>
      <c r="AE16" s="213">
        <v>28</v>
      </c>
      <c r="AF16" s="213">
        <v>29</v>
      </c>
      <c r="AG16" s="213">
        <v>30</v>
      </c>
      <c r="AH16" s="213">
        <v>31</v>
      </c>
      <c r="AI16" s="213">
        <v>32</v>
      </c>
      <c r="AJ16" s="213">
        <v>33</v>
      </c>
      <c r="AK16" s="213">
        <v>34</v>
      </c>
      <c r="AL16" s="213">
        <v>35</v>
      </c>
      <c r="AM16" s="213">
        <v>36</v>
      </c>
      <c r="AN16" s="213">
        <v>37</v>
      </c>
      <c r="AO16" s="213">
        <v>38</v>
      </c>
      <c r="AP16" s="213">
        <v>39</v>
      </c>
      <c r="AQ16" s="213">
        <v>40</v>
      </c>
      <c r="AR16" s="213">
        <v>41</v>
      </c>
      <c r="AS16" s="213">
        <v>42</v>
      </c>
      <c r="AT16" s="213">
        <v>43</v>
      </c>
      <c r="AU16" s="213">
        <v>44</v>
      </c>
      <c r="AV16" s="213">
        <v>45</v>
      </c>
      <c r="AW16" s="213">
        <v>46</v>
      </c>
      <c r="AX16" s="213">
        <v>47</v>
      </c>
      <c r="AY16" s="213">
        <v>48</v>
      </c>
      <c r="AZ16" s="213">
        <v>49</v>
      </c>
    </row>
    <row r="17" spans="2:52" x14ac:dyDescent="0.25">
      <c r="B17" s="304" t="s">
        <v>1313</v>
      </c>
      <c r="C17" s="305"/>
      <c r="D17" s="213" t="s">
        <v>1346</v>
      </c>
      <c r="E17" s="213" t="s">
        <v>1347</v>
      </c>
      <c r="F17" s="213" t="s">
        <v>1348</v>
      </c>
      <c r="G17" s="213" t="s">
        <v>1349</v>
      </c>
      <c r="H17" s="213" t="s">
        <v>1350</v>
      </c>
      <c r="I17" s="213" t="s">
        <v>1351</v>
      </c>
      <c r="J17" s="213" t="s">
        <v>1352</v>
      </c>
      <c r="K17" s="213" t="s">
        <v>1353</v>
      </c>
      <c r="L17" s="213" t="s">
        <v>1354</v>
      </c>
      <c r="M17" s="213" t="s">
        <v>1355</v>
      </c>
      <c r="N17" s="213" t="s">
        <v>1356</v>
      </c>
      <c r="O17" s="213" t="s">
        <v>1357</v>
      </c>
      <c r="P17" s="213" t="s">
        <v>1358</v>
      </c>
      <c r="Q17" s="213" t="s">
        <v>1359</v>
      </c>
      <c r="R17" s="213" t="s">
        <v>1360</v>
      </c>
      <c r="S17" s="213" t="s">
        <v>1361</v>
      </c>
      <c r="T17" s="213" t="s">
        <v>1362</v>
      </c>
      <c r="U17" s="213" t="s">
        <v>1363</v>
      </c>
      <c r="V17" s="213" t="s">
        <v>1364</v>
      </c>
      <c r="W17" s="213" t="s">
        <v>1365</v>
      </c>
      <c r="X17" s="213" t="s">
        <v>1366</v>
      </c>
      <c r="Y17" s="213" t="s">
        <v>1367</v>
      </c>
      <c r="Z17" s="213" t="s">
        <v>1368</v>
      </c>
      <c r="AA17" s="213" t="s">
        <v>1369</v>
      </c>
      <c r="AB17" s="213" t="s">
        <v>1370</v>
      </c>
      <c r="AC17" s="213" t="s">
        <v>1371</v>
      </c>
      <c r="AD17" s="213" t="s">
        <v>1372</v>
      </c>
      <c r="AE17" s="213" t="s">
        <v>1373</v>
      </c>
      <c r="AF17" s="213" t="s">
        <v>1374</v>
      </c>
      <c r="AG17" s="213" t="s">
        <v>1375</v>
      </c>
      <c r="AH17" s="213" t="s">
        <v>1376</v>
      </c>
      <c r="AI17" s="213" t="s">
        <v>1377</v>
      </c>
      <c r="AJ17" s="213" t="s">
        <v>1378</v>
      </c>
      <c r="AK17" s="213" t="s">
        <v>1379</v>
      </c>
      <c r="AL17" s="213" t="s">
        <v>1380</v>
      </c>
      <c r="AM17" s="213" t="s">
        <v>1381</v>
      </c>
      <c r="AN17" s="213" t="s">
        <v>1382</v>
      </c>
      <c r="AO17" s="213" t="s">
        <v>1383</v>
      </c>
      <c r="AP17" s="213" t="s">
        <v>1384</v>
      </c>
      <c r="AQ17" s="213" t="s">
        <v>1385</v>
      </c>
      <c r="AR17" s="213" t="s">
        <v>1386</v>
      </c>
      <c r="AS17" s="213" t="s">
        <v>1387</v>
      </c>
      <c r="AT17" s="213" t="s">
        <v>1388</v>
      </c>
      <c r="AU17" s="213" t="s">
        <v>1389</v>
      </c>
      <c r="AV17" s="213" t="s">
        <v>1390</v>
      </c>
      <c r="AW17" s="213" t="s">
        <v>1391</v>
      </c>
      <c r="AX17" s="213" t="s">
        <v>1392</v>
      </c>
      <c r="AY17" s="213" t="s">
        <v>1393</v>
      </c>
      <c r="AZ17" s="213" t="s">
        <v>1394</v>
      </c>
    </row>
    <row r="18" spans="2:52" s="3" customFormat="1" ht="5.25" customHeight="1" x14ac:dyDescent="0.25">
      <c r="B18" s="293"/>
      <c r="C18" s="293"/>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row>
    <row r="19" spans="2:52" x14ac:dyDescent="0.25">
      <c r="B19" s="290" t="s">
        <v>114</v>
      </c>
      <c r="C19" s="290"/>
      <c r="D19" s="215"/>
      <c r="E19" s="215"/>
      <c r="F19" s="215"/>
      <c r="G19" s="215"/>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215"/>
      <c r="AS19" s="215"/>
      <c r="AT19" s="7"/>
      <c r="AU19" s="7"/>
      <c r="AV19" s="7"/>
      <c r="AW19" s="7"/>
      <c r="AX19" s="7"/>
      <c r="AY19" s="7"/>
      <c r="AZ19" s="7"/>
    </row>
    <row r="20" spans="2:52" ht="14.4" x14ac:dyDescent="0.25">
      <c r="B20" s="290" t="s">
        <v>0</v>
      </c>
      <c r="C20" s="290"/>
      <c r="D20" s="236">
        <v>51.77</v>
      </c>
      <c r="E20" s="236">
        <v>50.63</v>
      </c>
      <c r="F20" s="236">
        <v>50.77</v>
      </c>
      <c r="G20" s="236">
        <v>49.34</v>
      </c>
      <c r="H20" s="236">
        <v>49.88</v>
      </c>
      <c r="I20" s="236">
        <v>49.56</v>
      </c>
      <c r="J20" s="236">
        <v>50.28</v>
      </c>
      <c r="K20" s="236">
        <v>50.32</v>
      </c>
      <c r="L20" s="236">
        <v>50.97</v>
      </c>
      <c r="M20" s="236">
        <v>50.37</v>
      </c>
      <c r="N20" s="236">
        <v>52.16</v>
      </c>
      <c r="O20" s="236">
        <v>52.58</v>
      </c>
      <c r="P20" s="236">
        <v>49.76</v>
      </c>
      <c r="Q20" s="236">
        <v>51.33</v>
      </c>
      <c r="R20" s="236">
        <v>51.14</v>
      </c>
      <c r="S20" s="236">
        <v>52.75</v>
      </c>
      <c r="T20" s="236">
        <v>50.57</v>
      </c>
      <c r="U20" s="236">
        <v>51.87</v>
      </c>
      <c r="V20" s="236">
        <v>50.1</v>
      </c>
      <c r="W20" s="236">
        <v>51.49</v>
      </c>
      <c r="X20" s="236">
        <v>53.32</v>
      </c>
      <c r="Y20" s="236">
        <v>52</v>
      </c>
      <c r="Z20" s="236">
        <v>52.95</v>
      </c>
      <c r="AA20" s="236">
        <v>51.14</v>
      </c>
      <c r="AB20" s="236">
        <v>50.86</v>
      </c>
      <c r="AC20" s="236">
        <v>49.73</v>
      </c>
      <c r="AD20" s="236">
        <v>50.21</v>
      </c>
      <c r="AE20" s="236">
        <v>50.6</v>
      </c>
      <c r="AF20" s="236">
        <v>48.5</v>
      </c>
      <c r="AG20" s="236">
        <v>51.24</v>
      </c>
      <c r="AH20" s="236">
        <v>49.16</v>
      </c>
      <c r="AI20" s="236">
        <v>52.39</v>
      </c>
      <c r="AJ20" s="236">
        <v>51.25</v>
      </c>
      <c r="AK20" s="236">
        <v>51.39</v>
      </c>
      <c r="AL20" s="236">
        <v>52.22</v>
      </c>
      <c r="AM20" s="236">
        <v>48.14</v>
      </c>
      <c r="AN20" s="236">
        <v>47.43</v>
      </c>
      <c r="AO20" s="236">
        <v>48.59</v>
      </c>
      <c r="AP20" s="236">
        <v>49.85</v>
      </c>
      <c r="AQ20" s="236">
        <v>53.33</v>
      </c>
      <c r="AR20" s="236">
        <v>52.59</v>
      </c>
      <c r="AS20" s="236">
        <v>54.22</v>
      </c>
      <c r="AT20" s="236">
        <v>52.16</v>
      </c>
      <c r="AU20" s="236">
        <v>51.66</v>
      </c>
      <c r="AV20" s="236">
        <v>50.63</v>
      </c>
      <c r="AW20" s="236">
        <v>49.81</v>
      </c>
      <c r="AX20" s="236">
        <v>49.52</v>
      </c>
      <c r="AY20" s="236">
        <v>50.35</v>
      </c>
      <c r="AZ20" s="236">
        <v>50.88</v>
      </c>
    </row>
    <row r="21" spans="2:52" ht="14.4" x14ac:dyDescent="0.25">
      <c r="B21" s="290" t="s">
        <v>7</v>
      </c>
      <c r="C21" s="290"/>
      <c r="D21" s="236">
        <v>2.79</v>
      </c>
      <c r="E21" s="236">
        <v>3.58</v>
      </c>
      <c r="F21" s="236">
        <v>2.08</v>
      </c>
      <c r="G21" s="236">
        <v>2.0699999999999998</v>
      </c>
      <c r="H21" s="236">
        <v>1.63</v>
      </c>
      <c r="I21" s="236">
        <v>2.94</v>
      </c>
      <c r="J21" s="236">
        <v>1.46</v>
      </c>
      <c r="K21" s="236">
        <v>2.95</v>
      </c>
      <c r="L21" s="236">
        <v>1.39</v>
      </c>
      <c r="M21" s="236">
        <v>1.58</v>
      </c>
      <c r="N21" s="236">
        <v>2.13</v>
      </c>
      <c r="O21" s="236">
        <v>2.56</v>
      </c>
      <c r="P21" s="236">
        <v>1.64</v>
      </c>
      <c r="Q21" s="236">
        <v>1.82</v>
      </c>
      <c r="R21" s="236">
        <v>1.83</v>
      </c>
      <c r="S21" s="236">
        <v>1.1399999999999999</v>
      </c>
      <c r="T21" s="236">
        <v>1.88</v>
      </c>
      <c r="U21" s="236">
        <v>1.79</v>
      </c>
      <c r="V21" s="236">
        <v>1.92</v>
      </c>
      <c r="W21" s="236">
        <v>1.84</v>
      </c>
      <c r="X21" s="236">
        <v>1.34</v>
      </c>
      <c r="Y21" s="236">
        <v>1.1000000000000001</v>
      </c>
      <c r="Z21" s="236">
        <v>0.99</v>
      </c>
      <c r="AA21" s="236">
        <v>2.87</v>
      </c>
      <c r="AB21" s="236">
        <v>2.48</v>
      </c>
      <c r="AC21" s="236">
        <v>2.2599999999999998</v>
      </c>
      <c r="AD21" s="236">
        <v>2.91</v>
      </c>
      <c r="AE21" s="236">
        <v>3.21</v>
      </c>
      <c r="AF21" s="236">
        <v>1.56</v>
      </c>
      <c r="AG21" s="236">
        <v>2.99</v>
      </c>
      <c r="AH21" s="236">
        <v>1.08</v>
      </c>
      <c r="AI21" s="236">
        <v>1.19</v>
      </c>
      <c r="AJ21" s="236">
        <v>1.21</v>
      </c>
      <c r="AK21" s="236">
        <v>1.71</v>
      </c>
      <c r="AL21" s="236">
        <v>2.42</v>
      </c>
      <c r="AM21" s="236">
        <v>1.44</v>
      </c>
      <c r="AN21" s="236">
        <v>1.38</v>
      </c>
      <c r="AO21" s="236">
        <v>1.46</v>
      </c>
      <c r="AP21" s="236">
        <v>1.1299999999999999</v>
      </c>
      <c r="AQ21" s="236">
        <v>1.1000000000000001</v>
      </c>
      <c r="AR21" s="236">
        <v>1.08</v>
      </c>
      <c r="AS21" s="236">
        <v>1.3</v>
      </c>
      <c r="AT21" s="236">
        <v>1.1399999999999999</v>
      </c>
      <c r="AU21" s="236">
        <v>2.21</v>
      </c>
      <c r="AV21" s="236">
        <v>1.8</v>
      </c>
      <c r="AW21" s="236">
        <v>2.48</v>
      </c>
      <c r="AX21" s="236">
        <v>2.29</v>
      </c>
      <c r="AY21" s="236">
        <v>2.6</v>
      </c>
      <c r="AZ21" s="236">
        <v>2.44</v>
      </c>
    </row>
    <row r="22" spans="2:52" ht="14.4" x14ac:dyDescent="0.25">
      <c r="B22" s="290" t="s">
        <v>1</v>
      </c>
      <c r="C22" s="290"/>
      <c r="D22" s="236">
        <v>13.47</v>
      </c>
      <c r="E22" s="236">
        <v>13.33</v>
      </c>
      <c r="F22" s="236">
        <v>15.27</v>
      </c>
      <c r="G22" s="236">
        <v>15.4</v>
      </c>
      <c r="H22" s="236">
        <v>12.8</v>
      </c>
      <c r="I22" s="236">
        <v>14.05</v>
      </c>
      <c r="J22" s="236">
        <v>12.39</v>
      </c>
      <c r="K22" s="236">
        <v>12.85</v>
      </c>
      <c r="L22" s="236">
        <v>13.36</v>
      </c>
      <c r="M22" s="236">
        <v>12.64</v>
      </c>
      <c r="N22" s="236">
        <v>13.57</v>
      </c>
      <c r="O22" s="236">
        <v>13.4</v>
      </c>
      <c r="P22" s="236">
        <v>12.1</v>
      </c>
      <c r="Q22" s="236">
        <v>13.73</v>
      </c>
      <c r="R22" s="236">
        <v>12.95</v>
      </c>
      <c r="S22" s="236">
        <v>11.73</v>
      </c>
      <c r="T22" s="236">
        <v>13.71</v>
      </c>
      <c r="U22" s="236">
        <v>12.85</v>
      </c>
      <c r="V22" s="236">
        <v>13.38</v>
      </c>
      <c r="W22" s="236">
        <v>12.49</v>
      </c>
      <c r="X22" s="236">
        <v>13.52</v>
      </c>
      <c r="Y22" s="236">
        <v>10.29</v>
      </c>
      <c r="Z22" s="236">
        <v>8.32</v>
      </c>
      <c r="AA22" s="236">
        <v>12.95</v>
      </c>
      <c r="AB22" s="236">
        <v>13.23</v>
      </c>
      <c r="AC22" s="236">
        <v>14.81</v>
      </c>
      <c r="AD22" s="236">
        <v>13.36</v>
      </c>
      <c r="AE22" s="236">
        <v>13.42</v>
      </c>
      <c r="AF22" s="236">
        <v>17.62</v>
      </c>
      <c r="AG22" s="236">
        <v>13.2</v>
      </c>
      <c r="AH22" s="236">
        <v>15.07</v>
      </c>
      <c r="AI22" s="236">
        <v>13.86</v>
      </c>
      <c r="AJ22" s="236">
        <v>12.64</v>
      </c>
      <c r="AK22" s="236">
        <v>15.59</v>
      </c>
      <c r="AL22" s="236">
        <v>13.56</v>
      </c>
      <c r="AM22" s="236">
        <v>16.88</v>
      </c>
      <c r="AN22" s="236">
        <v>18.899999999999999</v>
      </c>
      <c r="AO22" s="236">
        <v>17.38</v>
      </c>
      <c r="AP22" s="236">
        <v>11.63</v>
      </c>
      <c r="AQ22" s="236">
        <v>15.83</v>
      </c>
      <c r="AR22" s="236">
        <v>15.63</v>
      </c>
      <c r="AS22" s="236">
        <v>15.25</v>
      </c>
      <c r="AT22" s="236">
        <v>13.88</v>
      </c>
      <c r="AU22" s="236">
        <v>14.22</v>
      </c>
      <c r="AV22" s="236">
        <v>14.79</v>
      </c>
      <c r="AW22" s="236">
        <v>13.5</v>
      </c>
      <c r="AX22" s="236">
        <v>14.09</v>
      </c>
      <c r="AY22" s="236">
        <v>12.75</v>
      </c>
      <c r="AZ22" s="236">
        <v>14.65</v>
      </c>
    </row>
    <row r="23" spans="2:52" ht="14.4" x14ac:dyDescent="0.25">
      <c r="B23" s="305" t="s">
        <v>374</v>
      </c>
      <c r="C23" s="317"/>
      <c r="D23" s="236">
        <v>14.01</v>
      </c>
      <c r="E23" s="236">
        <v>14.42</v>
      </c>
      <c r="F23" s="236">
        <v>11.75</v>
      </c>
      <c r="G23" s="236">
        <v>12.7</v>
      </c>
      <c r="H23" s="236">
        <v>11.63</v>
      </c>
      <c r="I23" s="236">
        <v>15</v>
      </c>
      <c r="J23" s="236">
        <v>11.58</v>
      </c>
      <c r="K23" s="236">
        <v>14.96</v>
      </c>
      <c r="L23" s="236">
        <v>10.92</v>
      </c>
      <c r="M23" s="236">
        <v>11.61</v>
      </c>
      <c r="N23" s="236">
        <v>12.64</v>
      </c>
      <c r="O23" s="236">
        <v>15.1</v>
      </c>
      <c r="P23" s="236">
        <v>12.16</v>
      </c>
      <c r="Q23" s="236">
        <v>11.26</v>
      </c>
      <c r="R23" s="236">
        <v>12.16</v>
      </c>
      <c r="S23" s="236">
        <v>10.7</v>
      </c>
      <c r="T23" s="236"/>
      <c r="U23" s="236"/>
      <c r="V23" s="236"/>
      <c r="W23" s="236"/>
      <c r="X23" s="236">
        <v>10.94</v>
      </c>
      <c r="Y23" s="236">
        <v>10.77</v>
      </c>
      <c r="Z23" s="236">
        <v>10.78</v>
      </c>
      <c r="AA23" s="236">
        <v>14.46</v>
      </c>
      <c r="AB23" s="236">
        <v>13.44</v>
      </c>
      <c r="AC23" s="236">
        <v>12.85</v>
      </c>
      <c r="AD23" s="236">
        <v>13.81</v>
      </c>
      <c r="AE23" s="236">
        <v>14.01</v>
      </c>
      <c r="AF23" s="236">
        <v>12.27</v>
      </c>
      <c r="AG23" s="236">
        <v>14.29</v>
      </c>
      <c r="AH23" s="236">
        <v>11.54</v>
      </c>
      <c r="AI23" s="236">
        <v>10.92</v>
      </c>
      <c r="AJ23" s="236">
        <v>11.59</v>
      </c>
      <c r="AK23" s="236">
        <v>12.29</v>
      </c>
      <c r="AL23" s="236">
        <v>13.91</v>
      </c>
      <c r="AM23" s="236"/>
      <c r="AN23" s="236"/>
      <c r="AO23" s="236"/>
      <c r="AP23" s="236">
        <v>11.59</v>
      </c>
      <c r="AQ23" s="236">
        <v>10.06</v>
      </c>
      <c r="AR23" s="236">
        <v>10.64</v>
      </c>
      <c r="AS23" s="236">
        <v>10.47</v>
      </c>
      <c r="AT23" s="236">
        <v>10.94</v>
      </c>
      <c r="AU23" s="236">
        <v>13.49</v>
      </c>
      <c r="AV23" s="236">
        <v>11.33</v>
      </c>
      <c r="AW23" s="236">
        <v>14.96</v>
      </c>
      <c r="AX23" s="236">
        <v>13.86</v>
      </c>
      <c r="AY23" s="236">
        <v>12.94</v>
      </c>
      <c r="AZ23" s="236">
        <v>12.21</v>
      </c>
    </row>
    <row r="24" spans="2:52" x14ac:dyDescent="0.25">
      <c r="B24" s="290" t="s">
        <v>2</v>
      </c>
      <c r="C24" s="290"/>
      <c r="D24" s="215"/>
      <c r="E24" s="215"/>
      <c r="F24" s="215"/>
      <c r="G24" s="215"/>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row>
    <row r="25" spans="2:52" ht="14.4" x14ac:dyDescent="0.25">
      <c r="B25" s="290" t="s">
        <v>3</v>
      </c>
      <c r="C25" s="290"/>
      <c r="D25" s="236">
        <v>4.59</v>
      </c>
      <c r="E25" s="236">
        <v>4.41</v>
      </c>
      <c r="F25" s="236">
        <v>5.95</v>
      </c>
      <c r="G25" s="236">
        <v>5.66</v>
      </c>
      <c r="H25" s="236">
        <v>8.82</v>
      </c>
      <c r="I25" s="236">
        <v>4.57</v>
      </c>
      <c r="J25" s="236">
        <v>10.35</v>
      </c>
      <c r="K25" s="236">
        <v>5.4</v>
      </c>
      <c r="L25" s="236">
        <v>8.81</v>
      </c>
      <c r="M25" s="236">
        <v>9.6300000000000008</v>
      </c>
      <c r="N25" s="236">
        <v>5.89</v>
      </c>
      <c r="O25" s="236">
        <v>3.51</v>
      </c>
      <c r="P25" s="236">
        <v>11.86</v>
      </c>
      <c r="Q25" s="236">
        <v>7.68</v>
      </c>
      <c r="R25" s="236">
        <v>7.72</v>
      </c>
      <c r="S25" s="236">
        <v>10.26</v>
      </c>
      <c r="T25" s="236">
        <v>8.0500000000000007</v>
      </c>
      <c r="U25" s="236">
        <v>7.9</v>
      </c>
      <c r="V25" s="236">
        <v>8.06</v>
      </c>
      <c r="W25" s="236">
        <v>8.02</v>
      </c>
      <c r="X25" s="236">
        <v>7.59</v>
      </c>
      <c r="Y25" s="236">
        <v>11.41</v>
      </c>
      <c r="Z25" s="236">
        <v>12.75</v>
      </c>
      <c r="AA25" s="236">
        <v>5.1100000000000003</v>
      </c>
      <c r="AB25" s="236">
        <v>5.95</v>
      </c>
      <c r="AC25" s="236">
        <v>6.02</v>
      </c>
      <c r="AD25" s="236">
        <v>5.87</v>
      </c>
      <c r="AE25" s="236">
        <v>4.97</v>
      </c>
      <c r="AF25" s="236">
        <v>5.77</v>
      </c>
      <c r="AG25" s="236">
        <v>5.0199999999999996</v>
      </c>
      <c r="AH25" s="236">
        <v>8.7799999999999994</v>
      </c>
      <c r="AI25" s="236">
        <v>7.68</v>
      </c>
      <c r="AJ25" s="236">
        <v>9.68</v>
      </c>
      <c r="AK25" s="236">
        <v>5.93</v>
      </c>
      <c r="AL25" s="236">
        <v>4.72</v>
      </c>
      <c r="AM25" s="236">
        <v>6.6</v>
      </c>
      <c r="AN25" s="236">
        <v>4.8</v>
      </c>
      <c r="AO25" s="236">
        <v>6.05</v>
      </c>
      <c r="AP25" s="236">
        <v>12.03</v>
      </c>
      <c r="AQ25" s="236">
        <v>5.92</v>
      </c>
      <c r="AR25" s="236">
        <v>6.8</v>
      </c>
      <c r="AS25" s="236">
        <v>5</v>
      </c>
      <c r="AT25" s="236">
        <v>8.07</v>
      </c>
      <c r="AU25" s="236">
        <v>5.22</v>
      </c>
      <c r="AV25" s="236">
        <v>6.29</v>
      </c>
      <c r="AW25" s="236">
        <v>5.1100000000000003</v>
      </c>
      <c r="AX25" s="236">
        <v>6.35</v>
      </c>
      <c r="AY25" s="236">
        <v>6.49</v>
      </c>
      <c r="AZ25" s="236">
        <v>5.58</v>
      </c>
    </row>
    <row r="26" spans="2:52" ht="14.4" x14ac:dyDescent="0.25">
      <c r="B26" s="290" t="s">
        <v>4</v>
      </c>
      <c r="C26" s="290"/>
      <c r="D26" s="236">
        <v>8.6</v>
      </c>
      <c r="E26" s="236">
        <v>8.36</v>
      </c>
      <c r="F26" s="236">
        <v>9.8000000000000007</v>
      </c>
      <c r="G26" s="236">
        <v>10.39</v>
      </c>
      <c r="H26" s="239">
        <v>11.51</v>
      </c>
      <c r="I26" s="236">
        <v>9.02</v>
      </c>
      <c r="J26" s="236">
        <v>10.43</v>
      </c>
      <c r="K26" s="236">
        <v>9.1</v>
      </c>
      <c r="L26" s="236">
        <v>10.84</v>
      </c>
      <c r="M26" s="236">
        <v>10.95</v>
      </c>
      <c r="N26" s="236">
        <v>9.7100000000000009</v>
      </c>
      <c r="O26" s="236">
        <v>7.47</v>
      </c>
      <c r="P26" s="236">
        <v>9.99</v>
      </c>
      <c r="Q26" s="236">
        <v>10.85</v>
      </c>
      <c r="R26" s="236">
        <v>11.04</v>
      </c>
      <c r="S26" s="236">
        <v>10.46</v>
      </c>
      <c r="T26" s="236">
        <v>10.37</v>
      </c>
      <c r="U26" s="236">
        <v>9.92</v>
      </c>
      <c r="V26" s="236">
        <v>10.91</v>
      </c>
      <c r="W26" s="236">
        <v>10.220000000000001</v>
      </c>
      <c r="X26" s="236">
        <v>10.050000000000001</v>
      </c>
      <c r="Y26" s="236">
        <v>11.32</v>
      </c>
      <c r="Z26" s="236">
        <v>12.34</v>
      </c>
      <c r="AA26" s="236">
        <v>10.1</v>
      </c>
      <c r="AB26" s="236">
        <v>10.02</v>
      </c>
      <c r="AC26" s="236">
        <v>10.01</v>
      </c>
      <c r="AD26" s="236">
        <v>9.2899999999999991</v>
      </c>
      <c r="AE26" s="236">
        <v>8.66</v>
      </c>
      <c r="AF26" s="236">
        <v>10.74</v>
      </c>
      <c r="AG26" s="236">
        <v>9.15</v>
      </c>
      <c r="AH26" s="236">
        <v>10.65</v>
      </c>
      <c r="AI26" s="236">
        <v>9.77</v>
      </c>
      <c r="AJ26" s="236">
        <v>10.63</v>
      </c>
      <c r="AK26" s="236">
        <v>9.31</v>
      </c>
      <c r="AL26" s="236">
        <v>9.0399999999999991</v>
      </c>
      <c r="AM26" s="236">
        <v>10.41</v>
      </c>
      <c r="AN26" s="236">
        <v>11.74</v>
      </c>
      <c r="AO26" s="236">
        <v>9.9499999999999993</v>
      </c>
      <c r="AP26" s="236">
        <v>10.82</v>
      </c>
      <c r="AQ26" s="236">
        <v>9.65</v>
      </c>
      <c r="AR26" s="236">
        <v>10.34</v>
      </c>
      <c r="AS26" s="236">
        <v>9.6300000000000008</v>
      </c>
      <c r="AT26" s="236">
        <v>10.61</v>
      </c>
      <c r="AU26" s="236">
        <v>9.34</v>
      </c>
      <c r="AV26" s="236">
        <v>11.41</v>
      </c>
      <c r="AW26" s="236">
        <v>9.89</v>
      </c>
      <c r="AX26" s="236">
        <v>10.38</v>
      </c>
      <c r="AY26" s="236">
        <v>10.64</v>
      </c>
      <c r="AZ26" s="236">
        <v>10.199999999999999</v>
      </c>
    </row>
    <row r="27" spans="2:52" ht="14.4" x14ac:dyDescent="0.25">
      <c r="B27" s="290" t="s">
        <v>5</v>
      </c>
      <c r="C27" s="290"/>
      <c r="D27" s="236">
        <v>3.31</v>
      </c>
      <c r="E27" s="236">
        <v>3.3</v>
      </c>
      <c r="F27" s="236">
        <v>3.3</v>
      </c>
      <c r="G27" s="236">
        <v>3.19</v>
      </c>
      <c r="H27" s="236">
        <v>2.62</v>
      </c>
      <c r="I27" s="236">
        <v>3.4</v>
      </c>
      <c r="J27" s="236">
        <v>2.69</v>
      </c>
      <c r="K27" s="236">
        <v>2.9</v>
      </c>
      <c r="L27" s="236">
        <v>2.9</v>
      </c>
      <c r="M27" s="236">
        <v>2.63</v>
      </c>
      <c r="N27" s="236">
        <v>2.46</v>
      </c>
      <c r="O27" s="236">
        <v>3.23</v>
      </c>
      <c r="P27" s="236">
        <v>1.74</v>
      </c>
      <c r="Q27" s="236">
        <v>2.33</v>
      </c>
      <c r="R27" s="236">
        <v>2.31</v>
      </c>
      <c r="S27" s="236">
        <v>2.02</v>
      </c>
      <c r="T27" s="236">
        <v>2.56</v>
      </c>
      <c r="U27" s="236">
        <v>3</v>
      </c>
      <c r="V27" s="236">
        <v>2.83</v>
      </c>
      <c r="W27" s="236">
        <v>2.97</v>
      </c>
      <c r="X27" s="236">
        <v>2.13</v>
      </c>
      <c r="Y27" s="236">
        <v>1.78</v>
      </c>
      <c r="Z27" s="236">
        <v>1.61</v>
      </c>
      <c r="AA27" s="236">
        <v>3.23</v>
      </c>
      <c r="AB27" s="236">
        <v>3.01</v>
      </c>
      <c r="AC27" s="236">
        <v>3.29</v>
      </c>
      <c r="AD27" s="236">
        <v>3.25</v>
      </c>
      <c r="AE27" s="236">
        <v>3.44</v>
      </c>
      <c r="AF27" s="236">
        <v>2.89</v>
      </c>
      <c r="AG27" s="236">
        <v>3.03</v>
      </c>
      <c r="AH27" s="236">
        <v>2.84</v>
      </c>
      <c r="AI27" s="236">
        <v>2.76</v>
      </c>
      <c r="AJ27" s="236">
        <v>2.2400000000000002</v>
      </c>
      <c r="AK27" s="236">
        <v>2.61</v>
      </c>
      <c r="AL27" s="236">
        <v>2.64</v>
      </c>
      <c r="AM27" s="236">
        <v>3.08</v>
      </c>
      <c r="AN27" s="236">
        <v>2.68</v>
      </c>
      <c r="AO27" s="236">
        <v>2.68</v>
      </c>
      <c r="AP27" s="236">
        <v>2.2799999999999998</v>
      </c>
      <c r="AQ27" s="236">
        <v>2.97</v>
      </c>
      <c r="AR27" s="236">
        <v>2.35</v>
      </c>
      <c r="AS27" s="236">
        <v>2.65</v>
      </c>
      <c r="AT27" s="236">
        <v>2.4500000000000002</v>
      </c>
      <c r="AU27" s="236">
        <v>2.86</v>
      </c>
      <c r="AV27" s="236">
        <v>3.25</v>
      </c>
      <c r="AW27" s="236">
        <v>3.41</v>
      </c>
      <c r="AX27" s="236">
        <v>2.91</v>
      </c>
      <c r="AY27" s="236">
        <v>3.35</v>
      </c>
      <c r="AZ27" s="236">
        <v>3.24</v>
      </c>
    </row>
    <row r="28" spans="2:52" ht="14.4" x14ac:dyDescent="0.25">
      <c r="B28" s="290" t="s">
        <v>6</v>
      </c>
      <c r="C28" s="290"/>
      <c r="D28" s="236">
        <v>0.98</v>
      </c>
      <c r="E28" s="236">
        <v>1.38</v>
      </c>
      <c r="F28" s="236">
        <v>0.69</v>
      </c>
      <c r="G28" s="236">
        <v>0.84</v>
      </c>
      <c r="H28" s="236">
        <v>0.76</v>
      </c>
      <c r="I28" s="236">
        <v>0.92</v>
      </c>
      <c r="J28" s="236">
        <v>0.49</v>
      </c>
      <c r="K28" s="236">
        <v>0.99</v>
      </c>
      <c r="L28" s="236">
        <v>0.43</v>
      </c>
      <c r="M28" s="236">
        <v>0.2</v>
      </c>
      <c r="N28" s="236">
        <v>1</v>
      </c>
      <c r="O28" s="236">
        <v>1.63</v>
      </c>
      <c r="P28" s="236">
        <v>0.41</v>
      </c>
      <c r="Q28" s="236">
        <v>0.62</v>
      </c>
      <c r="R28" s="236">
        <v>0.49</v>
      </c>
      <c r="S28" s="236">
        <v>0.63</v>
      </c>
      <c r="T28" s="236">
        <v>0.23</v>
      </c>
      <c r="U28" s="236">
        <v>0.21</v>
      </c>
      <c r="V28" s="236">
        <v>0.14000000000000001</v>
      </c>
      <c r="W28" s="236">
        <v>0.28999999999999998</v>
      </c>
      <c r="X28" s="236">
        <v>0.78</v>
      </c>
      <c r="Y28" s="236">
        <v>0.49</v>
      </c>
      <c r="Z28" s="236">
        <v>0.46</v>
      </c>
      <c r="AA28" s="236">
        <v>0.3</v>
      </c>
      <c r="AB28" s="236">
        <v>0.56999999999999995</v>
      </c>
      <c r="AC28" s="236">
        <v>0.61</v>
      </c>
      <c r="AD28" s="236">
        <v>0.79</v>
      </c>
      <c r="AE28" s="236">
        <v>1.1000000000000001</v>
      </c>
      <c r="AF28" s="236">
        <v>0.28000000000000003</v>
      </c>
      <c r="AG28" s="236">
        <v>0.54</v>
      </c>
      <c r="AH28" s="236">
        <v>0.56000000000000005</v>
      </c>
      <c r="AI28" s="236">
        <v>1.08</v>
      </c>
      <c r="AJ28" s="236">
        <v>0.44</v>
      </c>
      <c r="AK28" s="236">
        <v>0.76</v>
      </c>
      <c r="AL28" s="236">
        <v>1.03</v>
      </c>
      <c r="AM28" s="236">
        <v>0.22</v>
      </c>
      <c r="AN28" s="236">
        <v>0.2</v>
      </c>
      <c r="AO28" s="236">
        <v>0.94</v>
      </c>
      <c r="AP28" s="236">
        <v>0.4</v>
      </c>
      <c r="AQ28" s="236">
        <v>0.85</v>
      </c>
      <c r="AR28" s="236">
        <v>0.28000000000000003</v>
      </c>
      <c r="AS28" s="236">
        <v>1.1299999999999999</v>
      </c>
      <c r="AT28" s="236">
        <v>0.49</v>
      </c>
      <c r="AU28" s="236">
        <v>0.56999999999999995</v>
      </c>
      <c r="AV28" s="236">
        <v>0.13</v>
      </c>
      <c r="AW28" s="236">
        <v>0.39</v>
      </c>
      <c r="AX28" s="236">
        <v>0.17</v>
      </c>
      <c r="AY28" s="236">
        <v>0.4</v>
      </c>
      <c r="AZ28" s="236">
        <v>0.34</v>
      </c>
    </row>
    <row r="29" spans="2:52" ht="14.4" x14ac:dyDescent="0.25">
      <c r="B29" s="290" t="s">
        <v>8</v>
      </c>
      <c r="C29" s="290"/>
      <c r="D29" s="236">
        <v>0.31</v>
      </c>
      <c r="E29" s="236">
        <v>0.4</v>
      </c>
      <c r="F29" s="236">
        <v>0.23</v>
      </c>
      <c r="G29" s="236">
        <v>0.24</v>
      </c>
      <c r="H29" s="236">
        <v>0.18</v>
      </c>
      <c r="I29" s="236">
        <v>0.35</v>
      </c>
      <c r="J29" s="236">
        <v>0.17</v>
      </c>
      <c r="K29" s="236">
        <v>0.34</v>
      </c>
      <c r="L29" s="236">
        <v>0.23</v>
      </c>
      <c r="M29" s="236">
        <v>0.21</v>
      </c>
      <c r="N29" s="236">
        <v>0.26</v>
      </c>
      <c r="O29" s="236">
        <v>0.36</v>
      </c>
      <c r="P29" s="236">
        <v>0.16</v>
      </c>
      <c r="Q29" s="236">
        <v>0.2</v>
      </c>
      <c r="R29" s="236">
        <v>0.19</v>
      </c>
      <c r="S29" s="236">
        <v>0.14000000000000001</v>
      </c>
      <c r="T29" s="236">
        <v>0.21</v>
      </c>
      <c r="U29" s="236">
        <v>0.21</v>
      </c>
      <c r="V29" s="236">
        <v>0.22</v>
      </c>
      <c r="W29" s="236">
        <v>0.21</v>
      </c>
      <c r="X29" s="236">
        <v>0.16</v>
      </c>
      <c r="Y29" s="236">
        <v>0.13</v>
      </c>
      <c r="Z29" s="236">
        <v>0.13</v>
      </c>
      <c r="AA29" s="236">
        <v>0.3</v>
      </c>
      <c r="AB29" s="236">
        <v>0.26</v>
      </c>
      <c r="AC29" s="236">
        <v>0.24</v>
      </c>
      <c r="AD29" s="236">
        <v>0.32</v>
      </c>
      <c r="AE29" s="236">
        <v>0.4</v>
      </c>
      <c r="AF29" s="236">
        <v>0.17</v>
      </c>
      <c r="AG29" s="236">
        <v>0.34</v>
      </c>
      <c r="AH29" s="236">
        <v>0.15</v>
      </c>
      <c r="AI29" s="236">
        <v>0.19</v>
      </c>
      <c r="AJ29" s="236">
        <v>0.16</v>
      </c>
      <c r="AK29" s="236">
        <v>0.25</v>
      </c>
      <c r="AL29" s="236">
        <v>0.27</v>
      </c>
      <c r="AM29" s="236">
        <v>0.17</v>
      </c>
      <c r="AN29" s="236">
        <v>0.16</v>
      </c>
      <c r="AO29" s="236">
        <v>0.16</v>
      </c>
      <c r="AP29" s="236">
        <v>0.11</v>
      </c>
      <c r="AQ29" s="236">
        <v>0.13</v>
      </c>
      <c r="AR29" s="236">
        <v>0.12</v>
      </c>
      <c r="AS29" s="236">
        <v>0.18</v>
      </c>
      <c r="AT29" s="236">
        <v>0.09</v>
      </c>
      <c r="AU29" s="236">
        <v>0.24</v>
      </c>
      <c r="AV29" s="236">
        <v>0.19</v>
      </c>
      <c r="AW29" s="236">
        <v>0.25</v>
      </c>
      <c r="AX29" s="236">
        <v>0.24</v>
      </c>
      <c r="AY29" s="236">
        <v>0.3</v>
      </c>
      <c r="AZ29" s="236">
        <v>0.28000000000000003</v>
      </c>
    </row>
    <row r="30" spans="2:52" ht="14.4" x14ac:dyDescent="0.25">
      <c r="B30" s="290" t="s">
        <v>9</v>
      </c>
      <c r="C30" s="290"/>
      <c r="D30" s="236">
        <v>0.17</v>
      </c>
      <c r="E30" s="236">
        <v>0.19</v>
      </c>
      <c r="F30" s="236">
        <v>0.16</v>
      </c>
      <c r="G30" s="236">
        <v>0.16</v>
      </c>
      <c r="H30" s="236">
        <v>0.17</v>
      </c>
      <c r="I30" s="236">
        <v>0.2</v>
      </c>
      <c r="J30" s="236">
        <v>0.16</v>
      </c>
      <c r="K30" s="236">
        <v>0.19</v>
      </c>
      <c r="L30" s="236">
        <v>0.15</v>
      </c>
      <c r="M30" s="236">
        <v>0.18</v>
      </c>
      <c r="N30" s="236">
        <v>0.18</v>
      </c>
      <c r="O30" s="236">
        <v>0.16</v>
      </c>
      <c r="P30" s="236">
        <v>0.18</v>
      </c>
      <c r="Q30" s="236">
        <v>0.18</v>
      </c>
      <c r="R30" s="236">
        <v>0.17</v>
      </c>
      <c r="S30" s="236">
        <v>0.16</v>
      </c>
      <c r="T30" s="236">
        <v>0.17</v>
      </c>
      <c r="U30" s="236">
        <v>0.16</v>
      </c>
      <c r="V30" s="236">
        <v>0.19</v>
      </c>
      <c r="W30" s="236">
        <v>0.16</v>
      </c>
      <c r="X30" s="236">
        <v>0.17</v>
      </c>
      <c r="Y30" s="236">
        <v>0.17</v>
      </c>
      <c r="Z30" s="236">
        <v>0.17</v>
      </c>
      <c r="AA30" s="236">
        <v>0.2</v>
      </c>
      <c r="AB30" s="236">
        <v>0.18</v>
      </c>
      <c r="AC30" s="236">
        <v>0.17</v>
      </c>
      <c r="AD30" s="236">
        <v>0.19</v>
      </c>
      <c r="AE30" s="236">
        <v>0.19</v>
      </c>
      <c r="AF30" s="236">
        <v>0.2</v>
      </c>
      <c r="AG30" s="236">
        <v>0.2</v>
      </c>
      <c r="AH30" s="236">
        <v>0.17</v>
      </c>
      <c r="AI30" s="236">
        <v>0.16</v>
      </c>
      <c r="AJ30" s="236">
        <v>0.16</v>
      </c>
      <c r="AK30" s="236">
        <v>0.16</v>
      </c>
      <c r="AL30" s="236">
        <v>0.19</v>
      </c>
      <c r="AM30" s="236">
        <v>0.17</v>
      </c>
      <c r="AN30" s="236">
        <v>0.16</v>
      </c>
      <c r="AO30" s="236">
        <v>0.18</v>
      </c>
      <c r="AP30" s="236">
        <v>0.16</v>
      </c>
      <c r="AQ30" s="236">
        <v>0.16</v>
      </c>
      <c r="AR30" s="236">
        <v>0.17</v>
      </c>
      <c r="AS30" s="236">
        <v>0.17</v>
      </c>
      <c r="AT30" s="236">
        <v>0.17</v>
      </c>
      <c r="AU30" s="236">
        <v>0.19</v>
      </c>
      <c r="AV30" s="236">
        <v>0.17</v>
      </c>
      <c r="AW30" s="236">
        <v>0.21</v>
      </c>
      <c r="AX30" s="236">
        <v>0.2</v>
      </c>
      <c r="AY30" s="236">
        <v>0.18</v>
      </c>
      <c r="AZ30" s="236">
        <v>0.18</v>
      </c>
    </row>
    <row r="31" spans="2:52" ht="14.4" x14ac:dyDescent="0.25">
      <c r="B31" s="290" t="s">
        <v>111</v>
      </c>
      <c r="C31" s="290"/>
      <c r="D31" s="236"/>
      <c r="E31" s="236"/>
      <c r="F31" s="236"/>
      <c r="G31" s="236"/>
      <c r="H31" s="236"/>
      <c r="I31" s="236"/>
      <c r="J31" s="236"/>
      <c r="K31" s="236"/>
      <c r="L31" s="236"/>
      <c r="M31" s="236"/>
      <c r="N31" s="236"/>
      <c r="O31" s="236"/>
      <c r="P31" s="236"/>
      <c r="Q31" s="236"/>
      <c r="R31" s="236"/>
      <c r="S31" s="236"/>
      <c r="T31" s="236">
        <v>12.25</v>
      </c>
      <c r="U31" s="236">
        <v>12.08</v>
      </c>
      <c r="V31" s="236">
        <v>12.25</v>
      </c>
      <c r="W31" s="236">
        <v>12.31</v>
      </c>
      <c r="X31" s="236"/>
      <c r="Y31" s="236"/>
      <c r="Z31" s="236"/>
      <c r="AA31" s="236"/>
      <c r="AB31" s="236"/>
      <c r="AC31" s="236"/>
      <c r="AD31" s="236"/>
      <c r="AE31" s="236"/>
      <c r="AF31" s="236">
        <v>12.27</v>
      </c>
      <c r="AG31" s="236"/>
      <c r="AH31" s="236"/>
      <c r="AI31" s="236"/>
      <c r="AJ31" s="236"/>
      <c r="AK31" s="236"/>
      <c r="AL31" s="236"/>
      <c r="AM31" s="236">
        <v>12.89</v>
      </c>
      <c r="AN31" s="236">
        <v>12.55</v>
      </c>
      <c r="AO31" s="236">
        <v>12.61</v>
      </c>
      <c r="AP31" s="236"/>
      <c r="AQ31" s="236"/>
      <c r="AR31" s="236"/>
      <c r="AS31" s="236"/>
      <c r="AT31" s="236"/>
      <c r="AU31" s="236"/>
      <c r="AV31" s="236"/>
      <c r="AW31" s="236"/>
      <c r="AX31" s="236"/>
      <c r="AY31" s="236"/>
      <c r="AZ31" s="236"/>
    </row>
    <row r="32" spans="2:52" x14ac:dyDescent="0.25">
      <c r="B32" s="290" t="s">
        <v>112</v>
      </c>
      <c r="C32" s="290"/>
      <c r="D32" s="215"/>
      <c r="E32" s="215"/>
      <c r="F32" s="215"/>
      <c r="G32" s="215"/>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row>
    <row r="33" spans="2:52" x14ac:dyDescent="0.25">
      <c r="B33" s="290" t="s">
        <v>113</v>
      </c>
      <c r="C33" s="290"/>
      <c r="D33" s="215"/>
      <c r="E33" s="215"/>
      <c r="F33" s="215"/>
      <c r="G33" s="215"/>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row>
    <row r="34" spans="2:52" s="3" customFormat="1" ht="6.75" customHeight="1" x14ac:dyDescent="0.25">
      <c r="B34" s="293"/>
      <c r="C34" s="293"/>
      <c r="D34" s="8"/>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row>
    <row r="35" spans="2:52" x14ac:dyDescent="0.25">
      <c r="B35" s="290" t="s">
        <v>115</v>
      </c>
      <c r="C35" s="290"/>
      <c r="D35" s="215"/>
      <c r="E35" s="215"/>
      <c r="F35" s="215"/>
      <c r="G35" s="215"/>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row>
    <row r="36" spans="2:52" ht="14.4" x14ac:dyDescent="0.25">
      <c r="B36" s="290" t="s">
        <v>10</v>
      </c>
      <c r="C36" s="290"/>
      <c r="D36" s="240">
        <v>224</v>
      </c>
      <c r="E36" s="240">
        <v>269</v>
      </c>
      <c r="F36" s="240">
        <v>171</v>
      </c>
      <c r="G36" s="240">
        <v>185</v>
      </c>
      <c r="H36" s="240">
        <v>158</v>
      </c>
      <c r="I36" s="240">
        <v>249</v>
      </c>
      <c r="J36" s="240">
        <v>100</v>
      </c>
      <c r="K36" s="240">
        <v>224</v>
      </c>
      <c r="L36" s="240">
        <v>163</v>
      </c>
      <c r="M36" s="240">
        <v>116</v>
      </c>
      <c r="N36" s="240">
        <v>264</v>
      </c>
      <c r="O36" s="240">
        <v>415</v>
      </c>
      <c r="P36" s="236">
        <v>93</v>
      </c>
      <c r="Q36" s="236">
        <v>118</v>
      </c>
      <c r="R36" s="236">
        <v>115</v>
      </c>
      <c r="S36" s="236">
        <v>176</v>
      </c>
      <c r="T36" s="236">
        <v>76</v>
      </c>
      <c r="U36" s="236">
        <v>103</v>
      </c>
      <c r="V36" s="236">
        <v>74</v>
      </c>
      <c r="W36" s="236">
        <v>123</v>
      </c>
      <c r="X36" s="236">
        <v>154</v>
      </c>
      <c r="Y36" s="236">
        <v>116</v>
      </c>
      <c r="Z36" s="236">
        <v>126</v>
      </c>
      <c r="AA36" s="236">
        <v>140</v>
      </c>
      <c r="AB36" s="236">
        <v>122</v>
      </c>
      <c r="AC36" s="236">
        <v>106</v>
      </c>
      <c r="AD36" s="236">
        <v>211</v>
      </c>
      <c r="AE36" s="236">
        <v>304</v>
      </c>
      <c r="AF36" s="236">
        <v>159</v>
      </c>
      <c r="AG36" s="236">
        <v>243</v>
      </c>
      <c r="AH36" s="236">
        <v>138</v>
      </c>
      <c r="AI36" s="236">
        <v>488</v>
      </c>
      <c r="AJ36" s="236">
        <v>323</v>
      </c>
      <c r="AK36" s="236">
        <v>513</v>
      </c>
      <c r="AL36" s="236">
        <v>238</v>
      </c>
      <c r="AM36" s="236">
        <v>173</v>
      </c>
      <c r="AN36" s="236">
        <v>134</v>
      </c>
      <c r="AO36" s="236">
        <v>231</v>
      </c>
      <c r="AP36" s="236">
        <v>93</v>
      </c>
      <c r="AQ36" s="236">
        <v>145</v>
      </c>
      <c r="AR36" s="236">
        <v>116</v>
      </c>
      <c r="AS36" s="236">
        <v>285</v>
      </c>
      <c r="AT36" s="236">
        <v>81</v>
      </c>
      <c r="AU36" s="236">
        <v>184</v>
      </c>
      <c r="AV36" s="236">
        <v>58</v>
      </c>
      <c r="AW36" s="236">
        <v>119</v>
      </c>
      <c r="AX36" s="236">
        <v>46</v>
      </c>
      <c r="AY36" s="236">
        <v>89</v>
      </c>
      <c r="AZ36" s="236">
        <v>158</v>
      </c>
    </row>
    <row r="37" spans="2:52" x14ac:dyDescent="0.25">
      <c r="B37" s="290" t="s">
        <v>11</v>
      </c>
      <c r="C37" s="290"/>
      <c r="D37" s="215"/>
      <c r="E37" s="215"/>
      <c r="F37" s="215"/>
      <c r="G37" s="215"/>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row>
    <row r="38" spans="2:52" ht="14.4" x14ac:dyDescent="0.25">
      <c r="B38" s="290" t="s">
        <v>12</v>
      </c>
      <c r="C38" s="290"/>
      <c r="D38" s="240">
        <v>59</v>
      </c>
      <c r="E38" s="240">
        <v>71</v>
      </c>
      <c r="F38" s="240">
        <v>96</v>
      </c>
      <c r="G38" s="240">
        <v>147</v>
      </c>
      <c r="H38" s="240">
        <v>286</v>
      </c>
      <c r="I38" s="240">
        <v>81</v>
      </c>
      <c r="J38" s="240">
        <v>494</v>
      </c>
      <c r="K38" s="240">
        <v>109</v>
      </c>
      <c r="L38" s="240">
        <v>392</v>
      </c>
      <c r="M38" s="240">
        <v>496</v>
      </c>
      <c r="N38" s="240">
        <v>94</v>
      </c>
      <c r="O38" s="240">
        <v>45</v>
      </c>
      <c r="P38" s="236">
        <v>488</v>
      </c>
      <c r="Q38" s="236">
        <v>325</v>
      </c>
      <c r="R38" s="236">
        <v>273</v>
      </c>
      <c r="S38" s="236">
        <v>633</v>
      </c>
      <c r="T38" s="236">
        <v>337</v>
      </c>
      <c r="U38" s="236">
        <v>350</v>
      </c>
      <c r="V38" s="236">
        <v>413</v>
      </c>
      <c r="W38" s="236">
        <v>347</v>
      </c>
      <c r="X38" s="236">
        <v>323</v>
      </c>
      <c r="Y38" s="236">
        <v>669</v>
      </c>
      <c r="Z38" s="236">
        <v>1076</v>
      </c>
      <c r="AA38" s="236">
        <v>105</v>
      </c>
      <c r="AB38" s="236">
        <v>141</v>
      </c>
      <c r="AC38" s="236">
        <v>179</v>
      </c>
      <c r="AD38" s="236">
        <v>117</v>
      </c>
      <c r="AE38" s="236">
        <v>110</v>
      </c>
      <c r="AF38" s="236">
        <v>80</v>
      </c>
      <c r="AG38" s="236">
        <v>96</v>
      </c>
      <c r="AH38" s="236">
        <v>335</v>
      </c>
      <c r="AI38" s="236">
        <v>270</v>
      </c>
      <c r="AJ38" s="236">
        <v>298</v>
      </c>
      <c r="AK38" s="236">
        <v>93</v>
      </c>
      <c r="AL38" s="236">
        <v>67</v>
      </c>
      <c r="AM38" s="236">
        <v>77</v>
      </c>
      <c r="AN38" s="236">
        <v>74</v>
      </c>
      <c r="AO38" s="236">
        <v>88</v>
      </c>
      <c r="AP38" s="236">
        <v>440</v>
      </c>
      <c r="AQ38" s="236">
        <v>128</v>
      </c>
      <c r="AR38" s="236">
        <v>223</v>
      </c>
      <c r="AS38" s="236">
        <v>115</v>
      </c>
      <c r="AT38" s="236">
        <v>325</v>
      </c>
      <c r="AU38" s="236">
        <v>115</v>
      </c>
      <c r="AV38" s="236">
        <v>212</v>
      </c>
      <c r="AW38" s="236">
        <v>63</v>
      </c>
      <c r="AX38" s="236">
        <v>124</v>
      </c>
      <c r="AY38" s="236">
        <v>200</v>
      </c>
      <c r="AZ38" s="236">
        <v>139</v>
      </c>
    </row>
    <row r="39" spans="2:52" ht="14.4" x14ac:dyDescent="0.25">
      <c r="B39" s="290" t="s">
        <v>13</v>
      </c>
      <c r="C39" s="290"/>
      <c r="D39" s="240">
        <v>148</v>
      </c>
      <c r="E39" s="240">
        <v>177</v>
      </c>
      <c r="F39" s="240">
        <v>75</v>
      </c>
      <c r="G39" s="240">
        <v>98</v>
      </c>
      <c r="H39" s="240">
        <v>46</v>
      </c>
      <c r="I39" s="240">
        <v>144</v>
      </c>
      <c r="J39" s="240">
        <v>84</v>
      </c>
      <c r="K39" s="240">
        <v>201</v>
      </c>
      <c r="L39" s="240">
        <v>86</v>
      </c>
      <c r="M39" s="240">
        <v>85</v>
      </c>
      <c r="N39" s="240">
        <v>112</v>
      </c>
      <c r="O39" s="240">
        <v>114</v>
      </c>
      <c r="P39" s="236">
        <v>134</v>
      </c>
      <c r="Q39" s="236">
        <v>167</v>
      </c>
      <c r="R39" s="236">
        <v>140</v>
      </c>
      <c r="S39" s="236">
        <v>124</v>
      </c>
      <c r="T39" s="236">
        <v>150</v>
      </c>
      <c r="U39" s="236">
        <v>128</v>
      </c>
      <c r="V39" s="236">
        <v>156</v>
      </c>
      <c r="W39" s="236">
        <v>127</v>
      </c>
      <c r="X39" s="236">
        <v>114</v>
      </c>
      <c r="Y39" s="236">
        <v>93</v>
      </c>
      <c r="Z39" s="236">
        <v>85</v>
      </c>
      <c r="AA39" s="236">
        <v>194</v>
      </c>
      <c r="AB39" s="236">
        <v>227</v>
      </c>
      <c r="AC39" s="236">
        <v>166</v>
      </c>
      <c r="AD39" s="236">
        <v>241</v>
      </c>
      <c r="AE39" s="236">
        <v>366</v>
      </c>
      <c r="AF39" s="236">
        <v>156</v>
      </c>
      <c r="AG39" s="236">
        <v>242</v>
      </c>
      <c r="AH39" s="236">
        <v>101</v>
      </c>
      <c r="AI39" s="236">
        <v>73</v>
      </c>
      <c r="AJ39" s="236">
        <v>85</v>
      </c>
      <c r="AK39" s="236">
        <v>124</v>
      </c>
      <c r="AL39" s="236">
        <v>124</v>
      </c>
      <c r="AM39" s="236">
        <v>142</v>
      </c>
      <c r="AN39" s="236">
        <v>146</v>
      </c>
      <c r="AO39" s="236">
        <v>142</v>
      </c>
      <c r="AP39" s="236">
        <v>96</v>
      </c>
      <c r="AQ39" s="236">
        <v>87</v>
      </c>
      <c r="AR39" s="236">
        <v>134</v>
      </c>
      <c r="AS39" s="236">
        <v>54</v>
      </c>
      <c r="AT39" s="236">
        <v>131</v>
      </c>
      <c r="AU39" s="236">
        <v>200</v>
      </c>
      <c r="AV39" s="236">
        <v>151</v>
      </c>
      <c r="AW39" s="236">
        <v>224</v>
      </c>
      <c r="AX39" s="236">
        <v>218</v>
      </c>
      <c r="AY39" s="236">
        <v>174</v>
      </c>
      <c r="AZ39" s="236">
        <v>189</v>
      </c>
    </row>
    <row r="40" spans="2:52" x14ac:dyDescent="0.25">
      <c r="B40" s="290" t="s">
        <v>14</v>
      </c>
      <c r="C40" s="290"/>
      <c r="D40" s="215"/>
      <c r="E40" s="215"/>
      <c r="F40" s="215"/>
      <c r="G40" s="215"/>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row>
    <row r="41" spans="2:52" x14ac:dyDescent="0.25">
      <c r="B41" s="290" t="s">
        <v>15</v>
      </c>
      <c r="C41" s="290"/>
      <c r="D41" s="215"/>
      <c r="E41" s="215"/>
      <c r="F41" s="215"/>
      <c r="G41" s="215"/>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row>
    <row r="42" spans="2:52" ht="14.4" x14ac:dyDescent="0.25">
      <c r="B42" s="290" t="s">
        <v>16</v>
      </c>
      <c r="C42" s="290"/>
      <c r="D42" s="240">
        <v>55</v>
      </c>
      <c r="E42" s="240">
        <v>63</v>
      </c>
      <c r="F42" s="240">
        <v>77</v>
      </c>
      <c r="G42" s="240">
        <v>121</v>
      </c>
      <c r="H42" s="240">
        <v>82</v>
      </c>
      <c r="I42" s="240">
        <v>57</v>
      </c>
      <c r="J42" s="240">
        <v>147</v>
      </c>
      <c r="K42" s="240">
        <v>103</v>
      </c>
      <c r="L42" s="240">
        <v>121</v>
      </c>
      <c r="M42" s="240">
        <v>130</v>
      </c>
      <c r="N42" s="240">
        <v>64</v>
      </c>
      <c r="O42" s="240">
        <v>46</v>
      </c>
      <c r="P42" s="236">
        <v>376</v>
      </c>
      <c r="Q42" s="236">
        <v>140</v>
      </c>
      <c r="R42" s="236">
        <v>135</v>
      </c>
      <c r="S42" s="236">
        <v>252</v>
      </c>
      <c r="T42" s="236">
        <v>196</v>
      </c>
      <c r="U42" s="236">
        <v>176</v>
      </c>
      <c r="V42" s="236">
        <v>189</v>
      </c>
      <c r="W42" s="236">
        <v>180</v>
      </c>
      <c r="X42" s="236">
        <v>190</v>
      </c>
      <c r="Y42" s="236">
        <v>265</v>
      </c>
      <c r="Z42" s="236">
        <v>266</v>
      </c>
      <c r="AA42" s="236">
        <v>97</v>
      </c>
      <c r="AB42" s="236">
        <v>104</v>
      </c>
      <c r="AC42" s="236">
        <v>112</v>
      </c>
      <c r="AD42" s="236">
        <v>108</v>
      </c>
      <c r="AE42" s="236">
        <v>84</v>
      </c>
      <c r="AF42" s="236">
        <v>120</v>
      </c>
      <c r="AG42" s="236">
        <v>84</v>
      </c>
      <c r="AH42" s="236">
        <v>195</v>
      </c>
      <c r="AI42" s="236">
        <v>154</v>
      </c>
      <c r="AJ42" s="236">
        <v>227</v>
      </c>
      <c r="AK42" s="236">
        <v>120</v>
      </c>
      <c r="AL42" s="236">
        <v>72</v>
      </c>
      <c r="AM42" s="236">
        <v>154</v>
      </c>
      <c r="AN42" s="236">
        <v>163</v>
      </c>
      <c r="AO42" s="236">
        <v>139</v>
      </c>
      <c r="AP42" s="236">
        <v>290</v>
      </c>
      <c r="AQ42" s="236">
        <v>70</v>
      </c>
      <c r="AR42" s="236">
        <v>114</v>
      </c>
      <c r="AS42" s="236">
        <v>64</v>
      </c>
      <c r="AT42" s="236">
        <v>169</v>
      </c>
      <c r="AU42" s="236">
        <v>81</v>
      </c>
      <c r="AV42" s="236">
        <v>112</v>
      </c>
      <c r="AW42" s="236">
        <v>67</v>
      </c>
      <c r="AX42" s="236">
        <v>112</v>
      </c>
      <c r="AY42" s="236">
        <v>142</v>
      </c>
      <c r="AZ42" s="236">
        <v>105</v>
      </c>
    </row>
    <row r="43" spans="2:52" ht="14.4" x14ac:dyDescent="0.25">
      <c r="B43" s="290" t="s">
        <v>17</v>
      </c>
      <c r="C43" s="290"/>
      <c r="D43" s="240">
        <v>31</v>
      </c>
      <c r="E43" s="240">
        <v>27</v>
      </c>
      <c r="F43" s="240">
        <v>31</v>
      </c>
      <c r="G43" s="240">
        <v>31</v>
      </c>
      <c r="H43" s="236">
        <v>29</v>
      </c>
      <c r="I43" s="236">
        <v>28</v>
      </c>
      <c r="J43" s="236">
        <v>30</v>
      </c>
      <c r="K43" s="236">
        <v>31</v>
      </c>
      <c r="L43" s="236">
        <v>35</v>
      </c>
      <c r="M43" s="236">
        <v>35</v>
      </c>
      <c r="N43" s="236">
        <v>32</v>
      </c>
      <c r="O43" s="236">
        <v>31</v>
      </c>
      <c r="P43" s="236">
        <v>34</v>
      </c>
      <c r="Q43" s="236">
        <v>37</v>
      </c>
      <c r="R43" s="236">
        <v>33</v>
      </c>
      <c r="S43" s="236">
        <v>38</v>
      </c>
      <c r="T43" s="236">
        <v>30</v>
      </c>
      <c r="U43" s="236">
        <v>30</v>
      </c>
      <c r="V43" s="236">
        <v>32</v>
      </c>
      <c r="W43" s="236">
        <v>31</v>
      </c>
      <c r="X43" s="236">
        <v>31</v>
      </c>
      <c r="Y43" s="236">
        <v>34</v>
      </c>
      <c r="Z43" s="236">
        <v>41</v>
      </c>
      <c r="AA43" s="236">
        <v>31</v>
      </c>
      <c r="AB43" s="236">
        <v>34</v>
      </c>
      <c r="AC43" s="236">
        <v>34</v>
      </c>
      <c r="AD43" s="236">
        <v>33</v>
      </c>
      <c r="AE43" s="236">
        <v>33</v>
      </c>
      <c r="AF43" s="236">
        <v>33</v>
      </c>
      <c r="AG43" s="236">
        <v>37</v>
      </c>
      <c r="AH43" s="236">
        <v>33</v>
      </c>
      <c r="AI43" s="236">
        <v>30</v>
      </c>
      <c r="AJ43" s="236">
        <v>31</v>
      </c>
      <c r="AK43" s="236">
        <v>29</v>
      </c>
      <c r="AL43" s="236">
        <v>35</v>
      </c>
      <c r="AM43" s="236">
        <v>31</v>
      </c>
      <c r="AN43" s="236">
        <v>35</v>
      </c>
      <c r="AO43" s="236">
        <v>34</v>
      </c>
      <c r="AP43" s="236">
        <v>29</v>
      </c>
      <c r="AQ43" s="236">
        <v>29</v>
      </c>
      <c r="AR43" s="236">
        <v>32</v>
      </c>
      <c r="AS43" s="236">
        <v>28</v>
      </c>
      <c r="AT43" s="236">
        <v>34</v>
      </c>
      <c r="AU43" s="236">
        <v>33</v>
      </c>
      <c r="AV43" s="236">
        <v>35</v>
      </c>
      <c r="AW43" s="236">
        <v>39</v>
      </c>
      <c r="AX43" s="236">
        <v>37</v>
      </c>
      <c r="AY43" s="236">
        <v>33</v>
      </c>
      <c r="AZ43" s="236">
        <v>32</v>
      </c>
    </row>
    <row r="44" spans="2:52" ht="14.4" x14ac:dyDescent="0.25">
      <c r="B44" s="290" t="s">
        <v>18</v>
      </c>
      <c r="C44" s="290"/>
      <c r="D44" s="240">
        <v>252</v>
      </c>
      <c r="E44" s="240">
        <v>249</v>
      </c>
      <c r="F44" s="240">
        <v>236</v>
      </c>
      <c r="G44" s="240">
        <v>231</v>
      </c>
      <c r="H44" s="240">
        <v>207</v>
      </c>
      <c r="I44" s="240">
        <v>272</v>
      </c>
      <c r="J44" s="240">
        <v>180</v>
      </c>
      <c r="K44" s="240">
        <v>258</v>
      </c>
      <c r="L44" s="240">
        <v>311</v>
      </c>
      <c r="M44" s="240">
        <v>279</v>
      </c>
      <c r="N44" s="240">
        <v>302</v>
      </c>
      <c r="O44" s="240">
        <v>285</v>
      </c>
      <c r="P44" s="236">
        <v>192</v>
      </c>
      <c r="Q44" s="236">
        <v>264</v>
      </c>
      <c r="R44" s="236">
        <v>236</v>
      </c>
      <c r="S44" s="236">
        <v>291</v>
      </c>
      <c r="T44" s="236">
        <v>234</v>
      </c>
      <c r="U44" s="236">
        <v>257</v>
      </c>
      <c r="V44" s="236">
        <v>238</v>
      </c>
      <c r="W44" s="236">
        <v>262</v>
      </c>
      <c r="X44" s="236">
        <v>299</v>
      </c>
      <c r="Y44" s="236">
        <v>229</v>
      </c>
      <c r="Z44" s="236">
        <v>164</v>
      </c>
      <c r="AA44" s="236">
        <v>277</v>
      </c>
      <c r="AB44" s="236">
        <v>251</v>
      </c>
      <c r="AC44" s="236">
        <v>257</v>
      </c>
      <c r="AD44" s="236">
        <v>254</v>
      </c>
      <c r="AE44" s="236">
        <v>263</v>
      </c>
      <c r="AF44" s="236">
        <v>196</v>
      </c>
      <c r="AG44" s="236">
        <v>278</v>
      </c>
      <c r="AH44" s="236">
        <v>174</v>
      </c>
      <c r="AI44" s="236">
        <v>267</v>
      </c>
      <c r="AJ44" s="236">
        <v>260</v>
      </c>
      <c r="AK44" s="236">
        <v>322</v>
      </c>
      <c r="AL44" s="236">
        <v>266</v>
      </c>
      <c r="AM44" s="236">
        <v>206</v>
      </c>
      <c r="AN44" s="236">
        <v>235</v>
      </c>
      <c r="AO44" s="236">
        <v>221</v>
      </c>
      <c r="AP44" s="236">
        <v>132</v>
      </c>
      <c r="AQ44" s="236">
        <v>160</v>
      </c>
      <c r="AR44" s="236">
        <v>175</v>
      </c>
      <c r="AS44" s="236">
        <v>232</v>
      </c>
      <c r="AT44" s="236">
        <v>123</v>
      </c>
      <c r="AU44" s="236">
        <v>241</v>
      </c>
      <c r="AV44" s="236">
        <v>215</v>
      </c>
      <c r="AW44" s="236">
        <v>201</v>
      </c>
      <c r="AX44" s="236">
        <v>209</v>
      </c>
      <c r="AY44" s="236">
        <v>225</v>
      </c>
      <c r="AZ44" s="236">
        <v>287</v>
      </c>
    </row>
    <row r="45" spans="2:52" ht="14.4" x14ac:dyDescent="0.25">
      <c r="B45" s="290" t="s">
        <v>139</v>
      </c>
      <c r="C45" s="290"/>
      <c r="D45" s="236"/>
      <c r="E45" s="236"/>
      <c r="F45" s="236"/>
      <c r="G45" s="236"/>
      <c r="H45" s="236"/>
      <c r="I45" s="236"/>
      <c r="J45" s="240">
        <v>26</v>
      </c>
      <c r="K45" s="240"/>
      <c r="L45" s="240"/>
      <c r="M45" s="240"/>
      <c r="N45" s="240">
        <v>24</v>
      </c>
      <c r="O45" s="240"/>
      <c r="P45" s="236"/>
      <c r="Q45" s="236"/>
      <c r="R45" s="236">
        <v>16</v>
      </c>
      <c r="S45" s="236"/>
      <c r="T45" s="236"/>
      <c r="U45" s="236"/>
      <c r="V45" s="236"/>
      <c r="W45" s="236"/>
      <c r="X45" s="236"/>
      <c r="Y45" s="236"/>
      <c r="Z45" s="236"/>
      <c r="AA45" s="236">
        <v>9</v>
      </c>
      <c r="AB45" s="236"/>
      <c r="AC45" s="236"/>
      <c r="AD45" s="236"/>
      <c r="AE45" s="236"/>
      <c r="AF45" s="236"/>
      <c r="AG45" s="236"/>
      <c r="AH45" s="236"/>
      <c r="AI45" s="241">
        <v>30</v>
      </c>
      <c r="AJ45" s="241">
        <v>9</v>
      </c>
      <c r="AK45" s="241">
        <v>13</v>
      </c>
      <c r="AL45" s="241">
        <v>33</v>
      </c>
      <c r="AM45" s="241"/>
      <c r="AN45" s="241"/>
      <c r="AO45" s="241"/>
      <c r="AP45" s="241">
        <v>7</v>
      </c>
      <c r="AQ45" s="241">
        <v>33</v>
      </c>
      <c r="AR45" s="239">
        <v>13</v>
      </c>
      <c r="AS45" s="236">
        <v>30</v>
      </c>
      <c r="AT45" s="236">
        <v>13</v>
      </c>
      <c r="AU45" s="239">
        <v>16</v>
      </c>
      <c r="AV45" s="236"/>
      <c r="AW45" s="236"/>
      <c r="AX45" s="236"/>
      <c r="AY45" s="236"/>
      <c r="AZ45" s="236">
        <v>10</v>
      </c>
    </row>
    <row r="46" spans="2:52" ht="14.4" x14ac:dyDescent="0.25">
      <c r="B46" s="290" t="s">
        <v>19</v>
      </c>
      <c r="C46" s="290"/>
      <c r="D46" s="240">
        <v>384</v>
      </c>
      <c r="E46" s="240">
        <v>352</v>
      </c>
      <c r="F46" s="240">
        <v>333</v>
      </c>
      <c r="G46" s="240">
        <v>335</v>
      </c>
      <c r="H46" s="240">
        <v>271</v>
      </c>
      <c r="I46" s="240">
        <v>323</v>
      </c>
      <c r="J46" s="240">
        <v>276</v>
      </c>
      <c r="K46" s="240">
        <v>354</v>
      </c>
      <c r="L46" s="240">
        <v>275</v>
      </c>
      <c r="M46" s="240">
        <v>292</v>
      </c>
      <c r="N46" s="240">
        <v>336</v>
      </c>
      <c r="O46" s="240">
        <v>358</v>
      </c>
      <c r="P46" s="236">
        <v>278</v>
      </c>
      <c r="Q46" s="236">
        <v>330</v>
      </c>
      <c r="R46" s="236">
        <v>310</v>
      </c>
      <c r="S46" s="236">
        <v>310</v>
      </c>
      <c r="T46" s="236">
        <v>294</v>
      </c>
      <c r="U46" s="236">
        <v>274</v>
      </c>
      <c r="V46" s="236">
        <v>303</v>
      </c>
      <c r="W46" s="236">
        <v>285</v>
      </c>
      <c r="X46" s="236">
        <v>265</v>
      </c>
      <c r="Y46" s="236">
        <v>277</v>
      </c>
      <c r="Z46" s="236">
        <v>293</v>
      </c>
      <c r="AA46" s="236">
        <v>368</v>
      </c>
      <c r="AB46" s="236">
        <v>361</v>
      </c>
      <c r="AC46" s="236">
        <v>332</v>
      </c>
      <c r="AD46" s="236">
        <v>372</v>
      </c>
      <c r="AE46" s="236">
        <v>386</v>
      </c>
      <c r="AF46" s="236">
        <v>259</v>
      </c>
      <c r="AG46" s="236">
        <v>420</v>
      </c>
      <c r="AH46" s="236">
        <v>224</v>
      </c>
      <c r="AI46" s="236">
        <v>245</v>
      </c>
      <c r="AJ46" s="236">
        <v>261</v>
      </c>
      <c r="AK46" s="236">
        <v>284</v>
      </c>
      <c r="AL46" s="236">
        <v>382</v>
      </c>
      <c r="AM46" s="236">
        <v>251</v>
      </c>
      <c r="AN46" s="236">
        <v>270</v>
      </c>
      <c r="AO46" s="236">
        <v>261</v>
      </c>
      <c r="AP46" s="236">
        <v>253</v>
      </c>
      <c r="AQ46" s="236">
        <v>239</v>
      </c>
      <c r="AR46" s="236">
        <v>248</v>
      </c>
      <c r="AS46" s="236">
        <v>250</v>
      </c>
      <c r="AT46" s="236">
        <v>273</v>
      </c>
      <c r="AU46" s="236">
        <v>356</v>
      </c>
      <c r="AV46" s="236">
        <v>337</v>
      </c>
      <c r="AW46" s="236">
        <v>440</v>
      </c>
      <c r="AX46" s="236">
        <v>402</v>
      </c>
      <c r="AY46" s="236">
        <v>351</v>
      </c>
      <c r="AZ46" s="236">
        <v>317</v>
      </c>
    </row>
    <row r="47" spans="2:52" ht="14.4" x14ac:dyDescent="0.25">
      <c r="B47" s="290" t="s">
        <v>20</v>
      </c>
      <c r="C47" s="290"/>
      <c r="D47" s="240">
        <v>43</v>
      </c>
      <c r="E47" s="240">
        <v>48</v>
      </c>
      <c r="F47" s="240">
        <v>36</v>
      </c>
      <c r="G47" s="240">
        <v>34</v>
      </c>
      <c r="H47" s="240">
        <v>24</v>
      </c>
      <c r="I47" s="240">
        <v>39</v>
      </c>
      <c r="J47" s="240">
        <v>23</v>
      </c>
      <c r="K47" s="240">
        <v>43</v>
      </c>
      <c r="L47" s="240">
        <v>23</v>
      </c>
      <c r="M47" s="240">
        <v>25</v>
      </c>
      <c r="N47" s="240">
        <v>34</v>
      </c>
      <c r="O47" s="240">
        <v>46</v>
      </c>
      <c r="P47" s="236">
        <v>23</v>
      </c>
      <c r="Q47" s="236">
        <v>29</v>
      </c>
      <c r="R47" s="236">
        <v>27</v>
      </c>
      <c r="S47" s="236">
        <v>21</v>
      </c>
      <c r="T47" s="236">
        <v>26</v>
      </c>
      <c r="U47" s="236">
        <v>26</v>
      </c>
      <c r="V47" s="236">
        <v>27</v>
      </c>
      <c r="W47" s="236">
        <v>26</v>
      </c>
      <c r="X47" s="236">
        <v>19</v>
      </c>
      <c r="Y47" s="236">
        <v>22</v>
      </c>
      <c r="Z47" s="236">
        <v>16</v>
      </c>
      <c r="AA47" s="236">
        <v>39</v>
      </c>
      <c r="AB47" s="236">
        <v>41</v>
      </c>
      <c r="AC47" s="236">
        <v>33</v>
      </c>
      <c r="AD47" s="236">
        <v>40</v>
      </c>
      <c r="AE47" s="236">
        <v>52</v>
      </c>
      <c r="AF47" s="236">
        <v>31</v>
      </c>
      <c r="AG47" s="236">
        <v>52</v>
      </c>
      <c r="AH47" s="236">
        <v>24</v>
      </c>
      <c r="AI47" s="236">
        <v>31</v>
      </c>
      <c r="AJ47" s="236">
        <v>25</v>
      </c>
      <c r="AK47" s="236">
        <v>33</v>
      </c>
      <c r="AL47" s="236">
        <v>43</v>
      </c>
      <c r="AM47" s="236">
        <v>30</v>
      </c>
      <c r="AN47" s="236">
        <v>32</v>
      </c>
      <c r="AO47" s="236">
        <v>33</v>
      </c>
      <c r="AP47" s="236">
        <v>23</v>
      </c>
      <c r="AQ47" s="236">
        <v>27</v>
      </c>
      <c r="AR47" s="236">
        <v>27</v>
      </c>
      <c r="AS47" s="236">
        <v>31</v>
      </c>
      <c r="AT47" s="236">
        <v>27</v>
      </c>
      <c r="AU47" s="236">
        <v>40</v>
      </c>
      <c r="AV47" s="236">
        <v>29</v>
      </c>
      <c r="AW47" s="236">
        <v>43</v>
      </c>
      <c r="AX47" s="236">
        <v>34</v>
      </c>
      <c r="AY47" s="236">
        <v>32</v>
      </c>
      <c r="AZ47" s="236">
        <v>34</v>
      </c>
    </row>
    <row r="48" spans="2:52" ht="14.4" x14ac:dyDescent="0.25">
      <c r="B48" s="290" t="s">
        <v>21</v>
      </c>
      <c r="C48" s="290"/>
      <c r="D48" s="240">
        <v>128</v>
      </c>
      <c r="E48" s="240">
        <v>132</v>
      </c>
      <c r="F48" s="240">
        <v>109</v>
      </c>
      <c r="G48" s="240">
        <v>108</v>
      </c>
      <c r="H48" s="240">
        <v>86</v>
      </c>
      <c r="I48" s="240">
        <v>122</v>
      </c>
      <c r="J48" s="240">
        <v>88</v>
      </c>
      <c r="K48" s="240">
        <v>136</v>
      </c>
      <c r="L48" s="240">
        <v>96</v>
      </c>
      <c r="M48" s="240">
        <v>97</v>
      </c>
      <c r="N48" s="240">
        <v>106</v>
      </c>
      <c r="O48" s="240">
        <v>136</v>
      </c>
      <c r="P48" s="236">
        <v>101</v>
      </c>
      <c r="Q48" s="236">
        <v>108</v>
      </c>
      <c r="R48" s="236">
        <v>100</v>
      </c>
      <c r="S48" s="236">
        <v>102</v>
      </c>
      <c r="T48" s="236">
        <v>101</v>
      </c>
      <c r="U48" s="236">
        <v>99</v>
      </c>
      <c r="V48" s="236">
        <v>104</v>
      </c>
      <c r="W48" s="236">
        <v>100</v>
      </c>
      <c r="X48" s="236">
        <v>93</v>
      </c>
      <c r="Y48" s="236">
        <v>88</v>
      </c>
      <c r="Z48" s="236"/>
      <c r="AA48" s="236">
        <v>126</v>
      </c>
      <c r="AB48" s="236">
        <v>123</v>
      </c>
      <c r="AC48" s="236">
        <v>115</v>
      </c>
      <c r="AD48" s="239"/>
      <c r="AE48" s="236">
        <v>143</v>
      </c>
      <c r="AF48" s="236">
        <v>111</v>
      </c>
      <c r="AG48" s="236">
        <v>143</v>
      </c>
      <c r="AH48" s="236">
        <v>89</v>
      </c>
      <c r="AI48" s="236">
        <v>93</v>
      </c>
      <c r="AJ48" s="236">
        <v>92</v>
      </c>
      <c r="AK48" s="239"/>
      <c r="AL48" s="236">
        <v>126</v>
      </c>
      <c r="AM48" s="236">
        <v>117</v>
      </c>
      <c r="AN48" s="236">
        <v>117</v>
      </c>
      <c r="AO48" s="236">
        <v>120</v>
      </c>
      <c r="AP48" s="239"/>
      <c r="AQ48" s="236">
        <v>88</v>
      </c>
      <c r="AR48" s="236">
        <v>87</v>
      </c>
      <c r="AS48" s="239"/>
      <c r="AT48" s="236">
        <v>87</v>
      </c>
      <c r="AU48" s="236">
        <v>119</v>
      </c>
      <c r="AV48" s="236">
        <v>107</v>
      </c>
      <c r="AW48" s="236">
        <v>137</v>
      </c>
      <c r="AX48" s="236">
        <v>124</v>
      </c>
      <c r="AY48" s="236">
        <v>131</v>
      </c>
      <c r="AZ48" s="236">
        <v>128</v>
      </c>
    </row>
    <row r="49" spans="2:52" ht="14.4" x14ac:dyDescent="0.25">
      <c r="B49" s="290" t="s">
        <v>22</v>
      </c>
      <c r="C49" s="290"/>
      <c r="D49" s="240">
        <v>197</v>
      </c>
      <c r="E49" s="240">
        <v>251</v>
      </c>
      <c r="F49" s="240">
        <v>157</v>
      </c>
      <c r="G49" s="240">
        <v>123</v>
      </c>
      <c r="H49" s="240">
        <v>101</v>
      </c>
      <c r="I49" s="240">
        <v>195</v>
      </c>
      <c r="J49" s="240">
        <v>86</v>
      </c>
      <c r="K49" s="240">
        <v>186</v>
      </c>
      <c r="L49" s="240">
        <v>93</v>
      </c>
      <c r="M49" s="240">
        <v>106</v>
      </c>
      <c r="N49" s="240">
        <v>148</v>
      </c>
      <c r="O49" s="240">
        <v>222</v>
      </c>
      <c r="P49" s="236">
        <v>90</v>
      </c>
      <c r="Q49" s="236">
        <v>116</v>
      </c>
      <c r="R49" s="236">
        <v>103</v>
      </c>
      <c r="S49" s="236">
        <v>98</v>
      </c>
      <c r="T49" s="236">
        <v>114</v>
      </c>
      <c r="U49" s="236">
        <v>124</v>
      </c>
      <c r="V49" s="236">
        <v>124</v>
      </c>
      <c r="W49" s="236">
        <v>124</v>
      </c>
      <c r="X49" s="236">
        <v>97</v>
      </c>
      <c r="Y49" s="236">
        <v>81</v>
      </c>
      <c r="Z49" s="236">
        <v>59</v>
      </c>
      <c r="AA49" s="236">
        <v>168</v>
      </c>
      <c r="AB49" s="236">
        <v>142</v>
      </c>
      <c r="AC49" s="236">
        <v>135</v>
      </c>
      <c r="AD49" s="236">
        <v>191</v>
      </c>
      <c r="AE49" s="236">
        <v>255</v>
      </c>
      <c r="AF49" s="236">
        <v>99</v>
      </c>
      <c r="AG49" s="236">
        <v>241</v>
      </c>
      <c r="AH49" s="236">
        <v>67</v>
      </c>
      <c r="AI49" s="236">
        <v>121</v>
      </c>
      <c r="AJ49" s="236">
        <v>94</v>
      </c>
      <c r="AK49" s="236">
        <v>144</v>
      </c>
      <c r="AL49" s="236">
        <v>180</v>
      </c>
      <c r="AM49" s="236">
        <v>97</v>
      </c>
      <c r="AN49" s="236">
        <v>104</v>
      </c>
      <c r="AO49" s="236">
        <v>108</v>
      </c>
      <c r="AP49" s="236">
        <v>74</v>
      </c>
      <c r="AQ49" s="236">
        <v>93</v>
      </c>
      <c r="AR49" s="236">
        <v>89</v>
      </c>
      <c r="AS49" s="236">
        <v>121</v>
      </c>
      <c r="AT49" s="236">
        <v>78</v>
      </c>
      <c r="AU49" s="236">
        <v>166</v>
      </c>
      <c r="AV49" s="236">
        <v>107</v>
      </c>
      <c r="AW49" s="236">
        <v>157</v>
      </c>
      <c r="AX49" s="236">
        <v>122</v>
      </c>
      <c r="AY49" s="236">
        <v>132</v>
      </c>
      <c r="AZ49" s="236">
        <v>142</v>
      </c>
    </row>
    <row r="50" spans="2:52" x14ac:dyDescent="0.25">
      <c r="B50" s="290" t="s">
        <v>23</v>
      </c>
      <c r="C50" s="290"/>
      <c r="D50" s="215"/>
      <c r="E50" s="215"/>
      <c r="F50" s="215"/>
      <c r="G50" s="215"/>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row>
    <row r="51" spans="2:52" x14ac:dyDescent="0.25">
      <c r="B51" s="290" t="s">
        <v>24</v>
      </c>
      <c r="C51" s="290"/>
      <c r="D51" s="215"/>
      <c r="E51" s="215"/>
      <c r="F51" s="215"/>
      <c r="G51" s="215"/>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row>
    <row r="52" spans="2:52" x14ac:dyDescent="0.25">
      <c r="B52" s="290" t="s">
        <v>147</v>
      </c>
      <c r="C52" s="290"/>
      <c r="D52" s="215"/>
      <c r="E52" s="215"/>
      <c r="F52" s="215"/>
      <c r="G52" s="215"/>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row>
    <row r="53" spans="2:52" x14ac:dyDescent="0.25">
      <c r="B53" s="290" t="s">
        <v>140</v>
      </c>
      <c r="C53" s="290"/>
      <c r="D53" s="215"/>
      <c r="E53" s="215"/>
      <c r="F53" s="215"/>
      <c r="G53" s="215"/>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row>
    <row r="54" spans="2:52" s="3" customFormat="1" ht="7.5" customHeight="1" x14ac:dyDescent="0.25">
      <c r="B54" s="293"/>
      <c r="C54" s="293"/>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row>
    <row r="55" spans="2:52" x14ac:dyDescent="0.25">
      <c r="B55" s="290" t="s">
        <v>130</v>
      </c>
      <c r="C55" s="290"/>
      <c r="D55" s="215"/>
      <c r="E55" s="215"/>
      <c r="F55" s="215"/>
      <c r="G55" s="215"/>
      <c r="H55" s="215"/>
      <c r="I55" s="215"/>
      <c r="J55" s="215"/>
      <c r="K55" s="215"/>
      <c r="L55" s="215"/>
      <c r="M55" s="215"/>
      <c r="N55" s="215"/>
      <c r="O55" s="215"/>
      <c r="P55" s="215"/>
      <c r="Q55" s="215"/>
      <c r="R55" s="215"/>
      <c r="S55" s="215"/>
      <c r="T55" s="215"/>
      <c r="U55" s="215"/>
      <c r="V55" s="215"/>
      <c r="W55" s="215"/>
      <c r="X55" s="215"/>
      <c r="Y55" s="215"/>
      <c r="Z55" s="215"/>
      <c r="AA55" s="215"/>
      <c r="AB55" s="215"/>
      <c r="AC55" s="215"/>
      <c r="AD55" s="215"/>
      <c r="AE55" s="215"/>
      <c r="AF55" s="215"/>
      <c r="AG55" s="215"/>
      <c r="AH55" s="215"/>
      <c r="AI55" s="215"/>
      <c r="AJ55" s="215"/>
      <c r="AK55" s="215"/>
      <c r="AL55" s="215"/>
      <c r="AM55" s="215"/>
      <c r="AN55" s="215"/>
      <c r="AO55" s="215"/>
      <c r="AP55" s="215"/>
      <c r="AQ55" s="215"/>
      <c r="AR55" s="215"/>
      <c r="AS55" s="215"/>
      <c r="AT55" s="215"/>
      <c r="AU55" s="215"/>
      <c r="AV55" s="215"/>
      <c r="AW55" s="215"/>
      <c r="AX55" s="215"/>
      <c r="AY55" s="215"/>
      <c r="AZ55" s="215"/>
    </row>
    <row r="56" spans="2:52" x14ac:dyDescent="0.25">
      <c r="B56" s="290" t="s">
        <v>25</v>
      </c>
      <c r="C56" s="290"/>
      <c r="D56" s="215"/>
      <c r="E56" s="215"/>
      <c r="F56" s="215"/>
      <c r="G56" s="215"/>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row>
    <row r="57" spans="2:52" ht="14.4" x14ac:dyDescent="0.25">
      <c r="B57" s="290" t="s">
        <v>26</v>
      </c>
      <c r="C57" s="290"/>
      <c r="D57" s="236">
        <v>0.89</v>
      </c>
      <c r="E57" s="236">
        <v>1.08</v>
      </c>
      <c r="F57" s="236">
        <v>0.72</v>
      </c>
      <c r="G57" s="236">
        <v>0.8</v>
      </c>
      <c r="H57" s="236">
        <v>0.76</v>
      </c>
      <c r="I57" s="236">
        <v>0.92</v>
      </c>
      <c r="J57" s="236">
        <v>0.56000000000000005</v>
      </c>
      <c r="K57" s="236">
        <v>0.87</v>
      </c>
      <c r="L57" s="236">
        <v>0.52</v>
      </c>
      <c r="M57" s="236">
        <v>0.42</v>
      </c>
      <c r="N57" s="236">
        <v>0.87</v>
      </c>
      <c r="O57" s="236">
        <v>1.46</v>
      </c>
      <c r="P57" s="236">
        <v>0.48</v>
      </c>
      <c r="Q57" s="236">
        <v>0.45</v>
      </c>
      <c r="R57" s="236">
        <v>0.49</v>
      </c>
      <c r="S57" s="236">
        <v>0.6</v>
      </c>
      <c r="T57" s="236"/>
      <c r="U57" s="236"/>
      <c r="V57" s="236"/>
      <c r="W57" s="236"/>
      <c r="X57" s="236"/>
      <c r="Y57" s="236"/>
      <c r="Z57" s="236"/>
      <c r="AA57" s="236">
        <v>0.51</v>
      </c>
      <c r="AB57" s="236">
        <v>0.49</v>
      </c>
      <c r="AC57" s="236">
        <v>0.41</v>
      </c>
      <c r="AD57" s="236">
        <v>0.83</v>
      </c>
      <c r="AE57" s="236">
        <v>1.1599999999999999</v>
      </c>
      <c r="AF57" s="236">
        <v>0.81</v>
      </c>
      <c r="AG57" s="236">
        <v>0.87</v>
      </c>
      <c r="AH57" s="236">
        <v>0.79</v>
      </c>
      <c r="AI57" s="236">
        <v>1.83</v>
      </c>
      <c r="AJ57" s="236">
        <v>1.24</v>
      </c>
      <c r="AK57" s="236">
        <v>1.59</v>
      </c>
      <c r="AL57" s="236">
        <v>0.89</v>
      </c>
      <c r="AM57" s="236"/>
      <c r="AN57" s="236"/>
      <c r="AO57" s="236"/>
      <c r="AP57" s="236">
        <v>0.7</v>
      </c>
      <c r="AQ57" s="236">
        <v>0.91</v>
      </c>
      <c r="AR57" s="236">
        <v>0.66</v>
      </c>
      <c r="AS57" s="236">
        <v>1.23</v>
      </c>
      <c r="AT57" s="236">
        <v>0.66</v>
      </c>
      <c r="AU57" s="236">
        <v>0.76</v>
      </c>
      <c r="AV57" s="236">
        <v>0.27</v>
      </c>
      <c r="AW57" s="236">
        <v>0.59</v>
      </c>
      <c r="AX57" s="236">
        <v>0.22</v>
      </c>
      <c r="AY57" s="236">
        <v>0.4</v>
      </c>
      <c r="AZ57" s="236">
        <v>0.55000000000000004</v>
      </c>
    </row>
    <row r="58" spans="2:52" x14ac:dyDescent="0.25">
      <c r="B58" s="290" t="s">
        <v>27</v>
      </c>
      <c r="C58" s="290"/>
      <c r="D58" s="215"/>
      <c r="E58" s="215"/>
      <c r="F58" s="215"/>
      <c r="G58" s="215"/>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row>
    <row r="59" spans="2:52" x14ac:dyDescent="0.25">
      <c r="B59" s="290" t="s">
        <v>28</v>
      </c>
      <c r="C59" s="290"/>
      <c r="D59" s="215"/>
      <c r="E59" s="215"/>
      <c r="F59" s="215"/>
      <c r="G59" s="215"/>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row>
    <row r="60" spans="2:52" x14ac:dyDescent="0.25">
      <c r="B60" s="290" t="s">
        <v>29</v>
      </c>
      <c r="C60" s="290"/>
      <c r="D60" s="215"/>
      <c r="E60" s="215"/>
      <c r="F60" s="215"/>
      <c r="G60" s="215"/>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row>
    <row r="61" spans="2:52" x14ac:dyDescent="0.25">
      <c r="B61" s="290" t="s">
        <v>117</v>
      </c>
      <c r="C61" s="290"/>
      <c r="D61" s="215"/>
      <c r="E61" s="215"/>
      <c r="F61" s="215"/>
      <c r="G61" s="215"/>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row>
    <row r="62" spans="2:52" ht="14.4" x14ac:dyDescent="0.25">
      <c r="B62" s="290" t="s">
        <v>116</v>
      </c>
      <c r="C62" s="290"/>
      <c r="D62" s="240">
        <v>40</v>
      </c>
      <c r="E62" s="240">
        <v>39</v>
      </c>
      <c r="F62" s="240">
        <v>51</v>
      </c>
      <c r="G62" s="240">
        <v>48</v>
      </c>
      <c r="H62" s="236">
        <v>61</v>
      </c>
      <c r="I62" s="236">
        <v>39</v>
      </c>
      <c r="J62" s="236">
        <v>65</v>
      </c>
      <c r="K62" s="236">
        <v>43</v>
      </c>
      <c r="L62" s="236">
        <v>63</v>
      </c>
      <c r="M62" s="236">
        <v>63</v>
      </c>
      <c r="N62" s="236">
        <v>49</v>
      </c>
      <c r="O62" s="236">
        <v>33</v>
      </c>
      <c r="P62" s="236">
        <v>67</v>
      </c>
      <c r="Q62" s="236">
        <v>59</v>
      </c>
      <c r="R62" s="236">
        <v>57</v>
      </c>
      <c r="S62" s="236">
        <v>67</v>
      </c>
      <c r="T62" s="236"/>
      <c r="U62" s="236"/>
      <c r="V62" s="236"/>
      <c r="W62" s="236"/>
      <c r="X62" s="236"/>
      <c r="Y62" s="236"/>
      <c r="Z62" s="236"/>
      <c r="AA62" s="236">
        <v>44</v>
      </c>
      <c r="AB62" s="236">
        <v>48</v>
      </c>
      <c r="AC62" s="236">
        <v>49</v>
      </c>
      <c r="AD62" s="236">
        <v>47</v>
      </c>
      <c r="AE62" s="236">
        <v>42</v>
      </c>
      <c r="AF62" s="236">
        <v>49</v>
      </c>
      <c r="AG62" s="236">
        <v>42</v>
      </c>
      <c r="AH62" s="236">
        <v>61</v>
      </c>
      <c r="AI62" s="236">
        <v>59</v>
      </c>
      <c r="AJ62" s="236">
        <v>63</v>
      </c>
      <c r="AK62" s="236">
        <v>50</v>
      </c>
      <c r="AL62" s="236">
        <v>39</v>
      </c>
      <c r="AM62" s="236"/>
      <c r="AN62" s="236"/>
      <c r="AO62" s="236"/>
      <c r="AP62" s="236">
        <v>68</v>
      </c>
      <c r="AQ62" s="236">
        <v>55</v>
      </c>
      <c r="AR62" s="236">
        <v>57</v>
      </c>
      <c r="AS62" s="236">
        <v>50</v>
      </c>
      <c r="AT62" s="236">
        <v>60</v>
      </c>
      <c r="AU62" s="236">
        <v>45</v>
      </c>
      <c r="AV62" s="236" t="s">
        <v>376</v>
      </c>
      <c r="AW62" s="236" t="s">
        <v>376</v>
      </c>
      <c r="AX62" s="236">
        <v>49</v>
      </c>
      <c r="AY62" s="236">
        <v>51</v>
      </c>
      <c r="AZ62" s="236">
        <v>49</v>
      </c>
    </row>
    <row r="63" spans="2:52" ht="14.4" x14ac:dyDescent="0.25">
      <c r="B63" s="290" t="s">
        <v>30</v>
      </c>
      <c r="C63" s="290"/>
      <c r="D63" s="240">
        <v>1.34</v>
      </c>
      <c r="E63" s="240">
        <v>1.25</v>
      </c>
      <c r="F63" s="240">
        <v>1.37</v>
      </c>
      <c r="G63" s="240">
        <v>1.49</v>
      </c>
      <c r="H63" s="236">
        <v>1.62</v>
      </c>
      <c r="I63" s="236">
        <v>1.41</v>
      </c>
      <c r="J63" s="236">
        <v>1.1399999999999999</v>
      </c>
      <c r="K63" s="236">
        <v>1.27</v>
      </c>
      <c r="L63" s="236">
        <v>1.96</v>
      </c>
      <c r="M63" s="236">
        <v>1.22</v>
      </c>
      <c r="N63" s="236">
        <v>2.0699999999999998</v>
      </c>
      <c r="O63" s="236">
        <v>2.7</v>
      </c>
      <c r="P63" s="236">
        <v>0.95</v>
      </c>
      <c r="Q63" s="236">
        <v>1.08</v>
      </c>
      <c r="R63" s="236">
        <v>1.05</v>
      </c>
      <c r="S63" s="236">
        <v>2.58</v>
      </c>
      <c r="T63" s="236"/>
      <c r="U63" s="236"/>
      <c r="V63" s="236"/>
      <c r="W63" s="236"/>
      <c r="X63" s="236"/>
      <c r="Y63" s="236"/>
      <c r="Z63" s="236"/>
      <c r="AA63" s="236">
        <v>0.81</v>
      </c>
      <c r="AB63" s="236">
        <v>0.82</v>
      </c>
      <c r="AC63" s="236">
        <v>0.78</v>
      </c>
      <c r="AD63" s="236">
        <v>1.21</v>
      </c>
      <c r="AE63" s="236">
        <v>1.58</v>
      </c>
      <c r="AF63" s="236">
        <v>1.7</v>
      </c>
      <c r="AG63" s="236">
        <v>1.36</v>
      </c>
      <c r="AH63" s="236">
        <v>2.13</v>
      </c>
      <c r="AI63" s="236">
        <v>6.84</v>
      </c>
      <c r="AJ63" s="236">
        <v>4.45</v>
      </c>
      <c r="AK63" s="236">
        <v>5</v>
      </c>
      <c r="AL63" s="236">
        <v>1.64</v>
      </c>
      <c r="AM63" s="236"/>
      <c r="AN63" s="236"/>
      <c r="AO63" s="236"/>
      <c r="AP63" s="236">
        <v>1.37</v>
      </c>
      <c r="AQ63" s="236">
        <v>2.2000000000000002</v>
      </c>
      <c r="AR63" s="236">
        <v>1.79</v>
      </c>
      <c r="AS63" s="236">
        <v>3.66</v>
      </c>
      <c r="AT63" s="236">
        <v>1.19</v>
      </c>
      <c r="AU63" s="236">
        <v>1.39</v>
      </c>
      <c r="AV63" s="236">
        <v>0.53</v>
      </c>
      <c r="AW63" s="236">
        <v>0.8</v>
      </c>
      <c r="AX63" s="236">
        <v>0.34</v>
      </c>
      <c r="AY63" s="236">
        <v>0.56999999999999995</v>
      </c>
      <c r="AZ63" s="236">
        <v>1.08</v>
      </c>
    </row>
    <row r="64" spans="2:52" ht="14.4" x14ac:dyDescent="0.25">
      <c r="B64" s="290" t="s">
        <v>31</v>
      </c>
      <c r="C64" s="290"/>
      <c r="D64" s="240">
        <v>1.51</v>
      </c>
      <c r="E64" s="240">
        <v>1.1599999999999999</v>
      </c>
      <c r="F64" s="240">
        <v>1.89</v>
      </c>
      <c r="G64" s="240">
        <v>1.86</v>
      </c>
      <c r="H64" s="236">
        <v>2.12</v>
      </c>
      <c r="I64" s="236">
        <v>1.54</v>
      </c>
      <c r="J64" s="236">
        <v>2.06</v>
      </c>
      <c r="K64" s="236">
        <v>1.46</v>
      </c>
      <c r="L64" s="236">
        <v>3.73</v>
      </c>
      <c r="M64" s="236">
        <v>2.95</v>
      </c>
      <c r="N64" s="236">
        <v>2.37</v>
      </c>
      <c r="O64" s="236">
        <v>1.86</v>
      </c>
      <c r="P64" s="236">
        <v>1.95</v>
      </c>
      <c r="Q64" s="236">
        <v>2.42</v>
      </c>
      <c r="R64" s="236">
        <v>2.15</v>
      </c>
      <c r="S64" s="236">
        <v>4.26</v>
      </c>
      <c r="T64" s="236"/>
      <c r="U64" s="236"/>
      <c r="V64" s="236"/>
      <c r="W64" s="236"/>
      <c r="X64" s="236"/>
      <c r="Y64" s="236"/>
      <c r="Z64" s="236"/>
      <c r="AA64" s="236">
        <v>1.61</v>
      </c>
      <c r="AB64" s="236">
        <v>1.69</v>
      </c>
      <c r="AC64" s="236">
        <v>1.9</v>
      </c>
      <c r="AD64" s="236">
        <v>1.46</v>
      </c>
      <c r="AE64" s="236">
        <v>1.37</v>
      </c>
      <c r="AF64" s="236">
        <v>2.1</v>
      </c>
      <c r="AG64" s="236">
        <v>1.55</v>
      </c>
      <c r="AH64" s="236">
        <v>2.69</v>
      </c>
      <c r="AI64" s="236">
        <v>3.74</v>
      </c>
      <c r="AJ64" s="236">
        <v>3.58</v>
      </c>
      <c r="AK64" s="236">
        <v>3.14</v>
      </c>
      <c r="AL64" s="236">
        <v>1.83</v>
      </c>
      <c r="AM64" s="236"/>
      <c r="AN64" s="236"/>
      <c r="AO64" s="236"/>
      <c r="AP64" s="236">
        <v>1.95</v>
      </c>
      <c r="AQ64" s="236">
        <v>2.4300000000000002</v>
      </c>
      <c r="AR64" s="236">
        <v>2.7</v>
      </c>
      <c r="AS64" s="236">
        <v>2.98</v>
      </c>
      <c r="AT64" s="236">
        <v>1.8</v>
      </c>
      <c r="AU64" s="236">
        <v>1.82</v>
      </c>
      <c r="AV64" s="236">
        <v>1.98</v>
      </c>
      <c r="AW64" s="236">
        <v>1.35</v>
      </c>
      <c r="AX64" s="236">
        <v>1.52</v>
      </c>
      <c r="AY64" s="236">
        <v>1.44</v>
      </c>
      <c r="AZ64" s="236">
        <v>1.96</v>
      </c>
    </row>
    <row r="65" spans="2:52" ht="14.4" x14ac:dyDescent="0.25">
      <c r="B65" s="290" t="s">
        <v>32</v>
      </c>
      <c r="C65" s="290"/>
      <c r="D65" s="236">
        <v>1.18</v>
      </c>
      <c r="E65" s="236">
        <v>1.17</v>
      </c>
      <c r="F65" s="236">
        <v>1.26</v>
      </c>
      <c r="G65" s="236">
        <v>0.99</v>
      </c>
      <c r="H65" s="236">
        <v>1.03</v>
      </c>
      <c r="I65" s="236">
        <v>1.1100000000000001</v>
      </c>
      <c r="J65" s="236">
        <v>0.98</v>
      </c>
      <c r="K65" s="236">
        <v>1.05</v>
      </c>
      <c r="L65" s="236">
        <v>1.1200000000000001</v>
      </c>
      <c r="M65" s="236">
        <v>1.1200000000000001</v>
      </c>
      <c r="N65" s="236">
        <v>1.1599999999999999</v>
      </c>
      <c r="O65" s="236">
        <v>1.45</v>
      </c>
      <c r="P65" s="236">
        <v>0.92</v>
      </c>
      <c r="Q65" s="236">
        <v>1.06</v>
      </c>
      <c r="R65" s="236">
        <v>0.94</v>
      </c>
      <c r="S65" s="236">
        <v>1.43</v>
      </c>
      <c r="T65" s="236"/>
      <c r="U65" s="236"/>
      <c r="V65" s="236"/>
      <c r="W65" s="236"/>
      <c r="X65" s="236"/>
      <c r="Y65" s="236"/>
      <c r="Z65" s="236"/>
      <c r="AA65" s="236">
        <v>0.98</v>
      </c>
      <c r="AB65" s="236">
        <v>0.96</v>
      </c>
      <c r="AC65" s="236">
        <v>1</v>
      </c>
      <c r="AD65" s="236">
        <v>1.0900000000000001</v>
      </c>
      <c r="AE65" s="236">
        <v>1.33</v>
      </c>
      <c r="AF65" s="236">
        <v>1.06</v>
      </c>
      <c r="AG65" s="236">
        <v>1.34</v>
      </c>
      <c r="AH65" s="236">
        <v>1.03</v>
      </c>
      <c r="AI65" s="236">
        <v>1.7</v>
      </c>
      <c r="AJ65" s="236">
        <v>1.3</v>
      </c>
      <c r="AK65" s="236">
        <v>1.4</v>
      </c>
      <c r="AL65" s="236">
        <v>1.24</v>
      </c>
      <c r="AM65" s="236"/>
      <c r="AN65" s="236"/>
      <c r="AO65" s="236"/>
      <c r="AP65" s="236">
        <v>1.0900000000000001</v>
      </c>
      <c r="AQ65" s="236">
        <v>1.41</v>
      </c>
      <c r="AR65" s="236">
        <v>1.37</v>
      </c>
      <c r="AS65" s="236">
        <v>1.55</v>
      </c>
      <c r="AT65" s="236">
        <v>1.1399999999999999</v>
      </c>
      <c r="AU65" s="236">
        <v>1.25</v>
      </c>
      <c r="AV65" s="236">
        <v>0.99</v>
      </c>
      <c r="AW65" s="236">
        <v>1.06</v>
      </c>
      <c r="AX65" s="236">
        <v>0.89</v>
      </c>
      <c r="AY65" s="236">
        <v>0.85</v>
      </c>
      <c r="AZ65" s="236">
        <v>0.97</v>
      </c>
    </row>
    <row r="66" spans="2:52" x14ac:dyDescent="0.25">
      <c r="B66" s="290" t="s">
        <v>141</v>
      </c>
      <c r="C66" s="291"/>
      <c r="D66" s="242"/>
      <c r="E66" s="242"/>
      <c r="F66" s="242"/>
      <c r="G66" s="215"/>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row>
    <row r="67" spans="2:52" x14ac:dyDescent="0.25">
      <c r="B67" s="290" t="s">
        <v>142</v>
      </c>
      <c r="C67" s="291"/>
      <c r="D67" s="242"/>
      <c r="E67" s="242"/>
      <c r="F67" s="242"/>
      <c r="G67" s="215"/>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row>
    <row r="68" spans="2:52" s="3" customFormat="1" ht="5.25" customHeight="1" x14ac:dyDescent="0.25">
      <c r="B68" s="292"/>
      <c r="C68" s="292"/>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row>
    <row r="69" spans="2:52" x14ac:dyDescent="0.25">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2:52"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2:52"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2:52"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2:52"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2:52"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2:52"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2:52" x14ac:dyDescent="0.25">
      <c r="B76" s="316"/>
      <c r="C76" s="316"/>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2:52" x14ac:dyDescent="0.25">
      <c r="B77" s="214"/>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2:52" x14ac:dyDescent="0.25">
      <c r="B78" s="214"/>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2:52" x14ac:dyDescent="0.25">
      <c r="B79" s="214"/>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2:52" x14ac:dyDescent="0.25">
      <c r="B80" s="214"/>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2:52" x14ac:dyDescent="0.25">
      <c r="B81" s="214"/>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2:52" x14ac:dyDescent="0.25">
      <c r="B82" s="214"/>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2:52" x14ac:dyDescent="0.25">
      <c r="B83" s="214"/>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2:52" x14ac:dyDescent="0.25">
      <c r="B84" s="214"/>
    </row>
    <row r="85" spans="2:52" x14ac:dyDescent="0.25">
      <c r="B85" s="214"/>
    </row>
    <row r="86" spans="2:52" x14ac:dyDescent="0.25">
      <c r="B86" s="214"/>
    </row>
    <row r="87" spans="2:52" x14ac:dyDescent="0.25">
      <c r="B87" s="214"/>
    </row>
    <row r="88" spans="2:52" x14ac:dyDescent="0.25">
      <c r="B88" s="214"/>
    </row>
    <row r="89" spans="2:52" x14ac:dyDescent="0.25">
      <c r="B89" s="214"/>
    </row>
    <row r="90" spans="2:52" x14ac:dyDescent="0.25">
      <c r="B90" s="214"/>
    </row>
    <row r="91" spans="2:52" x14ac:dyDescent="0.25">
      <c r="B91" s="214"/>
    </row>
    <row r="92" spans="2:52" x14ac:dyDescent="0.25">
      <c r="B92" s="214"/>
    </row>
    <row r="93" spans="2:52" x14ac:dyDescent="0.25">
      <c r="B93" s="214"/>
    </row>
    <row r="94" spans="2:52" x14ac:dyDescent="0.25">
      <c r="B94" s="214"/>
    </row>
    <row r="95" spans="2:52" x14ac:dyDescent="0.25">
      <c r="B95" s="214"/>
    </row>
    <row r="96" spans="2:52" x14ac:dyDescent="0.25">
      <c r="B96" s="214"/>
    </row>
    <row r="97" spans="2:2" x14ac:dyDescent="0.25">
      <c r="B97" s="214"/>
    </row>
    <row r="98" spans="2:2" x14ac:dyDescent="0.25">
      <c r="B98" s="214"/>
    </row>
    <row r="99" spans="2:2" x14ac:dyDescent="0.25">
      <c r="B99" s="214"/>
    </row>
    <row r="100" spans="2:2" x14ac:dyDescent="0.25">
      <c r="B100" s="214"/>
    </row>
    <row r="101" spans="2:2" x14ac:dyDescent="0.25">
      <c r="B101" s="214"/>
    </row>
    <row r="102" spans="2:2" x14ac:dyDescent="0.25">
      <c r="B102" s="214"/>
    </row>
    <row r="103" spans="2:2" x14ac:dyDescent="0.25">
      <c r="B103" s="214"/>
    </row>
    <row r="104" spans="2:2" x14ac:dyDescent="0.25">
      <c r="B104" s="214"/>
    </row>
    <row r="105" spans="2:2" x14ac:dyDescent="0.25">
      <c r="B105" s="214"/>
    </row>
    <row r="106" spans="2:2" x14ac:dyDescent="0.25">
      <c r="B106" s="214"/>
    </row>
    <row r="107" spans="2:2" x14ac:dyDescent="0.25">
      <c r="B107" s="214"/>
    </row>
    <row r="108" spans="2:2" x14ac:dyDescent="0.25">
      <c r="B108" s="214"/>
    </row>
    <row r="109" spans="2:2" x14ac:dyDescent="0.25">
      <c r="B109" s="214"/>
    </row>
    <row r="110" spans="2:2" x14ac:dyDescent="0.25">
      <c r="B110" s="214"/>
    </row>
    <row r="111" spans="2:2" x14ac:dyDescent="0.25">
      <c r="B111" s="214"/>
    </row>
    <row r="112" spans="2:2" x14ac:dyDescent="0.25">
      <c r="B112" s="214"/>
    </row>
  </sheetData>
  <mergeCells count="78">
    <mergeCell ref="D5:AZ5"/>
    <mergeCell ref="D6:AZ6"/>
    <mergeCell ref="D7:AZ7"/>
    <mergeCell ref="D8:AZ8"/>
    <mergeCell ref="D9:AZ9"/>
    <mergeCell ref="B12:C12"/>
    <mergeCell ref="B2:C2"/>
    <mergeCell ref="B3:C3"/>
    <mergeCell ref="B4:C4"/>
    <mergeCell ref="B5:C9"/>
    <mergeCell ref="B11:C11"/>
    <mergeCell ref="D2:AZ2"/>
    <mergeCell ref="D3:AZ3"/>
    <mergeCell ref="D4:AZ4"/>
    <mergeCell ref="B26:C26"/>
    <mergeCell ref="B13:C13"/>
    <mergeCell ref="B14:C14"/>
    <mergeCell ref="B15:C15"/>
    <mergeCell ref="B16:C16"/>
    <mergeCell ref="B18:C18"/>
    <mergeCell ref="B19:C19"/>
    <mergeCell ref="B20:C20"/>
    <mergeCell ref="B21:C21"/>
    <mergeCell ref="B22:C22"/>
    <mergeCell ref="B24:C24"/>
    <mergeCell ref="B25:C25"/>
    <mergeCell ref="B17:C17"/>
    <mergeCell ref="B38:C38"/>
    <mergeCell ref="B27:C27"/>
    <mergeCell ref="B28:C28"/>
    <mergeCell ref="B29:C29"/>
    <mergeCell ref="B30:C30"/>
    <mergeCell ref="B31:C31"/>
    <mergeCell ref="B32:C32"/>
    <mergeCell ref="B33:C33"/>
    <mergeCell ref="B34:C34"/>
    <mergeCell ref="B35:C35"/>
    <mergeCell ref="B36:C36"/>
    <mergeCell ref="B37:C37"/>
    <mergeCell ref="B61:C61"/>
    <mergeCell ref="B50:C50"/>
    <mergeCell ref="B39:C39"/>
    <mergeCell ref="B40:C40"/>
    <mergeCell ref="B41:C41"/>
    <mergeCell ref="B42:C42"/>
    <mergeCell ref="B43:C43"/>
    <mergeCell ref="B44:C44"/>
    <mergeCell ref="B45:C45"/>
    <mergeCell ref="B46:C46"/>
    <mergeCell ref="B47:C47"/>
    <mergeCell ref="B48:C48"/>
    <mergeCell ref="B49:C49"/>
    <mergeCell ref="B56:C56"/>
    <mergeCell ref="B57:C57"/>
    <mergeCell ref="B58:C58"/>
    <mergeCell ref="B59:C59"/>
    <mergeCell ref="B60:C60"/>
    <mergeCell ref="B51:C51"/>
    <mergeCell ref="B52:C52"/>
    <mergeCell ref="B53:C53"/>
    <mergeCell ref="B54:C54"/>
    <mergeCell ref="B55:C55"/>
    <mergeCell ref="B75:C75"/>
    <mergeCell ref="B76:C76"/>
    <mergeCell ref="B23:C23"/>
    <mergeCell ref="B69:C69"/>
    <mergeCell ref="B70:C70"/>
    <mergeCell ref="B71:C71"/>
    <mergeCell ref="B72:C72"/>
    <mergeCell ref="B73:C73"/>
    <mergeCell ref="B74:C74"/>
    <mergeCell ref="B63:C63"/>
    <mergeCell ref="B64:C64"/>
    <mergeCell ref="B65:C65"/>
    <mergeCell ref="B66:C66"/>
    <mergeCell ref="B67:C67"/>
    <mergeCell ref="B68:C68"/>
    <mergeCell ref="B62:C6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0"/>
  <sheetViews>
    <sheetView zoomScale="50" zoomScaleNormal="50" workbookViewId="0">
      <selection activeCell="Q71" sqref="Q71"/>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1" width="9.109375" style="1"/>
    <col min="12" max="12" width="3.6640625" style="3" customWidth="1"/>
    <col min="13" max="16384" width="9.109375" style="1"/>
  </cols>
  <sheetData>
    <row r="1" spans="1:26" s="3" customFormat="1" ht="6" customHeight="1" thickBot="1" x14ac:dyDescent="0.3">
      <c r="B1" s="159"/>
      <c r="C1" s="159"/>
    </row>
    <row r="2" spans="1:26" x14ac:dyDescent="0.25">
      <c r="B2" s="311" t="s">
        <v>105</v>
      </c>
      <c r="C2" s="312"/>
      <c r="D2" s="333" t="s">
        <v>840</v>
      </c>
      <c r="E2" s="334"/>
      <c r="F2" s="334"/>
      <c r="G2" s="334"/>
      <c r="H2" s="334"/>
      <c r="I2" s="334"/>
      <c r="J2" s="334"/>
      <c r="K2" s="335"/>
    </row>
    <row r="3" spans="1:26" x14ac:dyDescent="0.25">
      <c r="B3" s="309" t="s">
        <v>131</v>
      </c>
      <c r="C3" s="310"/>
      <c r="D3" s="301" t="s">
        <v>386</v>
      </c>
      <c r="E3" s="302"/>
      <c r="F3" s="302"/>
      <c r="G3" s="302"/>
      <c r="H3" s="302"/>
      <c r="I3" s="302"/>
      <c r="J3" s="302"/>
      <c r="K3" s="303"/>
    </row>
    <row r="4" spans="1:26" x14ac:dyDescent="0.25">
      <c r="B4" s="309" t="s">
        <v>104</v>
      </c>
      <c r="C4" s="310"/>
      <c r="D4" s="330"/>
      <c r="E4" s="331"/>
      <c r="F4" s="331"/>
      <c r="G4" s="331"/>
      <c r="H4" s="331"/>
      <c r="I4" s="331"/>
      <c r="J4" s="331"/>
      <c r="K4" s="332"/>
    </row>
    <row r="5" spans="1:26" x14ac:dyDescent="0.25">
      <c r="B5" s="295" t="s">
        <v>106</v>
      </c>
      <c r="C5" s="296"/>
      <c r="D5" s="330"/>
      <c r="E5" s="331"/>
      <c r="F5" s="331"/>
      <c r="G5" s="331"/>
      <c r="H5" s="331"/>
      <c r="I5" s="331"/>
      <c r="J5" s="331"/>
      <c r="K5" s="332"/>
    </row>
    <row r="6" spans="1:26" x14ac:dyDescent="0.25">
      <c r="B6" s="297"/>
      <c r="C6" s="298"/>
      <c r="D6" s="330"/>
      <c r="E6" s="331"/>
      <c r="F6" s="331"/>
      <c r="G6" s="331"/>
      <c r="H6" s="331"/>
      <c r="I6" s="331"/>
      <c r="J6" s="331"/>
      <c r="K6" s="332"/>
    </row>
    <row r="7" spans="1:26" ht="13.8" thickBot="1" x14ac:dyDescent="0.3">
      <c r="B7" s="299"/>
      <c r="C7" s="300"/>
      <c r="D7" s="336"/>
      <c r="E7" s="337"/>
      <c r="F7" s="337"/>
      <c r="G7" s="337"/>
      <c r="H7" s="337"/>
      <c r="I7" s="337"/>
      <c r="J7" s="337"/>
      <c r="K7" s="338"/>
    </row>
    <row r="8" spans="1:26" ht="6.75" customHeight="1" x14ac:dyDescent="0.25">
      <c r="D8" s="5"/>
      <c r="E8" s="5"/>
      <c r="F8" s="5"/>
      <c r="G8" s="5"/>
      <c r="H8" s="5"/>
      <c r="I8" s="5"/>
      <c r="J8" s="5"/>
      <c r="K8" s="5"/>
    </row>
    <row r="9" spans="1:26" x14ac:dyDescent="0.25">
      <c r="A9" s="3">
        <v>0</v>
      </c>
      <c r="B9" s="290" t="s">
        <v>109</v>
      </c>
      <c r="C9" s="290"/>
      <c r="D9" s="10" t="s">
        <v>121</v>
      </c>
      <c r="E9" s="10" t="s">
        <v>121</v>
      </c>
      <c r="F9" s="10" t="s">
        <v>121</v>
      </c>
      <c r="G9" s="10" t="s">
        <v>121</v>
      </c>
      <c r="H9" s="10" t="s">
        <v>121</v>
      </c>
      <c r="I9" s="10" t="s">
        <v>122</v>
      </c>
      <c r="J9" s="10" t="s">
        <v>122</v>
      </c>
      <c r="K9" s="10" t="s">
        <v>36</v>
      </c>
    </row>
    <row r="10" spans="1:26" x14ac:dyDescent="0.25">
      <c r="B10" s="290" t="s">
        <v>108</v>
      </c>
      <c r="C10" s="290"/>
      <c r="D10" s="6"/>
      <c r="E10" s="6"/>
      <c r="F10" s="6"/>
      <c r="G10" s="6"/>
      <c r="H10" s="6"/>
      <c r="I10" s="6"/>
      <c r="J10" s="6"/>
      <c r="K10" s="6"/>
    </row>
    <row r="11" spans="1:26" x14ac:dyDescent="0.25">
      <c r="B11" s="290" t="s">
        <v>110</v>
      </c>
      <c r="C11" s="290"/>
      <c r="D11" s="213" t="s">
        <v>387</v>
      </c>
      <c r="E11" s="213" t="s">
        <v>388</v>
      </c>
      <c r="F11" s="213" t="s">
        <v>389</v>
      </c>
      <c r="G11" s="213" t="s">
        <v>390</v>
      </c>
      <c r="H11" s="22" t="s">
        <v>391</v>
      </c>
      <c r="I11" s="22" t="s">
        <v>392</v>
      </c>
      <c r="J11" s="22" t="s">
        <v>393</v>
      </c>
      <c r="K11" s="22" t="s">
        <v>394</v>
      </c>
    </row>
    <row r="12" spans="1:26" x14ac:dyDescent="0.25">
      <c r="B12" s="290" t="s">
        <v>118</v>
      </c>
      <c r="C12" s="290"/>
      <c r="D12" s="213"/>
      <c r="E12" s="213"/>
      <c r="F12" s="213"/>
      <c r="G12" s="213"/>
      <c r="H12" s="22"/>
      <c r="I12" s="22"/>
      <c r="J12" s="22"/>
      <c r="K12" s="22"/>
    </row>
    <row r="13" spans="1:26" x14ac:dyDescent="0.25">
      <c r="B13" s="290" t="s">
        <v>119</v>
      </c>
      <c r="C13" s="290"/>
      <c r="D13" s="213"/>
      <c r="E13" s="213"/>
      <c r="F13" s="213"/>
      <c r="G13" s="213"/>
      <c r="H13" s="22"/>
      <c r="I13" s="22"/>
      <c r="J13" s="22"/>
      <c r="K13" s="22"/>
    </row>
    <row r="14" spans="1:26" x14ac:dyDescent="0.25">
      <c r="B14" s="304" t="s">
        <v>1395</v>
      </c>
      <c r="C14" s="304"/>
      <c r="D14" s="213">
        <v>1</v>
      </c>
      <c r="E14" s="213">
        <v>2</v>
      </c>
      <c r="F14" s="213">
        <v>3</v>
      </c>
      <c r="G14" s="213">
        <v>4</v>
      </c>
      <c r="H14" s="213">
        <v>5</v>
      </c>
      <c r="I14" s="213">
        <v>6</v>
      </c>
      <c r="J14" s="213">
        <v>7</v>
      </c>
      <c r="K14" s="213">
        <v>8</v>
      </c>
    </row>
    <row r="15" spans="1:26" s="200" customFormat="1" x14ac:dyDescent="0.25">
      <c r="A15" s="3"/>
      <c r="B15" s="304" t="s">
        <v>1313</v>
      </c>
      <c r="C15" s="305"/>
      <c r="D15" s="213" t="s">
        <v>1396</v>
      </c>
      <c r="E15" s="213" t="s">
        <v>1397</v>
      </c>
      <c r="F15" s="213" t="s">
        <v>1398</v>
      </c>
      <c r="G15" s="213" t="s">
        <v>1399</v>
      </c>
      <c r="H15" s="213" t="s">
        <v>1400</v>
      </c>
      <c r="I15" s="213" t="s">
        <v>1401</v>
      </c>
      <c r="J15" s="213" t="s">
        <v>1402</v>
      </c>
      <c r="K15" s="213" t="s">
        <v>1403</v>
      </c>
      <c r="L15" s="9"/>
      <c r="M15" s="5"/>
      <c r="N15" s="5"/>
      <c r="O15" s="5"/>
      <c r="P15" s="5"/>
      <c r="Q15" s="5"/>
      <c r="R15" s="2"/>
      <c r="S15" s="2"/>
      <c r="T15" s="2"/>
      <c r="U15" s="2"/>
      <c r="V15" s="2"/>
      <c r="W15" s="2"/>
      <c r="X15" s="2"/>
      <c r="Y15" s="2"/>
      <c r="Z15" s="2"/>
    </row>
    <row r="16" spans="1:26" s="3" customFormat="1" ht="5.25" customHeight="1" x14ac:dyDescent="0.25">
      <c r="B16" s="293"/>
      <c r="C16" s="293"/>
      <c r="D16" s="8"/>
      <c r="E16" s="8"/>
      <c r="F16" s="8"/>
      <c r="G16" s="8"/>
      <c r="H16" s="8"/>
      <c r="I16" s="8"/>
      <c r="J16" s="8"/>
      <c r="K16" s="8"/>
    </row>
    <row r="17" spans="1:12" x14ac:dyDescent="0.25">
      <c r="B17" s="290" t="s">
        <v>114</v>
      </c>
      <c r="C17" s="290"/>
      <c r="D17" s="215"/>
      <c r="E17" s="215"/>
      <c r="F17" s="215"/>
      <c r="G17" s="215"/>
      <c r="H17" s="7"/>
      <c r="I17" s="7"/>
      <c r="J17" s="7"/>
      <c r="K17" s="7"/>
    </row>
    <row r="18" spans="1:12" x14ac:dyDescent="0.25">
      <c r="B18" s="290" t="s">
        <v>0</v>
      </c>
      <c r="C18" s="290"/>
      <c r="D18" s="213">
        <v>48.87</v>
      </c>
      <c r="E18" s="213">
        <v>48.62</v>
      </c>
      <c r="F18" s="213">
        <v>48.49</v>
      </c>
      <c r="G18" s="213">
        <v>48.75</v>
      </c>
      <c r="H18" s="22">
        <v>48.28</v>
      </c>
      <c r="I18" s="22">
        <v>49.53</v>
      </c>
      <c r="J18" s="22">
        <v>50.28</v>
      </c>
      <c r="K18" s="22">
        <v>49.08</v>
      </c>
    </row>
    <row r="19" spans="1:12" x14ac:dyDescent="0.25">
      <c r="B19" s="290" t="s">
        <v>7</v>
      </c>
      <c r="C19" s="290"/>
      <c r="D19" s="213">
        <v>2.35</v>
      </c>
      <c r="E19" s="213">
        <v>2.25</v>
      </c>
      <c r="F19" s="213">
        <v>2.33</v>
      </c>
      <c r="G19" s="213">
        <v>2.38</v>
      </c>
      <c r="H19" s="22">
        <v>2.64</v>
      </c>
      <c r="I19" s="22">
        <v>2.6</v>
      </c>
      <c r="J19" s="22">
        <v>3.08</v>
      </c>
      <c r="K19" s="22">
        <v>3.32</v>
      </c>
    </row>
    <row r="20" spans="1:12" x14ac:dyDescent="0.25">
      <c r="B20" s="290" t="s">
        <v>1</v>
      </c>
      <c r="C20" s="290"/>
      <c r="D20" s="213">
        <v>13.69</v>
      </c>
      <c r="E20" s="213">
        <v>13.88</v>
      </c>
      <c r="F20" s="213">
        <v>13.63</v>
      </c>
      <c r="G20" s="213">
        <v>13.84</v>
      </c>
      <c r="H20" s="22">
        <v>13.8</v>
      </c>
      <c r="I20" s="22">
        <v>13.6</v>
      </c>
      <c r="J20" s="22">
        <v>13.41</v>
      </c>
      <c r="K20" s="22">
        <v>13.24</v>
      </c>
    </row>
    <row r="21" spans="1:12" x14ac:dyDescent="0.25">
      <c r="B21" s="290" t="s">
        <v>2</v>
      </c>
      <c r="C21" s="290"/>
      <c r="D21" s="213">
        <v>14.99</v>
      </c>
      <c r="E21" s="213">
        <v>15.14</v>
      </c>
      <c r="F21" s="213">
        <v>15.58</v>
      </c>
      <c r="G21" s="213">
        <v>14.8</v>
      </c>
      <c r="H21" s="22">
        <v>15.81</v>
      </c>
      <c r="I21" s="22">
        <v>15.88</v>
      </c>
      <c r="J21" s="22">
        <v>15.8</v>
      </c>
      <c r="K21" s="22">
        <v>16.329999999999998</v>
      </c>
    </row>
    <row r="22" spans="1:12" s="178" customFormat="1" x14ac:dyDescent="0.25">
      <c r="A22" s="3"/>
      <c r="B22" s="290" t="s">
        <v>374</v>
      </c>
      <c r="C22" s="290"/>
      <c r="D22" s="213"/>
      <c r="E22" s="213"/>
      <c r="F22" s="213"/>
      <c r="G22" s="213"/>
      <c r="H22" s="22"/>
      <c r="I22" s="22"/>
      <c r="J22" s="22"/>
      <c r="K22" s="22"/>
      <c r="L22" s="3"/>
    </row>
    <row r="23" spans="1:12" x14ac:dyDescent="0.25">
      <c r="B23" s="290" t="s">
        <v>3</v>
      </c>
      <c r="C23" s="290"/>
      <c r="D23" s="213">
        <v>6.46</v>
      </c>
      <c r="E23" s="213">
        <v>6.39</v>
      </c>
      <c r="F23" s="213">
        <v>6.23</v>
      </c>
      <c r="G23" s="213">
        <v>6.18</v>
      </c>
      <c r="H23" s="22">
        <v>5.95</v>
      </c>
      <c r="I23" s="22">
        <v>5.27</v>
      </c>
      <c r="J23" s="22">
        <v>4.6500000000000004</v>
      </c>
      <c r="K23" s="22">
        <v>5.57</v>
      </c>
    </row>
    <row r="24" spans="1:12" x14ac:dyDescent="0.25">
      <c r="B24" s="290" t="s">
        <v>4</v>
      </c>
      <c r="C24" s="290"/>
      <c r="D24" s="213">
        <v>11.14</v>
      </c>
      <c r="E24" s="213">
        <v>10.85</v>
      </c>
      <c r="F24" s="213">
        <v>10.31</v>
      </c>
      <c r="G24" s="213">
        <v>10.36</v>
      </c>
      <c r="H24" s="22">
        <v>10.25</v>
      </c>
      <c r="I24" s="22">
        <v>10.039999999999999</v>
      </c>
      <c r="J24" s="22">
        <v>9.51</v>
      </c>
      <c r="K24" s="22">
        <v>9.59</v>
      </c>
    </row>
    <row r="25" spans="1:12" x14ac:dyDescent="0.25">
      <c r="B25" s="290" t="s">
        <v>5</v>
      </c>
      <c r="C25" s="290"/>
      <c r="D25" s="213">
        <v>2.2599999999999998</v>
      </c>
      <c r="E25" s="213">
        <v>2.25</v>
      </c>
      <c r="F25" s="213">
        <v>2.2599999999999998</v>
      </c>
      <c r="G25" s="213">
        <v>2.44</v>
      </c>
      <c r="H25" s="22">
        <v>2.4700000000000002</v>
      </c>
      <c r="I25" s="22">
        <v>2.42</v>
      </c>
      <c r="J25" s="22">
        <v>2.59</v>
      </c>
      <c r="K25" s="22">
        <v>2.5299999999999998</v>
      </c>
    </row>
    <row r="26" spans="1:12" x14ac:dyDescent="0.25">
      <c r="B26" s="290" t="s">
        <v>6</v>
      </c>
      <c r="C26" s="290"/>
      <c r="D26" s="213">
        <v>0.17</v>
      </c>
      <c r="E26" s="213">
        <v>0.3</v>
      </c>
      <c r="F26" s="213">
        <v>0.35</v>
      </c>
      <c r="G26" s="213">
        <v>0.33</v>
      </c>
      <c r="H26" s="22">
        <v>0.2</v>
      </c>
      <c r="I26" s="22">
        <v>0.25</v>
      </c>
      <c r="J26" s="22">
        <v>0.81</v>
      </c>
      <c r="K26" s="22">
        <v>0.74</v>
      </c>
    </row>
    <row r="27" spans="1:12" x14ac:dyDescent="0.25">
      <c r="B27" s="290" t="s">
        <v>8</v>
      </c>
      <c r="C27" s="290"/>
      <c r="D27" s="213">
        <v>0.21</v>
      </c>
      <c r="E27" s="213">
        <v>0.2</v>
      </c>
      <c r="F27" s="213">
        <v>0.21</v>
      </c>
      <c r="G27" s="213">
        <v>0.22</v>
      </c>
      <c r="H27" s="22">
        <v>0.24</v>
      </c>
      <c r="I27" s="22">
        <v>0.23</v>
      </c>
      <c r="J27" s="22">
        <v>0.33</v>
      </c>
      <c r="K27" s="22">
        <v>0.33</v>
      </c>
    </row>
    <row r="28" spans="1:12" x14ac:dyDescent="0.25">
      <c r="B28" s="290" t="s">
        <v>9</v>
      </c>
      <c r="C28" s="290"/>
      <c r="D28" s="213">
        <v>0.2</v>
      </c>
      <c r="E28" s="213">
        <v>0.21</v>
      </c>
      <c r="F28" s="213">
        <v>0.22</v>
      </c>
      <c r="G28" s="213">
        <v>0.2</v>
      </c>
      <c r="H28" s="22">
        <v>0.23</v>
      </c>
      <c r="I28" s="22">
        <v>0.21</v>
      </c>
      <c r="J28" s="22">
        <v>0.21</v>
      </c>
      <c r="K28" s="22">
        <v>0.21</v>
      </c>
    </row>
    <row r="29" spans="1:12" x14ac:dyDescent="0.25">
      <c r="B29" s="290" t="s">
        <v>111</v>
      </c>
      <c r="C29" s="290"/>
      <c r="D29" s="215"/>
      <c r="E29" s="215"/>
      <c r="F29" s="215"/>
      <c r="G29" s="215"/>
      <c r="H29" s="7"/>
      <c r="I29" s="7"/>
      <c r="J29" s="7"/>
      <c r="K29" s="7"/>
    </row>
    <row r="30" spans="1:12" x14ac:dyDescent="0.25">
      <c r="B30" s="290" t="s">
        <v>112</v>
      </c>
      <c r="C30" s="290"/>
      <c r="D30" s="215"/>
      <c r="E30" s="215"/>
      <c r="F30" s="215"/>
      <c r="G30" s="215"/>
      <c r="H30" s="7"/>
      <c r="I30" s="7"/>
      <c r="J30" s="7"/>
      <c r="K30" s="7"/>
    </row>
    <row r="31" spans="1:12" x14ac:dyDescent="0.25">
      <c r="B31" s="290" t="s">
        <v>113</v>
      </c>
      <c r="C31" s="290"/>
      <c r="D31" s="213">
        <v>99.84</v>
      </c>
      <c r="E31" s="213">
        <v>100.09</v>
      </c>
      <c r="F31" s="213">
        <v>99.61</v>
      </c>
      <c r="G31" s="213">
        <v>99.5</v>
      </c>
      <c r="H31" s="22">
        <v>99.87</v>
      </c>
      <c r="I31" s="22">
        <v>100.03</v>
      </c>
      <c r="J31" s="22">
        <v>100.67</v>
      </c>
      <c r="K31" s="22">
        <v>99.94</v>
      </c>
    </row>
    <row r="32" spans="1:12" s="3" customFormat="1" ht="6.75" customHeight="1" x14ac:dyDescent="0.25">
      <c r="B32" s="293"/>
      <c r="C32" s="293"/>
      <c r="D32" s="8"/>
      <c r="E32" s="8"/>
      <c r="F32" s="8"/>
      <c r="G32" s="8"/>
      <c r="H32" s="8"/>
      <c r="I32" s="8"/>
      <c r="J32" s="8"/>
      <c r="K32" s="8"/>
    </row>
    <row r="33" spans="2:11" x14ac:dyDescent="0.25">
      <c r="B33" s="290" t="s">
        <v>115</v>
      </c>
      <c r="C33" s="290"/>
      <c r="D33" s="215"/>
      <c r="E33" s="215"/>
      <c r="F33" s="215"/>
      <c r="G33" s="215"/>
      <c r="H33" s="7"/>
      <c r="I33" s="7"/>
      <c r="J33" s="7"/>
      <c r="K33" s="7"/>
    </row>
    <row r="34" spans="2:11" x14ac:dyDescent="0.25">
      <c r="B34" s="290" t="s">
        <v>10</v>
      </c>
      <c r="C34" s="290"/>
      <c r="D34" s="213">
        <v>71</v>
      </c>
      <c r="E34" s="213">
        <v>80</v>
      </c>
      <c r="F34" s="213">
        <v>84</v>
      </c>
      <c r="G34" s="213">
        <v>92</v>
      </c>
      <c r="H34" s="22">
        <v>118</v>
      </c>
      <c r="I34" s="22">
        <v>139</v>
      </c>
      <c r="J34" s="22">
        <v>269</v>
      </c>
      <c r="K34" s="22">
        <v>218</v>
      </c>
    </row>
    <row r="35" spans="2:11" x14ac:dyDescent="0.25">
      <c r="B35" s="290" t="s">
        <v>11</v>
      </c>
      <c r="C35" s="290"/>
      <c r="D35" s="215"/>
      <c r="E35" s="215"/>
      <c r="F35" s="215"/>
      <c r="G35" s="215"/>
      <c r="H35" s="7"/>
      <c r="I35" s="7"/>
      <c r="J35" s="7"/>
      <c r="K35" s="7"/>
    </row>
    <row r="36" spans="2:11" x14ac:dyDescent="0.25">
      <c r="B36" s="290" t="s">
        <v>12</v>
      </c>
      <c r="C36" s="290"/>
      <c r="D36" s="215"/>
      <c r="E36" s="215"/>
      <c r="F36" s="215"/>
      <c r="G36" s="215"/>
      <c r="H36" s="7"/>
      <c r="I36" s="7"/>
      <c r="J36" s="7"/>
      <c r="K36" s="7"/>
    </row>
    <row r="37" spans="2:11" x14ac:dyDescent="0.25">
      <c r="B37" s="290" t="s">
        <v>13</v>
      </c>
      <c r="C37" s="290"/>
      <c r="D37" s="215"/>
      <c r="E37" s="215"/>
      <c r="F37" s="215"/>
      <c r="G37" s="215"/>
      <c r="H37" s="7"/>
      <c r="I37" s="7"/>
      <c r="J37" s="7"/>
      <c r="K37" s="7"/>
    </row>
    <row r="38" spans="2:11" x14ac:dyDescent="0.25">
      <c r="B38" s="290" t="s">
        <v>14</v>
      </c>
      <c r="C38" s="290"/>
      <c r="D38" s="215"/>
      <c r="E38" s="215"/>
      <c r="F38" s="215"/>
      <c r="G38" s="215"/>
      <c r="H38" s="7"/>
      <c r="I38" s="7"/>
      <c r="J38" s="7"/>
      <c r="K38" s="7"/>
    </row>
    <row r="39" spans="2:11" x14ac:dyDescent="0.25">
      <c r="B39" s="290" t="s">
        <v>15</v>
      </c>
      <c r="C39" s="290"/>
      <c r="D39" s="213">
        <v>9</v>
      </c>
      <c r="E39" s="213">
        <v>8</v>
      </c>
      <c r="F39" s="213">
        <v>8</v>
      </c>
      <c r="G39" s="213">
        <v>9</v>
      </c>
      <c r="H39" s="22">
        <v>10</v>
      </c>
      <c r="I39" s="22">
        <v>11</v>
      </c>
      <c r="J39" s="22">
        <v>14</v>
      </c>
      <c r="K39" s="22">
        <v>23</v>
      </c>
    </row>
    <row r="40" spans="2:11" x14ac:dyDescent="0.25">
      <c r="B40" s="290" t="s">
        <v>16</v>
      </c>
      <c r="C40" s="290"/>
      <c r="D40" s="215"/>
      <c r="E40" s="215"/>
      <c r="F40" s="215"/>
      <c r="G40" s="215"/>
      <c r="H40" s="7"/>
      <c r="I40" s="7"/>
      <c r="J40" s="7"/>
      <c r="K40" s="7"/>
    </row>
    <row r="41" spans="2:11" x14ac:dyDescent="0.25">
      <c r="B41" s="290" t="s">
        <v>17</v>
      </c>
      <c r="C41" s="290"/>
      <c r="D41" s="215"/>
      <c r="E41" s="215"/>
      <c r="F41" s="215"/>
      <c r="G41" s="215"/>
      <c r="H41" s="7"/>
      <c r="I41" s="7"/>
      <c r="J41" s="7"/>
      <c r="K41" s="7"/>
    </row>
    <row r="42" spans="2:11" x14ac:dyDescent="0.25">
      <c r="B42" s="290" t="s">
        <v>18</v>
      </c>
      <c r="C42" s="290"/>
      <c r="D42" s="213">
        <v>219</v>
      </c>
      <c r="E42" s="213">
        <v>223</v>
      </c>
      <c r="F42" s="213">
        <v>207</v>
      </c>
      <c r="G42" s="213">
        <v>229</v>
      </c>
      <c r="H42" s="22">
        <v>236</v>
      </c>
      <c r="I42" s="22">
        <v>270</v>
      </c>
      <c r="J42" s="22">
        <v>274</v>
      </c>
      <c r="K42" s="22">
        <v>320</v>
      </c>
    </row>
    <row r="43" spans="2:11" x14ac:dyDescent="0.25">
      <c r="B43" s="290" t="s">
        <v>139</v>
      </c>
      <c r="C43" s="290"/>
      <c r="D43" s="213">
        <v>9</v>
      </c>
      <c r="E43" s="213">
        <v>11</v>
      </c>
      <c r="F43" s="213">
        <v>13</v>
      </c>
      <c r="G43" s="213">
        <v>10</v>
      </c>
      <c r="H43" s="22">
        <v>9</v>
      </c>
      <c r="I43" s="22">
        <v>13</v>
      </c>
      <c r="J43" s="22">
        <v>32</v>
      </c>
      <c r="K43" s="22">
        <v>25</v>
      </c>
    </row>
    <row r="44" spans="2:11" x14ac:dyDescent="0.25">
      <c r="B44" s="290" t="s">
        <v>19</v>
      </c>
      <c r="C44" s="290"/>
      <c r="D44" s="215"/>
      <c r="E44" s="215"/>
      <c r="F44" s="215"/>
      <c r="G44" s="215"/>
      <c r="H44" s="7"/>
      <c r="I44" s="7"/>
      <c r="J44" s="7"/>
      <c r="K44" s="7"/>
    </row>
    <row r="45" spans="2:11" x14ac:dyDescent="0.25">
      <c r="B45" s="290" t="s">
        <v>20</v>
      </c>
      <c r="C45" s="290"/>
      <c r="D45" s="213">
        <v>33</v>
      </c>
      <c r="E45" s="213">
        <v>33</v>
      </c>
      <c r="F45" s="213">
        <v>34</v>
      </c>
      <c r="G45" s="213">
        <v>33</v>
      </c>
      <c r="H45" s="22">
        <v>38</v>
      </c>
      <c r="I45" s="22">
        <v>36</v>
      </c>
      <c r="J45" s="22">
        <v>44</v>
      </c>
      <c r="K45" s="22">
        <v>38</v>
      </c>
    </row>
    <row r="46" spans="2:11" x14ac:dyDescent="0.25">
      <c r="B46" s="290" t="s">
        <v>21</v>
      </c>
      <c r="C46" s="290"/>
      <c r="D46" s="215"/>
      <c r="E46" s="215"/>
      <c r="F46" s="215"/>
      <c r="G46" s="215"/>
      <c r="H46" s="7"/>
      <c r="I46" s="7"/>
      <c r="J46" s="7"/>
      <c r="K46" s="7"/>
    </row>
    <row r="47" spans="2:11" x14ac:dyDescent="0.25">
      <c r="B47" s="290" t="s">
        <v>22</v>
      </c>
      <c r="C47" s="290"/>
      <c r="D47" s="213">
        <v>141</v>
      </c>
      <c r="E47" s="213">
        <v>130</v>
      </c>
      <c r="F47" s="213">
        <v>136</v>
      </c>
      <c r="G47" s="213">
        <v>142</v>
      </c>
      <c r="H47" s="22">
        <v>159</v>
      </c>
      <c r="I47" s="22">
        <v>165</v>
      </c>
      <c r="J47" s="22">
        <v>232</v>
      </c>
      <c r="K47" s="22">
        <v>212</v>
      </c>
    </row>
    <row r="48" spans="2:11" x14ac:dyDescent="0.25">
      <c r="B48" s="290" t="s">
        <v>23</v>
      </c>
      <c r="C48" s="290"/>
      <c r="D48" s="215"/>
      <c r="E48" s="215"/>
      <c r="F48" s="215"/>
      <c r="G48" s="215"/>
      <c r="H48" s="7"/>
      <c r="I48" s="7"/>
      <c r="J48" s="7"/>
      <c r="K48" s="7"/>
    </row>
    <row r="49" spans="2:11" x14ac:dyDescent="0.25">
      <c r="B49" s="290" t="s">
        <v>24</v>
      </c>
      <c r="C49" s="290"/>
      <c r="D49" s="215"/>
      <c r="E49" s="215"/>
      <c r="F49" s="215"/>
      <c r="G49" s="215"/>
      <c r="H49" s="7"/>
      <c r="I49" s="7"/>
      <c r="J49" s="7"/>
      <c r="K49" s="7"/>
    </row>
    <row r="50" spans="2:11" x14ac:dyDescent="0.25">
      <c r="B50" s="290" t="s">
        <v>147</v>
      </c>
      <c r="C50" s="290"/>
      <c r="D50" s="215"/>
      <c r="E50" s="215"/>
      <c r="F50" s="215"/>
      <c r="G50" s="215"/>
      <c r="H50" s="7"/>
      <c r="I50" s="7"/>
      <c r="J50" s="7"/>
      <c r="K50" s="7"/>
    </row>
    <row r="51" spans="2:11" x14ac:dyDescent="0.25">
      <c r="B51" s="290" t="s">
        <v>140</v>
      </c>
      <c r="C51" s="290"/>
      <c r="D51" s="215"/>
      <c r="E51" s="215"/>
      <c r="F51" s="215"/>
      <c r="G51" s="215"/>
      <c r="H51" s="7"/>
      <c r="I51" s="7"/>
      <c r="J51" s="7"/>
      <c r="K51" s="7"/>
    </row>
    <row r="52" spans="2:11" s="3" customFormat="1" ht="7.5" customHeight="1" x14ac:dyDescent="0.25">
      <c r="B52" s="293"/>
      <c r="C52" s="293"/>
      <c r="D52" s="8"/>
      <c r="E52" s="8"/>
      <c r="F52" s="8"/>
      <c r="G52" s="8"/>
      <c r="H52" s="8"/>
      <c r="I52" s="8"/>
      <c r="J52" s="8"/>
      <c r="K52" s="8"/>
    </row>
    <row r="53" spans="2:11" x14ac:dyDescent="0.25">
      <c r="B53" s="290" t="s">
        <v>130</v>
      </c>
      <c r="C53" s="290"/>
      <c r="D53" s="215"/>
      <c r="E53" s="215"/>
      <c r="F53" s="215"/>
      <c r="G53" s="215"/>
      <c r="H53" s="215"/>
      <c r="I53" s="215"/>
      <c r="J53" s="215"/>
      <c r="K53" s="215"/>
    </row>
    <row r="54" spans="2:11" x14ac:dyDescent="0.25">
      <c r="B54" s="290" t="s">
        <v>25</v>
      </c>
      <c r="C54" s="290"/>
      <c r="D54" s="215"/>
      <c r="E54" s="215"/>
      <c r="F54" s="215"/>
      <c r="G54" s="215"/>
      <c r="H54" s="7"/>
      <c r="I54" s="7"/>
      <c r="J54" s="7"/>
      <c r="K54" s="7"/>
    </row>
    <row r="55" spans="2:11" x14ac:dyDescent="0.25">
      <c r="B55" s="290" t="s">
        <v>26</v>
      </c>
      <c r="C55" s="290"/>
      <c r="D55" s="215"/>
      <c r="E55" s="215"/>
      <c r="F55" s="215"/>
      <c r="G55" s="215"/>
      <c r="H55" s="7"/>
      <c r="I55" s="7"/>
      <c r="J55" s="7"/>
      <c r="K55" s="7"/>
    </row>
    <row r="56" spans="2:11" x14ac:dyDescent="0.25">
      <c r="B56" s="290" t="s">
        <v>27</v>
      </c>
      <c r="C56" s="290"/>
      <c r="D56" s="213">
        <v>2.1</v>
      </c>
      <c r="E56" s="213">
        <v>2.4</v>
      </c>
      <c r="F56" s="213">
        <v>2.5</v>
      </c>
      <c r="G56" s="213">
        <v>2.8</v>
      </c>
      <c r="H56" s="22">
        <v>3.1</v>
      </c>
      <c r="I56" s="22">
        <v>3.9</v>
      </c>
      <c r="J56" s="22">
        <v>6.1</v>
      </c>
      <c r="K56" s="22">
        <v>5.7</v>
      </c>
    </row>
    <row r="57" spans="2:11" x14ac:dyDescent="0.25">
      <c r="B57" s="290" t="s">
        <v>28</v>
      </c>
      <c r="C57" s="290"/>
      <c r="D57" s="213">
        <v>16</v>
      </c>
      <c r="E57" s="213">
        <v>16</v>
      </c>
      <c r="F57" s="213">
        <v>17</v>
      </c>
      <c r="G57" s="213">
        <v>16</v>
      </c>
      <c r="H57" s="22">
        <v>16</v>
      </c>
      <c r="I57" s="22">
        <v>15</v>
      </c>
      <c r="J57" s="22">
        <v>17</v>
      </c>
      <c r="K57" s="22">
        <v>9</v>
      </c>
    </row>
    <row r="58" spans="2:11" x14ac:dyDescent="0.25">
      <c r="B58" s="290" t="s">
        <v>29</v>
      </c>
      <c r="C58" s="290"/>
      <c r="D58" s="215"/>
      <c r="E58" s="215"/>
      <c r="F58" s="215"/>
      <c r="G58" s="215"/>
      <c r="H58" s="7"/>
      <c r="I58" s="7"/>
      <c r="J58" s="7"/>
      <c r="K58" s="7"/>
    </row>
    <row r="59" spans="2:11" x14ac:dyDescent="0.25">
      <c r="B59" s="290" t="s">
        <v>117</v>
      </c>
      <c r="C59" s="290"/>
      <c r="D59" s="215"/>
      <c r="E59" s="215"/>
      <c r="F59" s="215"/>
      <c r="G59" s="215"/>
      <c r="H59" s="7"/>
      <c r="I59" s="7"/>
      <c r="J59" s="7"/>
      <c r="K59" s="7"/>
    </row>
    <row r="60" spans="2:11" x14ac:dyDescent="0.25">
      <c r="B60" s="290" t="s">
        <v>116</v>
      </c>
      <c r="C60" s="290"/>
      <c r="D60" s="215"/>
      <c r="E60" s="215"/>
      <c r="F60" s="215"/>
      <c r="G60" s="215"/>
      <c r="H60" s="7"/>
      <c r="I60" s="7"/>
      <c r="J60" s="7"/>
      <c r="K60" s="7"/>
    </row>
    <row r="61" spans="2:11" x14ac:dyDescent="0.25">
      <c r="B61" s="290" t="s">
        <v>30</v>
      </c>
      <c r="C61" s="290"/>
      <c r="D61" s="215"/>
      <c r="E61" s="215"/>
      <c r="F61" s="215"/>
      <c r="G61" s="215"/>
      <c r="H61" s="7"/>
      <c r="I61" s="7"/>
      <c r="J61" s="7"/>
      <c r="K61" s="7"/>
    </row>
    <row r="62" spans="2:11" x14ac:dyDescent="0.25">
      <c r="B62" s="290" t="s">
        <v>31</v>
      </c>
      <c r="C62" s="290"/>
      <c r="D62" s="215"/>
      <c r="E62" s="215"/>
      <c r="F62" s="215"/>
      <c r="G62" s="215"/>
      <c r="H62" s="7"/>
      <c r="I62" s="7"/>
      <c r="J62" s="7"/>
      <c r="K62" s="7"/>
    </row>
    <row r="63" spans="2:11" x14ac:dyDescent="0.25">
      <c r="B63" s="290" t="s">
        <v>32</v>
      </c>
      <c r="C63" s="290"/>
      <c r="D63" s="215"/>
      <c r="E63" s="215"/>
      <c r="F63" s="215"/>
      <c r="G63" s="215"/>
      <c r="H63" s="7"/>
      <c r="I63" s="7"/>
      <c r="J63" s="7"/>
      <c r="K63" s="7"/>
    </row>
    <row r="64" spans="2:11" x14ac:dyDescent="0.25">
      <c r="B64" s="290" t="s">
        <v>141</v>
      </c>
      <c r="C64" s="291"/>
      <c r="D64" s="18"/>
      <c r="E64" s="18"/>
      <c r="F64" s="18"/>
      <c r="G64" s="215"/>
      <c r="H64" s="7"/>
      <c r="I64" s="7"/>
      <c r="J64" s="7"/>
      <c r="K64" s="7"/>
    </row>
    <row r="65" spans="2:11" x14ac:dyDescent="0.25">
      <c r="B65" s="290" t="s">
        <v>142</v>
      </c>
      <c r="C65" s="291"/>
      <c r="D65" s="85">
        <v>0.70409999999999995</v>
      </c>
      <c r="E65" s="85">
        <v>0.7046</v>
      </c>
      <c r="F65" s="85">
        <v>0.70450000000000002</v>
      </c>
      <c r="G65" s="213">
        <v>0.7046</v>
      </c>
      <c r="H65" s="22">
        <v>0.70450000000000002</v>
      </c>
      <c r="I65" s="22">
        <v>0.70609999999999995</v>
      </c>
      <c r="J65" s="22">
        <v>0.70730000000000004</v>
      </c>
      <c r="K65" s="22">
        <v>0.70489999999999997</v>
      </c>
    </row>
    <row r="66" spans="2:11" s="3" customFormat="1" ht="12.75" customHeight="1" x14ac:dyDescent="0.25">
      <c r="B66" s="292"/>
      <c r="C66" s="292"/>
      <c r="D66" s="4"/>
      <c r="E66" s="4"/>
      <c r="F66" s="4"/>
      <c r="G66" s="4"/>
      <c r="H66" s="4"/>
      <c r="I66" s="4"/>
      <c r="J66" s="4"/>
      <c r="K66" s="4"/>
    </row>
    <row r="67" spans="2:11" x14ac:dyDescent="0.25">
      <c r="B67" s="316"/>
      <c r="C67" s="316"/>
      <c r="D67" s="2"/>
      <c r="E67" s="2"/>
      <c r="F67" s="2"/>
      <c r="G67" s="2"/>
      <c r="H67" s="2"/>
      <c r="I67" s="2"/>
      <c r="J67" s="2"/>
      <c r="K67" s="2"/>
    </row>
    <row r="68" spans="2:11" x14ac:dyDescent="0.25">
      <c r="B68" s="316"/>
      <c r="C68" s="316"/>
      <c r="D68" s="2"/>
      <c r="E68" s="2"/>
      <c r="F68" s="2"/>
      <c r="G68" s="2"/>
      <c r="H68" s="2"/>
      <c r="I68" s="2"/>
      <c r="J68" s="2"/>
      <c r="K68" s="2"/>
    </row>
    <row r="69" spans="2:11" x14ac:dyDescent="0.25">
      <c r="B69" s="316"/>
      <c r="C69" s="316"/>
      <c r="D69" s="2"/>
      <c r="E69" s="2"/>
      <c r="F69" s="2"/>
      <c r="G69" s="2"/>
      <c r="H69" s="2"/>
      <c r="I69" s="2"/>
      <c r="J69" s="2"/>
      <c r="K69" s="2"/>
    </row>
    <row r="70" spans="2:11" x14ac:dyDescent="0.25">
      <c r="B70" s="316"/>
      <c r="C70" s="316"/>
      <c r="D70" s="2"/>
      <c r="E70" s="2"/>
      <c r="F70" s="2"/>
      <c r="G70" s="2"/>
      <c r="H70" s="2"/>
      <c r="I70" s="2"/>
      <c r="J70" s="2"/>
      <c r="K70" s="2"/>
    </row>
    <row r="71" spans="2:11" x14ac:dyDescent="0.25">
      <c r="B71" s="316"/>
      <c r="C71" s="316"/>
      <c r="D71" s="2"/>
      <c r="E71" s="2"/>
      <c r="F71" s="2"/>
      <c r="G71" s="2"/>
      <c r="H71" s="2"/>
      <c r="I71" s="2"/>
      <c r="J71" s="2"/>
      <c r="K71" s="2"/>
    </row>
    <row r="72" spans="2:11" x14ac:dyDescent="0.25">
      <c r="B72" s="316"/>
      <c r="C72" s="316"/>
      <c r="D72" s="2"/>
      <c r="E72" s="2"/>
      <c r="F72" s="2"/>
      <c r="G72" s="2"/>
      <c r="H72" s="2"/>
      <c r="I72" s="2"/>
      <c r="J72" s="2"/>
      <c r="K72" s="2"/>
    </row>
    <row r="73" spans="2:11" x14ac:dyDescent="0.25">
      <c r="B73" s="316"/>
      <c r="C73" s="316"/>
      <c r="D73" s="2"/>
      <c r="E73" s="2"/>
      <c r="F73" s="2"/>
      <c r="G73" s="2"/>
      <c r="H73" s="2"/>
      <c r="I73" s="2"/>
      <c r="J73" s="2"/>
      <c r="K73" s="2"/>
    </row>
    <row r="74" spans="2:11" x14ac:dyDescent="0.25">
      <c r="B74" s="316"/>
      <c r="C74" s="316"/>
      <c r="D74" s="2"/>
      <c r="E74" s="2"/>
      <c r="F74" s="2"/>
      <c r="G74" s="2"/>
      <c r="H74" s="2"/>
      <c r="I74" s="2"/>
      <c r="J74" s="2"/>
      <c r="K74" s="2"/>
    </row>
    <row r="75" spans="2:11" x14ac:dyDescent="0.25">
      <c r="B75" s="161"/>
      <c r="D75" s="2"/>
      <c r="E75" s="2"/>
      <c r="F75" s="2"/>
      <c r="G75" s="2"/>
      <c r="H75" s="2"/>
      <c r="I75" s="2"/>
      <c r="J75" s="2"/>
      <c r="K75" s="2"/>
    </row>
    <row r="76" spans="2:11" x14ac:dyDescent="0.25">
      <c r="B76" s="161"/>
      <c r="D76" s="2"/>
      <c r="E76" s="2"/>
      <c r="F76" s="2"/>
      <c r="G76" s="2"/>
      <c r="H76" s="2"/>
      <c r="I76" s="2"/>
      <c r="J76" s="2"/>
      <c r="K76" s="2"/>
    </row>
    <row r="77" spans="2:11" x14ac:dyDescent="0.25">
      <c r="B77" s="161"/>
      <c r="D77" s="2"/>
      <c r="E77" s="2"/>
      <c r="F77" s="2"/>
      <c r="G77" s="2"/>
      <c r="H77" s="2"/>
      <c r="I77" s="2"/>
      <c r="J77" s="2"/>
      <c r="K77" s="2"/>
    </row>
    <row r="78" spans="2:11" x14ac:dyDescent="0.25">
      <c r="B78" s="161"/>
      <c r="D78" s="2"/>
      <c r="E78" s="2"/>
      <c r="F78" s="2"/>
      <c r="G78" s="2"/>
      <c r="H78" s="2"/>
      <c r="I78" s="2"/>
      <c r="J78" s="2"/>
      <c r="K78" s="2"/>
    </row>
    <row r="79" spans="2:11" x14ac:dyDescent="0.25">
      <c r="B79" s="161"/>
      <c r="D79" s="2"/>
      <c r="E79" s="2"/>
      <c r="F79" s="2"/>
      <c r="G79" s="2"/>
      <c r="H79" s="2"/>
      <c r="I79" s="2"/>
      <c r="J79" s="2"/>
      <c r="K79" s="2"/>
    </row>
    <row r="80" spans="2:11" x14ac:dyDescent="0.25">
      <c r="B80" s="161"/>
      <c r="D80" s="2"/>
      <c r="E80" s="2"/>
      <c r="F80" s="2"/>
      <c r="G80" s="2"/>
      <c r="H80" s="2"/>
      <c r="I80" s="2"/>
      <c r="J80" s="2"/>
      <c r="K80" s="2"/>
    </row>
    <row r="81" spans="2:11" x14ac:dyDescent="0.25">
      <c r="B81" s="161"/>
      <c r="D81" s="2"/>
      <c r="E81" s="2"/>
      <c r="F81" s="2"/>
      <c r="G81" s="2"/>
      <c r="H81" s="2"/>
      <c r="I81" s="2"/>
      <c r="J81" s="2"/>
      <c r="K81" s="2"/>
    </row>
    <row r="82" spans="2:11" x14ac:dyDescent="0.25">
      <c r="B82" s="161"/>
    </row>
    <row r="83" spans="2:11" x14ac:dyDescent="0.25">
      <c r="B83" s="161"/>
    </row>
    <row r="84" spans="2:11" x14ac:dyDescent="0.25">
      <c r="B84" s="161"/>
    </row>
    <row r="85" spans="2:11" x14ac:dyDescent="0.25">
      <c r="B85" s="161"/>
    </row>
    <row r="86" spans="2:11" x14ac:dyDescent="0.25">
      <c r="B86" s="161"/>
    </row>
    <row r="87" spans="2:11" x14ac:dyDescent="0.25">
      <c r="B87" s="161"/>
    </row>
    <row r="88" spans="2:11" x14ac:dyDescent="0.25">
      <c r="B88" s="161"/>
    </row>
    <row r="89" spans="2:11" x14ac:dyDescent="0.25">
      <c r="B89" s="161"/>
    </row>
    <row r="90" spans="2:11" x14ac:dyDescent="0.25">
      <c r="B90" s="161"/>
    </row>
    <row r="91" spans="2:11" x14ac:dyDescent="0.25">
      <c r="B91" s="161"/>
    </row>
    <row r="92" spans="2:11" x14ac:dyDescent="0.25">
      <c r="B92" s="161"/>
    </row>
    <row r="93" spans="2:11" x14ac:dyDescent="0.25">
      <c r="B93" s="161"/>
    </row>
    <row r="94" spans="2:11" x14ac:dyDescent="0.25">
      <c r="B94" s="161"/>
    </row>
    <row r="95" spans="2:11" x14ac:dyDescent="0.25">
      <c r="B95" s="161"/>
    </row>
    <row r="96" spans="2:11"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D5:K5"/>
    <mergeCell ref="D6:K6"/>
    <mergeCell ref="D7:K7"/>
    <mergeCell ref="B9:C9"/>
    <mergeCell ref="B10:C10"/>
    <mergeCell ref="B11:C11"/>
    <mergeCell ref="B12:C12"/>
    <mergeCell ref="B13:C13"/>
    <mergeCell ref="B14:C14"/>
    <mergeCell ref="B16:C16"/>
    <mergeCell ref="B15:C15"/>
    <mergeCell ref="B4:C4"/>
    <mergeCell ref="D4:K4"/>
    <mergeCell ref="B2:C2"/>
    <mergeCell ref="D2:K2"/>
    <mergeCell ref="B3:C3"/>
    <mergeCell ref="D3:K3"/>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10"/>
  <sheetViews>
    <sheetView zoomScale="50" zoomScaleNormal="50" workbookViewId="0">
      <selection activeCell="S33" sqref="S33"/>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25" width="9.109375" style="219"/>
    <col min="26" max="26" width="2.88671875" style="3" customWidth="1"/>
    <col min="27" max="16384" width="9.109375" style="219"/>
  </cols>
  <sheetData>
    <row r="1" spans="2:40" s="3" customFormat="1" ht="6" customHeight="1" thickBot="1" x14ac:dyDescent="0.3">
      <c r="B1" s="159"/>
      <c r="C1" s="159"/>
    </row>
    <row r="2" spans="2:40" x14ac:dyDescent="0.25">
      <c r="B2" s="311" t="s">
        <v>105</v>
      </c>
      <c r="C2" s="312"/>
      <c r="D2" s="345" t="s">
        <v>395</v>
      </c>
      <c r="E2" s="346"/>
      <c r="F2" s="346"/>
      <c r="G2" s="346"/>
      <c r="H2" s="346"/>
      <c r="I2" s="346"/>
      <c r="J2" s="346"/>
      <c r="K2" s="346"/>
      <c r="L2" s="346"/>
      <c r="M2" s="346"/>
      <c r="N2" s="346"/>
      <c r="O2" s="346"/>
      <c r="P2" s="346"/>
      <c r="Q2" s="346"/>
      <c r="R2" s="346"/>
      <c r="S2" s="346"/>
      <c r="T2" s="346"/>
      <c r="U2" s="346"/>
      <c r="V2" s="346"/>
      <c r="W2" s="346"/>
      <c r="X2" s="346"/>
      <c r="Y2" s="347"/>
    </row>
    <row r="3" spans="2:40" x14ac:dyDescent="0.25">
      <c r="B3" s="309" t="s">
        <v>131</v>
      </c>
      <c r="C3" s="310"/>
      <c r="D3" s="339" t="s">
        <v>290</v>
      </c>
      <c r="E3" s="340"/>
      <c r="F3" s="340"/>
      <c r="G3" s="340"/>
      <c r="H3" s="340"/>
      <c r="I3" s="340"/>
      <c r="J3" s="340"/>
      <c r="K3" s="340"/>
      <c r="L3" s="340"/>
      <c r="M3" s="340"/>
      <c r="N3" s="340"/>
      <c r="O3" s="340"/>
      <c r="P3" s="340"/>
      <c r="Q3" s="340"/>
      <c r="R3" s="340"/>
      <c r="S3" s="340"/>
      <c r="T3" s="340"/>
      <c r="U3" s="340"/>
      <c r="V3" s="340"/>
      <c r="W3" s="340"/>
      <c r="X3" s="340"/>
      <c r="Y3" s="341"/>
    </row>
    <row r="4" spans="2:40" x14ac:dyDescent="0.25">
      <c r="B4" s="309" t="s">
        <v>104</v>
      </c>
      <c r="C4" s="310"/>
      <c r="D4" s="348"/>
      <c r="E4" s="349"/>
      <c r="F4" s="349"/>
      <c r="G4" s="349"/>
      <c r="H4" s="349"/>
      <c r="I4" s="349"/>
      <c r="J4" s="349"/>
      <c r="K4" s="349"/>
      <c r="L4" s="349"/>
      <c r="M4" s="349"/>
      <c r="N4" s="349"/>
      <c r="O4" s="349"/>
      <c r="P4" s="349"/>
      <c r="Q4" s="349"/>
      <c r="R4" s="349"/>
      <c r="S4" s="349"/>
      <c r="T4" s="349"/>
      <c r="U4" s="349"/>
      <c r="V4" s="349"/>
      <c r="W4" s="349"/>
      <c r="X4" s="349"/>
      <c r="Y4" s="350"/>
    </row>
    <row r="5" spans="2:40" x14ac:dyDescent="0.25">
      <c r="B5" s="295" t="s">
        <v>106</v>
      </c>
      <c r="C5" s="296"/>
      <c r="D5" s="339" t="s">
        <v>396</v>
      </c>
      <c r="E5" s="340"/>
      <c r="F5" s="340"/>
      <c r="G5" s="340"/>
      <c r="H5" s="340"/>
      <c r="I5" s="340"/>
      <c r="J5" s="340"/>
      <c r="K5" s="340"/>
      <c r="L5" s="340"/>
      <c r="M5" s="340"/>
      <c r="N5" s="340"/>
      <c r="O5" s="340"/>
      <c r="P5" s="340"/>
      <c r="Q5" s="340"/>
      <c r="R5" s="340"/>
      <c r="S5" s="340"/>
      <c r="T5" s="340"/>
      <c r="U5" s="340"/>
      <c r="V5" s="340"/>
      <c r="W5" s="340"/>
      <c r="X5" s="340"/>
      <c r="Y5" s="341"/>
    </row>
    <row r="6" spans="2:40" x14ac:dyDescent="0.25">
      <c r="B6" s="297"/>
      <c r="C6" s="298"/>
      <c r="D6" s="339" t="s">
        <v>397</v>
      </c>
      <c r="E6" s="340"/>
      <c r="F6" s="340"/>
      <c r="G6" s="340"/>
      <c r="H6" s="340"/>
      <c r="I6" s="340"/>
      <c r="J6" s="340"/>
      <c r="K6" s="340"/>
      <c r="L6" s="340"/>
      <c r="M6" s="340"/>
      <c r="N6" s="340"/>
      <c r="O6" s="340"/>
      <c r="P6" s="340"/>
      <c r="Q6" s="340"/>
      <c r="R6" s="340"/>
      <c r="S6" s="340"/>
      <c r="T6" s="340"/>
      <c r="U6" s="340"/>
      <c r="V6" s="340"/>
      <c r="W6" s="340"/>
      <c r="X6" s="340"/>
      <c r="Y6" s="341"/>
    </row>
    <row r="7" spans="2:40" ht="13.8" thickBot="1" x14ac:dyDescent="0.3">
      <c r="B7" s="299"/>
      <c r="C7" s="300"/>
      <c r="D7" s="342"/>
      <c r="E7" s="343"/>
      <c r="F7" s="343"/>
      <c r="G7" s="343"/>
      <c r="H7" s="343"/>
      <c r="I7" s="343"/>
      <c r="J7" s="343"/>
      <c r="K7" s="343"/>
      <c r="L7" s="343"/>
      <c r="M7" s="343"/>
      <c r="N7" s="343"/>
      <c r="O7" s="343"/>
      <c r="P7" s="343"/>
      <c r="Q7" s="343"/>
      <c r="R7" s="343"/>
      <c r="S7" s="343"/>
      <c r="T7" s="343"/>
      <c r="U7" s="343"/>
      <c r="V7" s="343"/>
      <c r="W7" s="343"/>
      <c r="X7" s="343"/>
      <c r="Y7" s="344"/>
    </row>
    <row r="8" spans="2:40" s="3" customFormat="1" ht="6.75" customHeight="1" x14ac:dyDescent="0.25">
      <c r="B8" s="159"/>
      <c r="C8" s="159"/>
      <c r="D8" s="9"/>
      <c r="E8" s="9"/>
      <c r="F8" s="9"/>
      <c r="G8" s="9"/>
      <c r="H8" s="9"/>
      <c r="I8" s="9"/>
      <c r="J8" s="9"/>
      <c r="K8" s="9"/>
      <c r="L8" s="9"/>
      <c r="M8" s="9"/>
      <c r="N8" s="9"/>
      <c r="O8" s="9"/>
      <c r="P8" s="9"/>
      <c r="Q8" s="9"/>
      <c r="R8" s="9"/>
      <c r="S8" s="9"/>
      <c r="T8" s="9"/>
      <c r="U8" s="9"/>
      <c r="V8" s="9"/>
      <c r="W8" s="9"/>
      <c r="X8" s="9"/>
      <c r="Y8" s="9"/>
    </row>
    <row r="9" spans="2:40" x14ac:dyDescent="0.25">
      <c r="B9" s="290" t="s">
        <v>109</v>
      </c>
      <c r="C9" s="290"/>
      <c r="D9" s="34" t="s">
        <v>128</v>
      </c>
      <c r="E9" s="34" t="s">
        <v>128</v>
      </c>
      <c r="F9" s="34" t="s">
        <v>128</v>
      </c>
      <c r="G9" s="34" t="s">
        <v>128</v>
      </c>
      <c r="H9" s="34" t="s">
        <v>128</v>
      </c>
      <c r="I9" s="34" t="s">
        <v>128</v>
      </c>
      <c r="J9" s="34" t="s">
        <v>128</v>
      </c>
      <c r="K9" s="34" t="s">
        <v>128</v>
      </c>
      <c r="L9" s="34" t="s">
        <v>128</v>
      </c>
      <c r="M9" s="34" t="s">
        <v>128</v>
      </c>
      <c r="N9" s="34" t="s">
        <v>128</v>
      </c>
      <c r="O9" s="34" t="s">
        <v>128</v>
      </c>
      <c r="P9" s="34" t="s">
        <v>128</v>
      </c>
      <c r="Q9" s="34" t="s">
        <v>128</v>
      </c>
      <c r="R9" s="34" t="s">
        <v>128</v>
      </c>
      <c r="S9" s="34" t="s">
        <v>128</v>
      </c>
      <c r="T9" s="34" t="s">
        <v>128</v>
      </c>
      <c r="U9" s="34" t="s">
        <v>128</v>
      </c>
      <c r="V9" s="34" t="s">
        <v>128</v>
      </c>
      <c r="W9" s="34" t="s">
        <v>128</v>
      </c>
      <c r="X9" s="34" t="s">
        <v>128</v>
      </c>
      <c r="Y9" s="34" t="s">
        <v>128</v>
      </c>
    </row>
    <row r="10" spans="2:40" x14ac:dyDescent="0.25">
      <c r="B10" s="290" t="s">
        <v>108</v>
      </c>
      <c r="C10" s="290"/>
      <c r="D10" s="34" t="s">
        <v>398</v>
      </c>
      <c r="E10" s="34" t="s">
        <v>398</v>
      </c>
      <c r="F10" s="34" t="s">
        <v>398</v>
      </c>
      <c r="G10" s="34" t="s">
        <v>398</v>
      </c>
      <c r="H10" s="34" t="s">
        <v>398</v>
      </c>
      <c r="I10" s="34" t="s">
        <v>398</v>
      </c>
      <c r="J10" s="34" t="s">
        <v>398</v>
      </c>
      <c r="K10" s="34" t="s">
        <v>398</v>
      </c>
      <c r="L10" s="34" t="s">
        <v>398</v>
      </c>
      <c r="M10" s="34" t="s">
        <v>398</v>
      </c>
      <c r="N10" s="34" t="s">
        <v>398</v>
      </c>
      <c r="O10" s="34" t="s">
        <v>398</v>
      </c>
      <c r="P10" s="34" t="s">
        <v>398</v>
      </c>
      <c r="Q10" s="34" t="s">
        <v>398</v>
      </c>
      <c r="R10" s="34" t="s">
        <v>398</v>
      </c>
      <c r="S10" s="34" t="s">
        <v>398</v>
      </c>
      <c r="T10" s="34" t="s">
        <v>412</v>
      </c>
      <c r="U10" s="34" t="s">
        <v>412</v>
      </c>
      <c r="V10" s="34" t="s">
        <v>412</v>
      </c>
      <c r="W10" s="34" t="s">
        <v>412</v>
      </c>
      <c r="X10" s="34" t="s">
        <v>412</v>
      </c>
      <c r="Y10" s="34" t="s">
        <v>412</v>
      </c>
    </row>
    <row r="11" spans="2:40" x14ac:dyDescent="0.25">
      <c r="B11" s="290" t="s">
        <v>110</v>
      </c>
      <c r="C11" s="290"/>
      <c r="D11" s="213" t="s">
        <v>399</v>
      </c>
      <c r="E11" s="213" t="s">
        <v>400</v>
      </c>
      <c r="F11" s="213" t="s">
        <v>401</v>
      </c>
      <c r="G11" s="213" t="s">
        <v>402</v>
      </c>
      <c r="H11" s="22" t="s">
        <v>403</v>
      </c>
      <c r="I11" s="22" t="s">
        <v>345</v>
      </c>
      <c r="J11" s="22" t="s">
        <v>346</v>
      </c>
      <c r="K11" s="22" t="s">
        <v>404</v>
      </c>
      <c r="L11" s="22" t="s">
        <v>405</v>
      </c>
      <c r="M11" s="22" t="s">
        <v>406</v>
      </c>
      <c r="N11" s="22" t="s">
        <v>347</v>
      </c>
      <c r="O11" s="22" t="s">
        <v>407</v>
      </c>
      <c r="P11" s="22" t="s">
        <v>408</v>
      </c>
      <c r="Q11" s="22" t="s">
        <v>409</v>
      </c>
      <c r="R11" s="22" t="s">
        <v>410</v>
      </c>
      <c r="S11" s="22" t="s">
        <v>411</v>
      </c>
      <c r="T11" s="22" t="s">
        <v>413</v>
      </c>
      <c r="U11" s="22" t="s">
        <v>414</v>
      </c>
      <c r="V11" s="22" t="s">
        <v>415</v>
      </c>
      <c r="W11" s="22" t="s">
        <v>416</v>
      </c>
      <c r="X11" s="22" t="s">
        <v>417</v>
      </c>
      <c r="Y11" s="22" t="s">
        <v>418</v>
      </c>
    </row>
    <row r="12" spans="2:40" x14ac:dyDescent="0.25">
      <c r="B12" s="290" t="s">
        <v>118</v>
      </c>
      <c r="C12" s="290"/>
      <c r="D12" s="215"/>
      <c r="E12" s="215"/>
      <c r="F12" s="215"/>
      <c r="G12" s="215"/>
      <c r="H12" s="7"/>
      <c r="I12" s="7"/>
      <c r="J12" s="7"/>
      <c r="K12" s="7"/>
      <c r="L12" s="7"/>
      <c r="M12" s="7"/>
      <c r="N12" s="7"/>
      <c r="O12" s="7"/>
      <c r="P12" s="7"/>
      <c r="Q12" s="7"/>
      <c r="R12" s="7"/>
      <c r="S12" s="7"/>
      <c r="T12" s="7"/>
      <c r="U12" s="7"/>
      <c r="V12" s="7"/>
      <c r="W12" s="7"/>
      <c r="X12" s="7"/>
      <c r="Y12" s="7"/>
    </row>
    <row r="13" spans="2:40" x14ac:dyDescent="0.25">
      <c r="B13" s="290" t="s">
        <v>119</v>
      </c>
      <c r="C13" s="290"/>
      <c r="D13" s="215"/>
      <c r="E13" s="215"/>
      <c r="F13" s="215"/>
      <c r="G13" s="215"/>
      <c r="H13" s="7"/>
      <c r="I13" s="7"/>
      <c r="J13" s="7"/>
      <c r="K13" s="7"/>
      <c r="L13" s="7"/>
      <c r="M13" s="7"/>
      <c r="N13" s="7"/>
      <c r="O13" s="7"/>
      <c r="P13" s="7"/>
      <c r="Q13" s="7"/>
      <c r="R13" s="7"/>
      <c r="S13" s="7"/>
      <c r="T13" s="7"/>
      <c r="U13" s="7"/>
      <c r="V13" s="7"/>
      <c r="W13" s="7"/>
      <c r="X13" s="7"/>
      <c r="Y13" s="7"/>
    </row>
    <row r="14" spans="2:40" x14ac:dyDescent="0.25">
      <c r="B14" s="304" t="s">
        <v>1395</v>
      </c>
      <c r="C14" s="304"/>
      <c r="D14" s="213">
        <v>1</v>
      </c>
      <c r="E14" s="213">
        <v>2</v>
      </c>
      <c r="F14" s="213">
        <v>3</v>
      </c>
      <c r="G14" s="213">
        <v>4</v>
      </c>
      <c r="H14" s="213">
        <v>5</v>
      </c>
      <c r="I14" s="213">
        <v>6</v>
      </c>
      <c r="J14" s="213">
        <v>7</v>
      </c>
      <c r="K14" s="213">
        <v>8</v>
      </c>
      <c r="L14" s="213">
        <v>9</v>
      </c>
      <c r="M14" s="213">
        <v>10</v>
      </c>
      <c r="N14" s="213">
        <v>11</v>
      </c>
      <c r="O14" s="213">
        <v>12</v>
      </c>
      <c r="P14" s="213">
        <v>13</v>
      </c>
      <c r="Q14" s="213">
        <v>14</v>
      </c>
      <c r="R14" s="213">
        <v>15</v>
      </c>
      <c r="S14" s="213">
        <v>16</v>
      </c>
      <c r="T14" s="213">
        <v>17</v>
      </c>
      <c r="U14" s="213">
        <v>18</v>
      </c>
      <c r="V14" s="213">
        <v>19</v>
      </c>
      <c r="W14" s="213">
        <v>20</v>
      </c>
      <c r="X14" s="213">
        <v>21</v>
      </c>
      <c r="Y14" s="213">
        <v>22</v>
      </c>
    </row>
    <row r="15" spans="2:40" x14ac:dyDescent="0.25">
      <c r="B15" s="304" t="s">
        <v>1313</v>
      </c>
      <c r="C15" s="305"/>
      <c r="D15" s="213" t="s">
        <v>1404</v>
      </c>
      <c r="E15" s="213" t="s">
        <v>1405</v>
      </c>
      <c r="F15" s="213" t="s">
        <v>1406</v>
      </c>
      <c r="G15" s="213" t="s">
        <v>1407</v>
      </c>
      <c r="H15" s="213" t="s">
        <v>1408</v>
      </c>
      <c r="I15" s="213" t="s">
        <v>1409</v>
      </c>
      <c r="J15" s="213" t="s">
        <v>1410</v>
      </c>
      <c r="K15" s="213" t="s">
        <v>1411</v>
      </c>
      <c r="L15" s="213" t="s">
        <v>1412</v>
      </c>
      <c r="M15" s="213" t="s">
        <v>1413</v>
      </c>
      <c r="N15" s="213" t="s">
        <v>1414</v>
      </c>
      <c r="O15" s="213" t="s">
        <v>1415</v>
      </c>
      <c r="P15" s="213" t="s">
        <v>1416</v>
      </c>
      <c r="Q15" s="213" t="s">
        <v>1417</v>
      </c>
      <c r="R15" s="213" t="s">
        <v>1418</v>
      </c>
      <c r="S15" s="213" t="s">
        <v>1419</v>
      </c>
      <c r="T15" s="213" t="s">
        <v>1420</v>
      </c>
      <c r="U15" s="213" t="s">
        <v>1421</v>
      </c>
      <c r="V15" s="213" t="s">
        <v>1422</v>
      </c>
      <c r="W15" s="213" t="s">
        <v>1423</v>
      </c>
      <c r="X15" s="213" t="s">
        <v>1424</v>
      </c>
      <c r="Y15" s="213" t="s">
        <v>1425</v>
      </c>
      <c r="Z15" s="9"/>
      <c r="AA15" s="5"/>
      <c r="AB15" s="5"/>
      <c r="AC15" s="5"/>
      <c r="AD15" s="5"/>
      <c r="AE15" s="5"/>
      <c r="AF15" s="2"/>
      <c r="AG15" s="2"/>
      <c r="AH15" s="2"/>
      <c r="AI15" s="2"/>
      <c r="AJ15" s="2"/>
      <c r="AK15" s="2"/>
      <c r="AL15" s="2"/>
      <c r="AM15" s="2"/>
      <c r="AN15" s="2"/>
    </row>
    <row r="16" spans="2:40" s="3" customFormat="1" ht="5.25" customHeight="1" x14ac:dyDescent="0.25">
      <c r="B16" s="293"/>
      <c r="C16" s="293"/>
      <c r="D16" s="8"/>
      <c r="E16" s="8"/>
      <c r="F16" s="8"/>
      <c r="G16" s="8"/>
      <c r="H16" s="8"/>
      <c r="I16" s="8"/>
      <c r="J16" s="8"/>
      <c r="K16" s="8"/>
      <c r="L16" s="8"/>
      <c r="M16" s="8"/>
      <c r="N16" s="8"/>
      <c r="O16" s="8"/>
      <c r="P16" s="8"/>
      <c r="Q16" s="8"/>
      <c r="R16" s="8"/>
      <c r="S16" s="8"/>
      <c r="T16" s="8"/>
      <c r="U16" s="8"/>
      <c r="V16" s="8"/>
      <c r="W16" s="8"/>
      <c r="X16" s="8"/>
      <c r="Y16" s="8"/>
    </row>
    <row r="17" spans="2:25" x14ac:dyDescent="0.25">
      <c r="B17" s="290" t="s">
        <v>114</v>
      </c>
      <c r="C17" s="290"/>
      <c r="D17" s="215"/>
      <c r="E17" s="215"/>
      <c r="F17" s="215"/>
      <c r="G17" s="215"/>
      <c r="H17" s="7"/>
      <c r="I17" s="7"/>
      <c r="J17" s="7"/>
      <c r="K17" s="7"/>
      <c r="L17" s="7"/>
      <c r="M17" s="7"/>
      <c r="N17" s="7"/>
      <c r="O17" s="7"/>
      <c r="P17" s="7"/>
      <c r="Q17" s="7"/>
      <c r="R17" s="7"/>
      <c r="S17" s="7"/>
      <c r="T17" s="7"/>
      <c r="U17" s="7"/>
      <c r="V17" s="7"/>
      <c r="W17" s="7"/>
      <c r="X17" s="7"/>
      <c r="Y17" s="7"/>
    </row>
    <row r="18" spans="2:25" x14ac:dyDescent="0.25">
      <c r="B18" s="290" t="s">
        <v>0</v>
      </c>
      <c r="C18" s="290"/>
      <c r="D18" s="213">
        <v>52.85</v>
      </c>
      <c r="E18" s="213">
        <v>53.24</v>
      </c>
      <c r="F18" s="213">
        <v>51</v>
      </c>
      <c r="G18" s="213">
        <v>51.81</v>
      </c>
      <c r="H18" s="22">
        <v>52.51</v>
      </c>
      <c r="I18" s="22">
        <v>53.2</v>
      </c>
      <c r="J18" s="22">
        <v>52.31</v>
      </c>
      <c r="K18" s="22">
        <v>52.06</v>
      </c>
      <c r="L18" s="22">
        <v>53.1</v>
      </c>
      <c r="M18" s="22">
        <v>52.69</v>
      </c>
      <c r="N18" s="22">
        <v>52.64</v>
      </c>
      <c r="O18" s="22">
        <v>52.46</v>
      </c>
      <c r="P18" s="22">
        <v>52.64</v>
      </c>
      <c r="Q18" s="22">
        <v>52.28</v>
      </c>
      <c r="R18" s="22">
        <v>52.82</v>
      </c>
      <c r="S18" s="22">
        <v>53.08</v>
      </c>
      <c r="T18" s="22">
        <v>49.81</v>
      </c>
      <c r="U18" s="22">
        <v>49.04</v>
      </c>
      <c r="V18" s="22">
        <v>48.24</v>
      </c>
      <c r="W18" s="22">
        <v>49.93</v>
      </c>
      <c r="X18" s="22">
        <v>49.74</v>
      </c>
      <c r="Y18" s="22">
        <v>50.03</v>
      </c>
    </row>
    <row r="19" spans="2:25" x14ac:dyDescent="0.25">
      <c r="B19" s="290" t="s">
        <v>7</v>
      </c>
      <c r="C19" s="290"/>
      <c r="D19" s="213">
        <v>1.17</v>
      </c>
      <c r="E19" s="213">
        <v>1.54</v>
      </c>
      <c r="F19" s="213">
        <v>1.52</v>
      </c>
      <c r="G19" s="213">
        <v>1.42</v>
      </c>
      <c r="H19" s="22">
        <v>1.6</v>
      </c>
      <c r="I19" s="22">
        <v>1.34</v>
      </c>
      <c r="J19" s="22">
        <v>1.1200000000000001</v>
      </c>
      <c r="K19" s="22">
        <v>1.41</v>
      </c>
      <c r="L19" s="22">
        <v>1.44</v>
      </c>
      <c r="M19" s="22">
        <v>1.19</v>
      </c>
      <c r="N19" s="22">
        <v>1.01</v>
      </c>
      <c r="O19" s="22">
        <v>1.0900000000000001</v>
      </c>
      <c r="P19" s="22">
        <v>1</v>
      </c>
      <c r="Q19" s="22">
        <v>1.1200000000000001</v>
      </c>
      <c r="R19" s="22">
        <v>1.02</v>
      </c>
      <c r="S19" s="22">
        <v>1.2</v>
      </c>
      <c r="T19" s="22">
        <v>2.52</v>
      </c>
      <c r="U19" s="22">
        <v>2.3199999999999998</v>
      </c>
      <c r="V19" s="22">
        <v>1.68</v>
      </c>
      <c r="W19" s="22">
        <v>2.0699999999999998</v>
      </c>
      <c r="X19" s="22">
        <v>2.1</v>
      </c>
      <c r="Y19" s="22">
        <v>2.0099999999999998</v>
      </c>
    </row>
    <row r="20" spans="2:25" x14ac:dyDescent="0.25">
      <c r="B20" s="290" t="s">
        <v>1</v>
      </c>
      <c r="C20" s="290"/>
      <c r="D20" s="213">
        <v>11.44</v>
      </c>
      <c r="E20" s="213">
        <v>14.48</v>
      </c>
      <c r="F20" s="213">
        <v>14.51</v>
      </c>
      <c r="G20" s="213">
        <v>12.98</v>
      </c>
      <c r="H20" s="22">
        <v>13.58</v>
      </c>
      <c r="I20" s="22">
        <v>13.42</v>
      </c>
      <c r="J20" s="22">
        <v>10.14</v>
      </c>
      <c r="K20" s="22">
        <v>10.97</v>
      </c>
      <c r="L20" s="22">
        <v>12.48</v>
      </c>
      <c r="M20" s="22">
        <v>9.1999999999999993</v>
      </c>
      <c r="N20" s="22">
        <v>8.1300000000000008</v>
      </c>
      <c r="O20" s="22">
        <v>8.23</v>
      </c>
      <c r="P20" s="22">
        <v>8.0399999999999991</v>
      </c>
      <c r="Q20" s="22">
        <v>8.92</v>
      </c>
      <c r="R20" s="22">
        <v>7.95</v>
      </c>
      <c r="S20" s="22">
        <v>10.34</v>
      </c>
      <c r="T20" s="22">
        <v>14.75</v>
      </c>
      <c r="U20" s="22">
        <v>15.05</v>
      </c>
      <c r="V20" s="22">
        <v>10.01</v>
      </c>
      <c r="W20" s="22">
        <v>12.75</v>
      </c>
      <c r="X20" s="22">
        <v>12.26</v>
      </c>
      <c r="Y20" s="22">
        <v>12.55</v>
      </c>
    </row>
    <row r="21" spans="2:25" x14ac:dyDescent="0.25">
      <c r="B21" s="290" t="s">
        <v>2</v>
      </c>
      <c r="C21" s="290"/>
      <c r="D21" s="215"/>
      <c r="E21" s="215"/>
      <c r="F21" s="215"/>
      <c r="G21" s="215"/>
      <c r="H21" s="7"/>
      <c r="I21" s="7"/>
      <c r="J21" s="7"/>
      <c r="K21" s="7"/>
      <c r="L21" s="7"/>
      <c r="M21" s="7"/>
      <c r="N21" s="7"/>
      <c r="O21" s="7"/>
      <c r="P21" s="7"/>
      <c r="Q21" s="7"/>
      <c r="R21" s="7"/>
      <c r="S21" s="7"/>
      <c r="T21" s="22"/>
      <c r="U21" s="22"/>
      <c r="V21" s="22"/>
      <c r="W21" s="22"/>
      <c r="X21" s="22"/>
      <c r="Y21" s="22"/>
    </row>
    <row r="22" spans="2:25" x14ac:dyDescent="0.25">
      <c r="B22" s="290" t="s">
        <v>374</v>
      </c>
      <c r="C22" s="290"/>
      <c r="D22" s="215"/>
      <c r="E22" s="215"/>
      <c r="F22" s="215"/>
      <c r="G22" s="215"/>
      <c r="H22" s="7"/>
      <c r="I22" s="7"/>
      <c r="J22" s="7"/>
      <c r="K22" s="7"/>
      <c r="L22" s="7"/>
      <c r="M22" s="7"/>
      <c r="N22" s="7"/>
      <c r="O22" s="7"/>
      <c r="P22" s="7"/>
      <c r="Q22" s="7"/>
      <c r="R22" s="7"/>
      <c r="S22" s="7"/>
      <c r="T22" s="22"/>
      <c r="U22" s="22"/>
      <c r="V22" s="22"/>
      <c r="W22" s="22"/>
      <c r="X22" s="22"/>
      <c r="Y22" s="22"/>
    </row>
    <row r="23" spans="2:25" x14ac:dyDescent="0.25">
      <c r="B23" s="290" t="s">
        <v>3</v>
      </c>
      <c r="C23" s="290"/>
      <c r="D23" s="213">
        <v>10.199999999999999</v>
      </c>
      <c r="E23" s="213">
        <v>6.9</v>
      </c>
      <c r="F23" s="213">
        <v>8.23</v>
      </c>
      <c r="G23" s="213">
        <v>9.0500000000000007</v>
      </c>
      <c r="H23" s="22">
        <v>7.26</v>
      </c>
      <c r="I23" s="22">
        <v>7.78</v>
      </c>
      <c r="J23" s="22">
        <v>11.59</v>
      </c>
      <c r="K23" s="22">
        <v>9.61</v>
      </c>
      <c r="L23" s="22">
        <v>9.02</v>
      </c>
      <c r="M23" s="22">
        <v>11.6</v>
      </c>
      <c r="N23" s="22">
        <v>13.01</v>
      </c>
      <c r="O23" s="22">
        <v>12.66</v>
      </c>
      <c r="P23" s="22">
        <v>12.74</v>
      </c>
      <c r="Q23" s="22">
        <v>11.82</v>
      </c>
      <c r="R23" s="22">
        <v>13.06</v>
      </c>
      <c r="S23" s="22">
        <v>10.59</v>
      </c>
      <c r="T23" s="22">
        <v>6.44</v>
      </c>
      <c r="U23" s="22">
        <v>6.89</v>
      </c>
      <c r="V23" s="22">
        <v>15.63</v>
      </c>
      <c r="W23" s="22">
        <v>9.77</v>
      </c>
      <c r="X23" s="22">
        <v>10.71</v>
      </c>
      <c r="Y23" s="22">
        <v>10.8</v>
      </c>
    </row>
    <row r="24" spans="2:25" x14ac:dyDescent="0.25">
      <c r="B24" s="290" t="s">
        <v>4</v>
      </c>
      <c r="C24" s="290"/>
      <c r="D24" s="213">
        <v>10.85</v>
      </c>
      <c r="E24" s="213">
        <v>10.039999999999999</v>
      </c>
      <c r="F24" s="213">
        <v>10.56</v>
      </c>
      <c r="G24" s="213">
        <v>10.35</v>
      </c>
      <c r="H24" s="22">
        <v>10.36</v>
      </c>
      <c r="I24" s="22">
        <v>10.24</v>
      </c>
      <c r="J24" s="22">
        <v>11.44</v>
      </c>
      <c r="K24" s="22">
        <v>11.08</v>
      </c>
      <c r="L24" s="22">
        <v>9.82</v>
      </c>
      <c r="M24" s="22">
        <v>12.17</v>
      </c>
      <c r="N24" s="22">
        <v>12.52</v>
      </c>
      <c r="O24" s="22">
        <v>12.7</v>
      </c>
      <c r="P24" s="22">
        <v>13.05</v>
      </c>
      <c r="Q24" s="22">
        <v>12.55</v>
      </c>
      <c r="R24" s="22">
        <v>12.5</v>
      </c>
      <c r="S24" s="22">
        <v>11.36</v>
      </c>
      <c r="T24" s="22">
        <v>10.49</v>
      </c>
      <c r="U24" s="22">
        <v>10.92</v>
      </c>
      <c r="V24" s="22">
        <v>7.06</v>
      </c>
      <c r="W24" s="22">
        <v>9.1999999999999993</v>
      </c>
      <c r="X24" s="22">
        <v>9.09</v>
      </c>
      <c r="Y24" s="22">
        <v>8.91</v>
      </c>
    </row>
    <row r="25" spans="2:25" x14ac:dyDescent="0.25">
      <c r="B25" s="290" t="s">
        <v>5</v>
      </c>
      <c r="C25" s="290"/>
      <c r="D25" s="213">
        <v>1.87</v>
      </c>
      <c r="E25" s="213">
        <v>2.06</v>
      </c>
      <c r="F25" s="213">
        <v>2.0299999999999998</v>
      </c>
      <c r="G25" s="213">
        <v>1.96</v>
      </c>
      <c r="H25" s="22">
        <v>2.04</v>
      </c>
      <c r="I25" s="22">
        <v>2.06</v>
      </c>
      <c r="J25" s="22">
        <v>1.71</v>
      </c>
      <c r="K25" s="22">
        <v>2.09</v>
      </c>
      <c r="L25" s="22">
        <v>1.88</v>
      </c>
      <c r="M25" s="22">
        <v>1.73</v>
      </c>
      <c r="N25" s="22">
        <v>1.63</v>
      </c>
      <c r="O25" s="22">
        <v>1.55</v>
      </c>
      <c r="P25" s="22">
        <v>1.71</v>
      </c>
      <c r="Q25" s="22">
        <v>1.81</v>
      </c>
      <c r="R25" s="22">
        <v>1.64</v>
      </c>
      <c r="S25" s="22">
        <v>1.87</v>
      </c>
      <c r="T25" s="22">
        <v>1.99</v>
      </c>
      <c r="U25" s="22">
        <v>1.9</v>
      </c>
      <c r="V25" s="22">
        <v>1.22</v>
      </c>
      <c r="W25" s="22">
        <v>2.25</v>
      </c>
      <c r="X25" s="22">
        <v>1.91</v>
      </c>
      <c r="Y25" s="22">
        <v>1.98</v>
      </c>
    </row>
    <row r="26" spans="2:25" x14ac:dyDescent="0.25">
      <c r="B26" s="290" t="s">
        <v>6</v>
      </c>
      <c r="C26" s="290"/>
      <c r="D26" s="213">
        <v>0.56999999999999995</v>
      </c>
      <c r="E26" s="213">
        <v>0.55000000000000004</v>
      </c>
      <c r="F26" s="213">
        <v>0.65</v>
      </c>
      <c r="G26" s="213">
        <v>0.71</v>
      </c>
      <c r="H26" s="22">
        <v>0.94</v>
      </c>
      <c r="I26" s="22">
        <v>0.76</v>
      </c>
      <c r="J26" s="22">
        <v>0.48</v>
      </c>
      <c r="K26" s="22">
        <v>0.78</v>
      </c>
      <c r="L26" s="22">
        <v>0.67</v>
      </c>
      <c r="M26" s="22">
        <v>0.5</v>
      </c>
      <c r="N26" s="22">
        <v>0.45</v>
      </c>
      <c r="O26" s="22">
        <v>0.43</v>
      </c>
      <c r="P26" s="22">
        <v>0.45</v>
      </c>
      <c r="Q26" s="22">
        <v>0.55000000000000004</v>
      </c>
      <c r="R26" s="22">
        <v>0.45</v>
      </c>
      <c r="S26" s="22">
        <v>0.59</v>
      </c>
      <c r="T26" s="22">
        <v>0.84</v>
      </c>
      <c r="U26" s="22">
        <v>0.4</v>
      </c>
      <c r="V26" s="22">
        <v>0.55000000000000004</v>
      </c>
      <c r="W26" s="22">
        <v>0.79</v>
      </c>
      <c r="X26" s="22">
        <v>0.75</v>
      </c>
      <c r="Y26" s="22">
        <v>0.75</v>
      </c>
    </row>
    <row r="27" spans="2:25" x14ac:dyDescent="0.25">
      <c r="B27" s="290" t="s">
        <v>8</v>
      </c>
      <c r="C27" s="290"/>
      <c r="D27" s="213">
        <v>0.14000000000000001</v>
      </c>
      <c r="E27" s="213">
        <v>0.17</v>
      </c>
      <c r="F27" s="213">
        <v>0.17</v>
      </c>
      <c r="G27" s="213">
        <v>0.16</v>
      </c>
      <c r="H27" s="22">
        <v>0.2</v>
      </c>
      <c r="I27" s="22">
        <v>0.15</v>
      </c>
      <c r="J27" s="22">
        <v>0.13</v>
      </c>
      <c r="K27" s="22">
        <v>0.16</v>
      </c>
      <c r="L27" s="22">
        <v>0.16</v>
      </c>
      <c r="M27" s="22">
        <v>0.13</v>
      </c>
      <c r="N27" s="22">
        <v>0.11</v>
      </c>
      <c r="O27" s="22">
        <v>0.12</v>
      </c>
      <c r="P27" s="22">
        <v>0.11</v>
      </c>
      <c r="Q27" s="22">
        <v>0.13</v>
      </c>
      <c r="R27" s="22">
        <v>0.12</v>
      </c>
      <c r="S27" s="22">
        <v>0.13</v>
      </c>
      <c r="T27" s="22">
        <v>0.28999999999999998</v>
      </c>
      <c r="U27" s="22">
        <v>0.26</v>
      </c>
      <c r="V27" s="22">
        <v>0.16</v>
      </c>
      <c r="W27" s="22">
        <v>0.26</v>
      </c>
      <c r="X27" s="22">
        <v>0.26</v>
      </c>
      <c r="Y27" s="22">
        <v>0.26</v>
      </c>
    </row>
    <row r="28" spans="2:25" x14ac:dyDescent="0.25">
      <c r="B28" s="290" t="s">
        <v>9</v>
      </c>
      <c r="C28" s="290"/>
      <c r="D28" s="213">
        <v>0.17</v>
      </c>
      <c r="E28" s="213">
        <v>0.18</v>
      </c>
      <c r="F28" s="213">
        <v>0.16</v>
      </c>
      <c r="G28" s="213">
        <v>0.18</v>
      </c>
      <c r="H28" s="22">
        <v>0.19</v>
      </c>
      <c r="I28" s="22">
        <v>0.17</v>
      </c>
      <c r="J28" s="22">
        <v>0.17</v>
      </c>
      <c r="K28" s="22">
        <v>0.17</v>
      </c>
      <c r="L28" s="22">
        <v>0.17</v>
      </c>
      <c r="M28" s="22">
        <v>0.18</v>
      </c>
      <c r="N28" s="22">
        <v>0.18</v>
      </c>
      <c r="O28" s="22">
        <v>0.18</v>
      </c>
      <c r="P28" s="22">
        <v>0.18</v>
      </c>
      <c r="Q28" s="22">
        <v>0.18</v>
      </c>
      <c r="R28" s="22">
        <v>0.18</v>
      </c>
      <c r="S28" s="22">
        <v>0.17</v>
      </c>
      <c r="T28" s="22">
        <v>0.19</v>
      </c>
      <c r="U28" s="22">
        <v>0.19</v>
      </c>
      <c r="V28" s="22">
        <v>0.21</v>
      </c>
      <c r="W28" s="22">
        <v>0.18</v>
      </c>
      <c r="X28" s="22">
        <v>0.17</v>
      </c>
      <c r="Y28" s="22">
        <v>0.17</v>
      </c>
    </row>
    <row r="29" spans="2:25" x14ac:dyDescent="0.25">
      <c r="B29" s="290" t="s">
        <v>1261</v>
      </c>
      <c r="C29" s="290"/>
      <c r="D29" s="213">
        <v>10.75</v>
      </c>
      <c r="E29" s="213">
        <v>10.84</v>
      </c>
      <c r="F29" s="213">
        <v>11.17</v>
      </c>
      <c r="G29" s="213">
        <v>11.37</v>
      </c>
      <c r="H29" s="22">
        <v>11.31</v>
      </c>
      <c r="I29" s="22">
        <v>10.9</v>
      </c>
      <c r="J29" s="22">
        <v>10.92</v>
      </c>
      <c r="K29" s="22">
        <v>11.67</v>
      </c>
      <c r="L29" s="22">
        <v>11.26</v>
      </c>
      <c r="M29" s="22">
        <v>10.61</v>
      </c>
      <c r="N29" s="22">
        <v>10.32</v>
      </c>
      <c r="O29" s="22">
        <v>10.57</v>
      </c>
      <c r="P29" s="22">
        <v>10.08</v>
      </c>
      <c r="Q29" s="22">
        <v>10.66</v>
      </c>
      <c r="R29" s="22">
        <v>10.26</v>
      </c>
      <c r="S29" s="22">
        <v>10.66</v>
      </c>
      <c r="T29" s="22">
        <v>12.68</v>
      </c>
      <c r="U29" s="22">
        <v>13.02</v>
      </c>
      <c r="V29" s="22">
        <v>15.23</v>
      </c>
      <c r="W29" s="22">
        <v>12.8</v>
      </c>
      <c r="X29" s="22">
        <v>13</v>
      </c>
      <c r="Y29" s="22">
        <v>12.55</v>
      </c>
    </row>
    <row r="30" spans="2:25" x14ac:dyDescent="0.25">
      <c r="B30" s="290" t="s">
        <v>112</v>
      </c>
      <c r="C30" s="290"/>
      <c r="D30" s="215"/>
      <c r="E30" s="215"/>
      <c r="F30" s="215"/>
      <c r="G30" s="215"/>
      <c r="H30" s="7"/>
      <c r="I30" s="7"/>
      <c r="J30" s="7"/>
      <c r="K30" s="7"/>
      <c r="L30" s="7"/>
      <c r="M30" s="7"/>
      <c r="N30" s="7"/>
      <c r="O30" s="7"/>
      <c r="P30" s="7"/>
      <c r="Q30" s="7"/>
      <c r="R30" s="7"/>
      <c r="S30" s="7"/>
      <c r="T30" s="7"/>
      <c r="U30" s="7"/>
      <c r="V30" s="7"/>
      <c r="W30" s="7"/>
      <c r="X30" s="7"/>
      <c r="Y30" s="7"/>
    </row>
    <row r="31" spans="2:25" x14ac:dyDescent="0.25">
      <c r="B31" s="290" t="s">
        <v>113</v>
      </c>
      <c r="C31" s="290"/>
      <c r="D31" s="215"/>
      <c r="E31" s="215"/>
      <c r="F31" s="215"/>
      <c r="G31" s="215"/>
      <c r="H31" s="7"/>
      <c r="I31" s="7"/>
      <c r="J31" s="7"/>
      <c r="K31" s="7"/>
      <c r="L31" s="7"/>
      <c r="M31" s="7"/>
      <c r="N31" s="7"/>
      <c r="O31" s="7"/>
      <c r="P31" s="7"/>
      <c r="Q31" s="7"/>
      <c r="R31" s="7"/>
      <c r="S31" s="7"/>
      <c r="T31" s="7"/>
      <c r="U31" s="7"/>
      <c r="V31" s="7"/>
      <c r="W31" s="7"/>
      <c r="X31" s="7"/>
      <c r="Y31" s="7"/>
    </row>
    <row r="32" spans="2:25" s="3" customFormat="1" ht="6.75" customHeight="1" x14ac:dyDescent="0.25">
      <c r="B32" s="293"/>
      <c r="C32" s="293"/>
      <c r="D32" s="8"/>
      <c r="E32" s="8"/>
      <c r="F32" s="8"/>
      <c r="G32" s="8"/>
      <c r="H32" s="8"/>
      <c r="I32" s="8"/>
      <c r="J32" s="8"/>
      <c r="K32" s="8"/>
      <c r="L32" s="8"/>
      <c r="M32" s="8"/>
      <c r="N32" s="8"/>
      <c r="O32" s="8"/>
      <c r="P32" s="8"/>
      <c r="Q32" s="8"/>
      <c r="R32" s="8"/>
      <c r="S32" s="8"/>
      <c r="T32" s="8"/>
      <c r="U32" s="8"/>
      <c r="V32" s="8"/>
      <c r="W32" s="8"/>
      <c r="X32" s="8"/>
      <c r="Y32" s="8"/>
    </row>
    <row r="33" spans="2:25" x14ac:dyDescent="0.25">
      <c r="B33" s="290" t="s">
        <v>115</v>
      </c>
      <c r="C33" s="290"/>
      <c r="D33" s="215"/>
      <c r="E33" s="215"/>
      <c r="F33" s="215"/>
      <c r="G33" s="215"/>
      <c r="H33" s="7"/>
      <c r="I33" s="7"/>
      <c r="J33" s="7"/>
      <c r="K33" s="7"/>
      <c r="L33" s="7"/>
      <c r="M33" s="7"/>
      <c r="N33" s="7"/>
      <c r="O33" s="7"/>
      <c r="P33" s="7"/>
      <c r="Q33" s="7"/>
      <c r="R33" s="7"/>
      <c r="S33" s="7"/>
      <c r="T33" s="7"/>
      <c r="U33" s="7"/>
      <c r="V33" s="7"/>
      <c r="W33" s="7"/>
      <c r="X33" s="7"/>
      <c r="Y33" s="7"/>
    </row>
    <row r="34" spans="2:25" x14ac:dyDescent="0.25">
      <c r="B34" s="290" t="s">
        <v>10</v>
      </c>
      <c r="C34" s="290"/>
      <c r="D34" s="213">
        <v>184</v>
      </c>
      <c r="E34" s="213">
        <v>251</v>
      </c>
      <c r="F34" s="213">
        <v>188</v>
      </c>
      <c r="G34" s="213">
        <v>204</v>
      </c>
      <c r="H34" s="22">
        <v>235</v>
      </c>
      <c r="I34" s="22">
        <v>187</v>
      </c>
      <c r="J34" s="22">
        <v>121</v>
      </c>
      <c r="K34" s="22">
        <v>196</v>
      </c>
      <c r="L34" s="22">
        <v>189</v>
      </c>
      <c r="M34" s="22">
        <v>125</v>
      </c>
      <c r="N34" s="22">
        <v>94</v>
      </c>
      <c r="O34" s="22">
        <v>125</v>
      </c>
      <c r="P34" s="22">
        <v>125</v>
      </c>
      <c r="Q34" s="22">
        <v>187</v>
      </c>
      <c r="R34" s="22">
        <v>130</v>
      </c>
      <c r="S34" s="22">
        <v>171</v>
      </c>
      <c r="T34" s="22">
        <v>210</v>
      </c>
      <c r="U34" s="22">
        <v>150</v>
      </c>
      <c r="V34" s="22">
        <v>143</v>
      </c>
      <c r="W34" s="22">
        <v>219</v>
      </c>
      <c r="X34" s="22">
        <v>205</v>
      </c>
      <c r="Y34" s="22">
        <v>204</v>
      </c>
    </row>
    <row r="35" spans="2:25" x14ac:dyDescent="0.25">
      <c r="B35" s="290" t="s">
        <v>11</v>
      </c>
      <c r="C35" s="290"/>
      <c r="D35" s="213">
        <v>53</v>
      </c>
      <c r="E35" s="213">
        <v>39</v>
      </c>
      <c r="F35" s="213">
        <v>44</v>
      </c>
      <c r="G35" s="213">
        <v>47</v>
      </c>
      <c r="H35" s="22">
        <v>42</v>
      </c>
      <c r="I35" s="22">
        <v>46</v>
      </c>
      <c r="J35" s="22">
        <v>51</v>
      </c>
      <c r="K35" s="22">
        <v>47</v>
      </c>
      <c r="L35" s="22">
        <v>48</v>
      </c>
      <c r="M35" s="22">
        <v>49</v>
      </c>
      <c r="N35" s="22">
        <v>47</v>
      </c>
      <c r="O35" s="22">
        <v>46</v>
      </c>
      <c r="P35" s="22">
        <v>45</v>
      </c>
      <c r="Q35" s="22">
        <v>49</v>
      </c>
      <c r="R35" s="22">
        <v>47</v>
      </c>
      <c r="S35" s="22">
        <v>47</v>
      </c>
      <c r="T35" s="22">
        <v>32</v>
      </c>
      <c r="U35" s="22">
        <v>33</v>
      </c>
      <c r="V35" s="22">
        <v>74</v>
      </c>
      <c r="W35" s="22">
        <v>48</v>
      </c>
      <c r="X35" s="22">
        <v>52</v>
      </c>
      <c r="Y35" s="22">
        <v>51</v>
      </c>
    </row>
    <row r="36" spans="2:25" x14ac:dyDescent="0.25">
      <c r="B36" s="290" t="s">
        <v>12</v>
      </c>
      <c r="C36" s="290"/>
      <c r="D36" s="213">
        <v>847</v>
      </c>
      <c r="E36" s="213">
        <v>178</v>
      </c>
      <c r="F36" s="213">
        <v>200</v>
      </c>
      <c r="G36" s="213">
        <v>430</v>
      </c>
      <c r="H36" s="22">
        <v>219</v>
      </c>
      <c r="I36" s="22">
        <v>384</v>
      </c>
      <c r="J36" s="22">
        <v>1044</v>
      </c>
      <c r="K36" s="22">
        <v>741</v>
      </c>
      <c r="L36" s="22">
        <v>264</v>
      </c>
      <c r="M36" s="22">
        <v>1263</v>
      </c>
      <c r="N36" s="22">
        <v>1631</v>
      </c>
      <c r="O36" s="22">
        <v>1747</v>
      </c>
      <c r="P36" s="22">
        <v>1503</v>
      </c>
      <c r="Q36" s="22">
        <v>1334</v>
      </c>
      <c r="R36" s="22">
        <v>1547</v>
      </c>
      <c r="S36" s="22">
        <v>1052</v>
      </c>
      <c r="T36" s="22">
        <v>177</v>
      </c>
      <c r="U36" s="22">
        <v>195</v>
      </c>
      <c r="V36" s="22">
        <v>621</v>
      </c>
      <c r="W36" s="22">
        <v>454</v>
      </c>
      <c r="X36" s="22">
        <v>437</v>
      </c>
      <c r="Y36" s="22">
        <v>549</v>
      </c>
    </row>
    <row r="37" spans="2:25" x14ac:dyDescent="0.25">
      <c r="B37" s="290" t="s">
        <v>13</v>
      </c>
      <c r="C37" s="290"/>
      <c r="D37" s="215"/>
      <c r="E37" s="215"/>
      <c r="F37" s="215"/>
      <c r="G37" s="215"/>
      <c r="H37" s="7"/>
      <c r="I37" s="7"/>
      <c r="J37" s="7"/>
      <c r="K37" s="7"/>
      <c r="L37" s="7"/>
      <c r="M37" s="7"/>
      <c r="N37" s="7"/>
      <c r="O37" s="7"/>
      <c r="P37" s="7"/>
      <c r="Q37" s="7"/>
      <c r="R37" s="7"/>
      <c r="S37" s="7"/>
      <c r="T37" s="22"/>
      <c r="U37" s="22"/>
      <c r="V37" s="22"/>
      <c r="W37" s="22"/>
      <c r="X37" s="22"/>
      <c r="Y37" s="22"/>
    </row>
    <row r="38" spans="2:25" x14ac:dyDescent="0.25">
      <c r="B38" s="290" t="s">
        <v>14</v>
      </c>
      <c r="C38" s="290"/>
      <c r="D38" s="215"/>
      <c r="E38" s="215"/>
      <c r="F38" s="215"/>
      <c r="G38" s="215"/>
      <c r="H38" s="7"/>
      <c r="I38" s="7"/>
      <c r="J38" s="7"/>
      <c r="K38" s="7"/>
      <c r="L38" s="7"/>
      <c r="M38" s="7"/>
      <c r="N38" s="7"/>
      <c r="O38" s="7"/>
      <c r="P38" s="7"/>
      <c r="Q38" s="7"/>
      <c r="R38" s="7"/>
      <c r="S38" s="7"/>
      <c r="T38" s="22"/>
      <c r="U38" s="22"/>
      <c r="V38" s="22"/>
      <c r="W38" s="22"/>
      <c r="X38" s="22"/>
      <c r="Y38" s="22"/>
    </row>
    <row r="39" spans="2:25" x14ac:dyDescent="0.25">
      <c r="B39" s="290" t="s">
        <v>15</v>
      </c>
      <c r="C39" s="290"/>
      <c r="D39" s="215"/>
      <c r="E39" s="215"/>
      <c r="F39" s="215"/>
      <c r="G39" s="215"/>
      <c r="H39" s="7"/>
      <c r="I39" s="7"/>
      <c r="J39" s="7"/>
      <c r="K39" s="7"/>
      <c r="L39" s="7"/>
      <c r="M39" s="7"/>
      <c r="N39" s="7"/>
      <c r="O39" s="7"/>
      <c r="P39" s="7"/>
      <c r="Q39" s="7"/>
      <c r="R39" s="7"/>
      <c r="S39" s="7"/>
      <c r="T39" s="22"/>
      <c r="U39" s="22"/>
      <c r="V39" s="22"/>
      <c r="W39" s="22"/>
      <c r="X39" s="22"/>
      <c r="Y39" s="22"/>
    </row>
    <row r="40" spans="2:25" x14ac:dyDescent="0.25">
      <c r="B40" s="290" t="s">
        <v>16</v>
      </c>
      <c r="C40" s="290"/>
      <c r="D40" s="213">
        <v>252</v>
      </c>
      <c r="E40" s="213">
        <v>110</v>
      </c>
      <c r="F40" s="213">
        <v>151</v>
      </c>
      <c r="G40" s="213">
        <v>199</v>
      </c>
      <c r="H40" s="22">
        <v>141</v>
      </c>
      <c r="I40" s="22">
        <v>190</v>
      </c>
      <c r="J40" s="22">
        <v>265</v>
      </c>
      <c r="K40" s="22">
        <v>211</v>
      </c>
      <c r="L40" s="22">
        <v>193</v>
      </c>
      <c r="M40" s="22">
        <v>240</v>
      </c>
      <c r="N40" s="22">
        <v>266</v>
      </c>
      <c r="O40" s="22">
        <v>271</v>
      </c>
      <c r="P40" s="22">
        <v>247</v>
      </c>
      <c r="Q40" s="22">
        <v>235</v>
      </c>
      <c r="R40" s="22">
        <v>263</v>
      </c>
      <c r="S40" s="22">
        <v>226</v>
      </c>
      <c r="T40" s="22">
        <v>81</v>
      </c>
      <c r="U40" s="22">
        <v>83</v>
      </c>
      <c r="V40" s="22">
        <v>519</v>
      </c>
      <c r="W40" s="22">
        <v>332</v>
      </c>
      <c r="X40" s="22">
        <v>356</v>
      </c>
      <c r="Y40" s="22">
        <v>350</v>
      </c>
    </row>
    <row r="41" spans="2:25" x14ac:dyDescent="0.25">
      <c r="B41" s="290" t="s">
        <v>17</v>
      </c>
      <c r="C41" s="290"/>
      <c r="D41" s="213">
        <v>36</v>
      </c>
      <c r="E41" s="213">
        <v>33</v>
      </c>
      <c r="F41" s="213">
        <v>33</v>
      </c>
      <c r="G41" s="213">
        <v>34</v>
      </c>
      <c r="H41" s="22">
        <v>32</v>
      </c>
      <c r="I41" s="22">
        <v>33</v>
      </c>
      <c r="J41" s="22">
        <v>38</v>
      </c>
      <c r="K41" s="22">
        <v>36</v>
      </c>
      <c r="L41" s="22">
        <v>28</v>
      </c>
      <c r="M41" s="22">
        <v>40</v>
      </c>
      <c r="N41" s="22">
        <v>43</v>
      </c>
      <c r="O41" s="22">
        <v>41</v>
      </c>
      <c r="P41" s="22">
        <v>41</v>
      </c>
      <c r="Q41" s="22">
        <v>40</v>
      </c>
      <c r="R41" s="22">
        <v>43</v>
      </c>
      <c r="S41" s="22">
        <v>40</v>
      </c>
      <c r="T41" s="22">
        <v>31</v>
      </c>
      <c r="U41" s="22">
        <v>31</v>
      </c>
      <c r="V41" s="22">
        <v>25</v>
      </c>
      <c r="W41" s="22">
        <v>28</v>
      </c>
      <c r="X41" s="22">
        <v>26</v>
      </c>
      <c r="Y41" s="22">
        <v>26</v>
      </c>
    </row>
    <row r="42" spans="2:25" x14ac:dyDescent="0.25">
      <c r="B42" s="290" t="s">
        <v>18</v>
      </c>
      <c r="C42" s="290"/>
      <c r="D42" s="213">
        <v>254</v>
      </c>
      <c r="E42" s="213">
        <v>404</v>
      </c>
      <c r="F42" s="213">
        <v>331</v>
      </c>
      <c r="G42" s="213">
        <v>300</v>
      </c>
      <c r="H42" s="22">
        <v>328</v>
      </c>
      <c r="I42" s="22">
        <v>312</v>
      </c>
      <c r="J42" s="22">
        <v>229</v>
      </c>
      <c r="K42" s="22">
        <v>269</v>
      </c>
      <c r="L42" s="22">
        <v>288</v>
      </c>
      <c r="M42" s="22">
        <v>209</v>
      </c>
      <c r="N42" s="22">
        <v>173</v>
      </c>
      <c r="O42" s="22">
        <v>188</v>
      </c>
      <c r="P42" s="22">
        <v>191</v>
      </c>
      <c r="Q42" s="22">
        <v>213</v>
      </c>
      <c r="R42" s="22">
        <v>187</v>
      </c>
      <c r="S42" s="22">
        <v>237</v>
      </c>
      <c r="T42" s="22">
        <v>248</v>
      </c>
      <c r="U42" s="22">
        <v>264</v>
      </c>
      <c r="V42" s="22">
        <v>182</v>
      </c>
      <c r="W42" s="22">
        <v>276</v>
      </c>
      <c r="X42" s="22">
        <v>254</v>
      </c>
      <c r="Y42" s="22">
        <v>250</v>
      </c>
    </row>
    <row r="43" spans="2:25" x14ac:dyDescent="0.25">
      <c r="B43" s="290" t="s">
        <v>139</v>
      </c>
      <c r="C43" s="290"/>
      <c r="D43" s="215"/>
      <c r="E43" s="215"/>
      <c r="F43" s="215"/>
      <c r="G43" s="215"/>
      <c r="H43" s="7"/>
      <c r="I43" s="7"/>
      <c r="J43" s="7"/>
      <c r="K43" s="7"/>
      <c r="L43" s="7"/>
      <c r="M43" s="7"/>
      <c r="N43" s="7"/>
      <c r="O43" s="7"/>
      <c r="P43" s="7"/>
      <c r="Q43" s="7"/>
      <c r="R43" s="7"/>
      <c r="S43" s="7"/>
      <c r="T43" s="22"/>
      <c r="U43" s="22"/>
      <c r="V43" s="22"/>
      <c r="W43" s="22"/>
      <c r="X43" s="22"/>
      <c r="Y43" s="22"/>
    </row>
    <row r="44" spans="2:25" x14ac:dyDescent="0.25">
      <c r="B44" s="290" t="s">
        <v>19</v>
      </c>
      <c r="C44" s="290"/>
      <c r="D44" s="213">
        <v>277</v>
      </c>
      <c r="E44" s="213">
        <v>287</v>
      </c>
      <c r="F44" s="213">
        <v>262</v>
      </c>
      <c r="G44" s="213">
        <v>267</v>
      </c>
      <c r="H44" s="22">
        <v>289</v>
      </c>
      <c r="I44" s="22">
        <v>265</v>
      </c>
      <c r="J44" s="22">
        <v>277</v>
      </c>
      <c r="K44" s="22">
        <v>295</v>
      </c>
      <c r="L44" s="22">
        <v>274</v>
      </c>
      <c r="M44" s="22">
        <v>311</v>
      </c>
      <c r="N44" s="22">
        <v>292</v>
      </c>
      <c r="O44" s="22">
        <v>302</v>
      </c>
      <c r="P44" s="22">
        <v>299</v>
      </c>
      <c r="Q44" s="22">
        <v>298</v>
      </c>
      <c r="R44" s="22">
        <v>299</v>
      </c>
      <c r="S44" s="22">
        <v>292</v>
      </c>
      <c r="T44" s="22">
        <v>308</v>
      </c>
      <c r="U44" s="22">
        <v>308</v>
      </c>
      <c r="V44" s="22">
        <v>247</v>
      </c>
      <c r="W44" s="22">
        <v>265</v>
      </c>
      <c r="X44" s="22">
        <v>284</v>
      </c>
      <c r="Y44" s="22">
        <v>281</v>
      </c>
    </row>
    <row r="45" spans="2:25" x14ac:dyDescent="0.25">
      <c r="B45" s="290" t="s">
        <v>20</v>
      </c>
      <c r="C45" s="290"/>
      <c r="D45" s="213">
        <v>19</v>
      </c>
      <c r="E45" s="213">
        <v>24</v>
      </c>
      <c r="F45" s="213">
        <v>23</v>
      </c>
      <c r="G45" s="213">
        <v>19</v>
      </c>
      <c r="H45" s="22">
        <v>26</v>
      </c>
      <c r="I45" s="22">
        <v>20</v>
      </c>
      <c r="J45" s="22">
        <v>19</v>
      </c>
      <c r="K45" s="22">
        <v>21</v>
      </c>
      <c r="L45" s="22">
        <v>21</v>
      </c>
      <c r="M45" s="22">
        <v>19.5</v>
      </c>
      <c r="N45" s="22">
        <v>16</v>
      </c>
      <c r="O45" s="22">
        <v>17</v>
      </c>
      <c r="P45" s="22">
        <v>17</v>
      </c>
      <c r="Q45" s="22">
        <v>17.5</v>
      </c>
      <c r="R45" s="22">
        <v>18</v>
      </c>
      <c r="S45" s="22">
        <v>19</v>
      </c>
      <c r="T45" s="22">
        <v>33</v>
      </c>
      <c r="U45" s="22">
        <v>31</v>
      </c>
      <c r="V45" s="22">
        <v>23</v>
      </c>
      <c r="W45" s="22">
        <v>30</v>
      </c>
      <c r="X45" s="22">
        <v>31</v>
      </c>
      <c r="Y45" s="22">
        <v>30</v>
      </c>
    </row>
    <row r="46" spans="2:25" x14ac:dyDescent="0.25">
      <c r="B46" s="290" t="s">
        <v>21</v>
      </c>
      <c r="C46" s="290"/>
      <c r="D46" s="215"/>
      <c r="E46" s="215"/>
      <c r="F46" s="215"/>
      <c r="G46" s="215"/>
      <c r="H46" s="7"/>
      <c r="I46" s="7"/>
      <c r="J46" s="7"/>
      <c r="K46" s="7"/>
      <c r="L46" s="7"/>
      <c r="M46" s="7"/>
      <c r="N46" s="7"/>
      <c r="O46" s="7"/>
      <c r="P46" s="7"/>
      <c r="Q46" s="7"/>
      <c r="R46" s="7"/>
      <c r="S46" s="7"/>
      <c r="T46" s="22"/>
      <c r="U46" s="22"/>
      <c r="V46" s="22"/>
      <c r="W46" s="22"/>
      <c r="X46" s="22"/>
      <c r="Y46" s="22"/>
    </row>
    <row r="47" spans="2:25" x14ac:dyDescent="0.25">
      <c r="B47" s="290" t="s">
        <v>22</v>
      </c>
      <c r="C47" s="290"/>
      <c r="D47" s="213">
        <v>93</v>
      </c>
      <c r="E47" s="213">
        <v>123</v>
      </c>
      <c r="F47" s="213">
        <v>118</v>
      </c>
      <c r="G47" s="213">
        <v>124</v>
      </c>
      <c r="H47" s="22">
        <v>136</v>
      </c>
      <c r="I47" s="22">
        <v>114</v>
      </c>
      <c r="J47" s="22">
        <v>84</v>
      </c>
      <c r="K47" s="22">
        <v>118</v>
      </c>
      <c r="L47" s="22">
        <v>102</v>
      </c>
      <c r="M47" s="22">
        <v>90</v>
      </c>
      <c r="N47" s="22">
        <v>71</v>
      </c>
      <c r="O47" s="22">
        <v>77</v>
      </c>
      <c r="P47" s="22">
        <v>76</v>
      </c>
      <c r="Q47" s="22">
        <v>80</v>
      </c>
      <c r="R47" s="22">
        <v>73</v>
      </c>
      <c r="S47" s="22">
        <v>103</v>
      </c>
      <c r="T47" s="22">
        <v>151</v>
      </c>
      <c r="U47" s="22">
        <v>140</v>
      </c>
      <c r="V47" s="22">
        <v>112</v>
      </c>
      <c r="W47" s="22">
        <v>141</v>
      </c>
      <c r="X47" s="22">
        <v>143</v>
      </c>
      <c r="Y47" s="22">
        <v>136</v>
      </c>
    </row>
    <row r="48" spans="2:25" x14ac:dyDescent="0.25">
      <c r="B48" s="290" t="s">
        <v>23</v>
      </c>
      <c r="C48" s="290"/>
      <c r="D48" s="215"/>
      <c r="E48" s="215"/>
      <c r="F48" s="215"/>
      <c r="G48" s="215"/>
      <c r="H48" s="7"/>
      <c r="I48" s="7"/>
      <c r="J48" s="7"/>
      <c r="K48" s="7"/>
      <c r="L48" s="7"/>
      <c r="M48" s="7"/>
      <c r="N48" s="7"/>
      <c r="O48" s="7"/>
      <c r="P48" s="7"/>
      <c r="Q48" s="7"/>
      <c r="R48" s="7"/>
      <c r="S48" s="7"/>
      <c r="T48" s="7"/>
      <c r="U48" s="7"/>
      <c r="V48" s="7"/>
      <c r="W48" s="7"/>
      <c r="X48" s="7"/>
      <c r="Y48" s="7"/>
    </row>
    <row r="49" spans="2:25" x14ac:dyDescent="0.25">
      <c r="B49" s="290" t="s">
        <v>24</v>
      </c>
      <c r="C49" s="290"/>
      <c r="D49" s="215"/>
      <c r="E49" s="215"/>
      <c r="F49" s="215"/>
      <c r="G49" s="215"/>
      <c r="H49" s="7"/>
      <c r="I49" s="7"/>
      <c r="J49" s="7"/>
      <c r="K49" s="7"/>
      <c r="L49" s="7"/>
      <c r="M49" s="7"/>
      <c r="N49" s="7"/>
      <c r="O49" s="7"/>
      <c r="P49" s="7"/>
      <c r="Q49" s="7"/>
      <c r="R49" s="7"/>
      <c r="S49" s="7"/>
      <c r="T49" s="7"/>
      <c r="U49" s="7"/>
      <c r="V49" s="7"/>
      <c r="W49" s="7"/>
      <c r="X49" s="7"/>
      <c r="Y49" s="7"/>
    </row>
    <row r="50" spans="2:25" x14ac:dyDescent="0.25">
      <c r="B50" s="290" t="s">
        <v>147</v>
      </c>
      <c r="C50" s="290"/>
      <c r="D50" s="215"/>
      <c r="E50" s="215"/>
      <c r="F50" s="215"/>
      <c r="G50" s="215"/>
      <c r="H50" s="7"/>
      <c r="I50" s="7"/>
      <c r="J50" s="7"/>
      <c r="K50" s="7"/>
      <c r="L50" s="7"/>
      <c r="M50" s="7"/>
      <c r="N50" s="7"/>
      <c r="O50" s="7"/>
      <c r="P50" s="7"/>
      <c r="Q50" s="7"/>
      <c r="R50" s="7"/>
      <c r="S50" s="7"/>
      <c r="T50" s="7"/>
      <c r="U50" s="7"/>
      <c r="V50" s="7"/>
      <c r="W50" s="7"/>
      <c r="X50" s="7"/>
      <c r="Y50" s="7"/>
    </row>
    <row r="51" spans="2:25" x14ac:dyDescent="0.25">
      <c r="B51" s="290" t="s">
        <v>140</v>
      </c>
      <c r="C51" s="290"/>
      <c r="D51" s="215"/>
      <c r="E51" s="215"/>
      <c r="F51" s="215"/>
      <c r="G51" s="215"/>
      <c r="H51" s="7"/>
      <c r="I51" s="7"/>
      <c r="J51" s="7"/>
      <c r="K51" s="7"/>
      <c r="L51" s="7"/>
      <c r="M51" s="7"/>
      <c r="N51" s="7"/>
      <c r="O51" s="7"/>
      <c r="P51" s="7"/>
      <c r="Q51" s="7"/>
      <c r="R51" s="7"/>
      <c r="S51" s="7"/>
      <c r="T51" s="7"/>
      <c r="U51" s="7"/>
      <c r="V51" s="7"/>
      <c r="W51" s="7"/>
      <c r="X51" s="7"/>
      <c r="Y51" s="7"/>
    </row>
    <row r="52" spans="2:25" s="3" customFormat="1" ht="7.5" customHeight="1" x14ac:dyDescent="0.25">
      <c r="B52" s="293"/>
      <c r="C52" s="293"/>
      <c r="D52" s="8"/>
      <c r="E52" s="8"/>
      <c r="F52" s="8"/>
      <c r="G52" s="8"/>
      <c r="H52" s="8"/>
      <c r="I52" s="8"/>
      <c r="J52" s="8"/>
      <c r="K52" s="8"/>
      <c r="L52" s="8"/>
      <c r="M52" s="8"/>
      <c r="N52" s="8"/>
      <c r="O52" s="8"/>
      <c r="P52" s="8"/>
      <c r="Q52" s="8"/>
      <c r="R52" s="8"/>
      <c r="S52" s="8"/>
      <c r="T52" s="8"/>
      <c r="U52" s="8"/>
      <c r="V52" s="8"/>
      <c r="W52" s="8"/>
      <c r="X52" s="8"/>
      <c r="Y52" s="8"/>
    </row>
    <row r="53" spans="2:25" x14ac:dyDescent="0.25">
      <c r="B53" s="290" t="s">
        <v>130</v>
      </c>
      <c r="C53" s="290"/>
      <c r="D53" s="215"/>
      <c r="E53" s="215"/>
      <c r="F53" s="215"/>
      <c r="G53" s="215"/>
      <c r="H53" s="215"/>
      <c r="I53" s="215"/>
      <c r="J53" s="215"/>
      <c r="K53" s="215"/>
      <c r="L53" s="215"/>
      <c r="M53" s="215"/>
      <c r="N53" s="215"/>
      <c r="O53" s="215"/>
      <c r="P53" s="215"/>
      <c r="Q53" s="215"/>
      <c r="R53" s="215"/>
      <c r="S53" s="215"/>
      <c r="T53" s="215"/>
      <c r="U53" s="215"/>
      <c r="V53" s="215"/>
      <c r="W53" s="215"/>
      <c r="X53" s="215"/>
      <c r="Y53" s="215"/>
    </row>
    <row r="54" spans="2:25" x14ac:dyDescent="0.25">
      <c r="B54" s="290" t="s">
        <v>25</v>
      </c>
      <c r="C54" s="290"/>
      <c r="D54" s="215"/>
      <c r="E54" s="215"/>
      <c r="F54" s="215"/>
      <c r="G54" s="215"/>
      <c r="H54" s="7"/>
      <c r="I54" s="7"/>
      <c r="J54" s="7"/>
      <c r="K54" s="7"/>
      <c r="L54" s="7"/>
      <c r="M54" s="7"/>
      <c r="N54" s="7"/>
      <c r="O54" s="7"/>
      <c r="P54" s="7"/>
      <c r="Q54" s="7"/>
      <c r="R54" s="7"/>
      <c r="S54" s="7"/>
      <c r="T54" s="7"/>
      <c r="U54" s="7"/>
      <c r="V54" s="7"/>
      <c r="W54" s="7"/>
      <c r="X54" s="7"/>
      <c r="Y54" s="7"/>
    </row>
    <row r="55" spans="2:25" x14ac:dyDescent="0.25">
      <c r="B55" s="290" t="s">
        <v>26</v>
      </c>
      <c r="C55" s="290"/>
      <c r="D55" s="215"/>
      <c r="E55" s="215"/>
      <c r="F55" s="215"/>
      <c r="G55" s="215"/>
      <c r="H55" s="7"/>
      <c r="I55" s="7"/>
      <c r="J55" s="7"/>
      <c r="K55" s="7"/>
      <c r="L55" s="7"/>
      <c r="M55" s="7"/>
      <c r="N55" s="7"/>
      <c r="O55" s="7"/>
      <c r="P55" s="7"/>
      <c r="Q55" s="7"/>
      <c r="R55" s="7"/>
      <c r="S55" s="7"/>
      <c r="T55" s="7"/>
      <c r="U55" s="7"/>
      <c r="V55" s="7"/>
      <c r="W55" s="7"/>
      <c r="X55" s="7"/>
      <c r="Y55" s="7"/>
    </row>
    <row r="56" spans="2:25" x14ac:dyDescent="0.25">
      <c r="B56" s="290" t="s">
        <v>27</v>
      </c>
      <c r="C56" s="290"/>
      <c r="D56" s="215"/>
      <c r="E56" s="215"/>
      <c r="F56" s="215"/>
      <c r="G56" s="215"/>
      <c r="H56" s="7"/>
      <c r="I56" s="7"/>
      <c r="J56" s="7"/>
      <c r="K56" s="7"/>
      <c r="L56" s="7"/>
      <c r="M56" s="7"/>
      <c r="N56" s="7"/>
      <c r="O56" s="7"/>
      <c r="P56" s="7"/>
      <c r="Q56" s="7"/>
      <c r="R56" s="7"/>
      <c r="S56" s="7"/>
      <c r="T56" s="7"/>
      <c r="U56" s="7"/>
      <c r="V56" s="7"/>
      <c r="W56" s="7"/>
      <c r="X56" s="7"/>
      <c r="Y56" s="7"/>
    </row>
    <row r="57" spans="2:25" x14ac:dyDescent="0.25">
      <c r="B57" s="290" t="s">
        <v>28</v>
      </c>
      <c r="C57" s="290"/>
      <c r="D57" s="215"/>
      <c r="E57" s="215"/>
      <c r="F57" s="215"/>
      <c r="G57" s="215"/>
      <c r="H57" s="7"/>
      <c r="I57" s="7"/>
      <c r="J57" s="7"/>
      <c r="K57" s="7"/>
      <c r="L57" s="7"/>
      <c r="M57" s="7"/>
      <c r="N57" s="7"/>
      <c r="O57" s="7"/>
      <c r="P57" s="7"/>
      <c r="Q57" s="7"/>
      <c r="R57" s="7"/>
      <c r="S57" s="7"/>
      <c r="T57" s="7"/>
      <c r="U57" s="7"/>
      <c r="V57" s="7"/>
      <c r="W57" s="7"/>
      <c r="X57" s="7"/>
      <c r="Y57" s="7"/>
    </row>
    <row r="58" spans="2:25" x14ac:dyDescent="0.25">
      <c r="B58" s="290" t="s">
        <v>29</v>
      </c>
      <c r="C58" s="290"/>
      <c r="D58" s="215"/>
      <c r="E58" s="215"/>
      <c r="F58" s="215"/>
      <c r="G58" s="215"/>
      <c r="H58" s="7"/>
      <c r="I58" s="7"/>
      <c r="J58" s="7"/>
      <c r="K58" s="7"/>
      <c r="L58" s="7"/>
      <c r="M58" s="7"/>
      <c r="N58" s="7"/>
      <c r="O58" s="7"/>
      <c r="P58" s="7"/>
      <c r="Q58" s="7"/>
      <c r="R58" s="7"/>
      <c r="S58" s="7"/>
      <c r="T58" s="7"/>
      <c r="U58" s="7"/>
      <c r="V58" s="7"/>
      <c r="W58" s="7"/>
      <c r="X58" s="7"/>
      <c r="Y58" s="7"/>
    </row>
    <row r="59" spans="2:25" x14ac:dyDescent="0.25">
      <c r="B59" s="290" t="s">
        <v>117</v>
      </c>
      <c r="C59" s="290"/>
      <c r="D59" s="215"/>
      <c r="E59" s="215"/>
      <c r="F59" s="215"/>
      <c r="G59" s="215"/>
      <c r="H59" s="7"/>
      <c r="I59" s="7"/>
      <c r="J59" s="7"/>
      <c r="K59" s="7"/>
      <c r="L59" s="7"/>
      <c r="M59" s="7"/>
      <c r="N59" s="7"/>
      <c r="O59" s="7"/>
      <c r="P59" s="7"/>
      <c r="Q59" s="7"/>
      <c r="R59" s="7"/>
      <c r="S59" s="7"/>
      <c r="T59" s="7"/>
      <c r="U59" s="7"/>
      <c r="V59" s="7"/>
      <c r="W59" s="7"/>
      <c r="X59" s="7"/>
      <c r="Y59" s="7"/>
    </row>
    <row r="60" spans="2:25" x14ac:dyDescent="0.25">
      <c r="B60" s="290" t="s">
        <v>116</v>
      </c>
      <c r="C60" s="290"/>
      <c r="D60" s="215"/>
      <c r="E60" s="215"/>
      <c r="F60" s="215"/>
      <c r="G60" s="215"/>
      <c r="H60" s="7"/>
      <c r="I60" s="7"/>
      <c r="J60" s="7"/>
      <c r="K60" s="7"/>
      <c r="L60" s="7"/>
      <c r="M60" s="7"/>
      <c r="N60" s="7"/>
      <c r="O60" s="7"/>
      <c r="P60" s="7"/>
      <c r="Q60" s="7"/>
      <c r="R60" s="7"/>
      <c r="S60" s="7"/>
      <c r="T60" s="7"/>
      <c r="U60" s="7"/>
      <c r="V60" s="7"/>
      <c r="W60" s="215"/>
      <c r="X60" s="7"/>
      <c r="Y60" s="7"/>
    </row>
    <row r="61" spans="2:25" x14ac:dyDescent="0.25">
      <c r="B61" s="290" t="s">
        <v>30</v>
      </c>
      <c r="C61" s="290"/>
      <c r="D61" s="215"/>
      <c r="E61" s="215"/>
      <c r="F61" s="215"/>
      <c r="G61" s="215"/>
      <c r="H61" s="7"/>
      <c r="I61" s="7"/>
      <c r="J61" s="7"/>
      <c r="K61" s="7"/>
      <c r="L61" s="7"/>
      <c r="M61" s="7"/>
      <c r="N61" s="7"/>
      <c r="O61" s="7"/>
      <c r="P61" s="7"/>
      <c r="Q61" s="7"/>
      <c r="R61" s="7"/>
      <c r="S61" s="7"/>
      <c r="T61" s="7"/>
      <c r="U61" s="7"/>
      <c r="V61" s="7"/>
      <c r="W61" s="7"/>
      <c r="X61" s="7"/>
      <c r="Y61" s="7"/>
    </row>
    <row r="62" spans="2:25" x14ac:dyDescent="0.25">
      <c r="B62" s="290" t="s">
        <v>31</v>
      </c>
      <c r="C62" s="290"/>
      <c r="D62" s="215"/>
      <c r="E62" s="215"/>
      <c r="F62" s="215"/>
      <c r="G62" s="215"/>
      <c r="H62" s="7"/>
      <c r="I62" s="7"/>
      <c r="J62" s="7"/>
      <c r="K62" s="7"/>
      <c r="L62" s="7"/>
      <c r="M62" s="7"/>
      <c r="N62" s="7"/>
      <c r="O62" s="7"/>
      <c r="P62" s="7"/>
      <c r="Q62" s="7"/>
      <c r="R62" s="7"/>
      <c r="S62" s="7"/>
      <c r="T62" s="7"/>
      <c r="U62" s="7"/>
      <c r="V62" s="7"/>
      <c r="W62" s="7"/>
      <c r="X62" s="7"/>
      <c r="Y62" s="7"/>
    </row>
    <row r="63" spans="2:25" x14ac:dyDescent="0.25">
      <c r="B63" s="290" t="s">
        <v>32</v>
      </c>
      <c r="C63" s="290"/>
      <c r="D63" s="215"/>
      <c r="E63" s="215"/>
      <c r="F63" s="215"/>
      <c r="G63" s="215"/>
      <c r="H63" s="7"/>
      <c r="I63" s="7"/>
      <c r="J63" s="7"/>
      <c r="K63" s="7"/>
      <c r="L63" s="7"/>
      <c r="M63" s="7"/>
      <c r="N63" s="7"/>
      <c r="O63" s="7"/>
      <c r="P63" s="7"/>
      <c r="Q63" s="7"/>
      <c r="R63" s="7"/>
      <c r="S63" s="7"/>
      <c r="T63" s="7"/>
      <c r="U63" s="7"/>
      <c r="V63" s="7"/>
      <c r="W63" s="7"/>
      <c r="X63" s="7"/>
      <c r="Y63" s="7"/>
    </row>
    <row r="64" spans="2:25" x14ac:dyDescent="0.25">
      <c r="B64" s="290" t="s">
        <v>141</v>
      </c>
      <c r="C64" s="291"/>
      <c r="D64" s="242"/>
      <c r="E64" s="242"/>
      <c r="F64" s="242"/>
      <c r="G64" s="17"/>
      <c r="H64" s="7"/>
      <c r="I64" s="7"/>
      <c r="J64" s="7"/>
      <c r="K64" s="7"/>
      <c r="L64" s="7"/>
      <c r="M64" s="7"/>
      <c r="N64" s="7"/>
      <c r="O64" s="7"/>
      <c r="P64" s="7"/>
      <c r="Q64" s="7"/>
      <c r="R64" s="7"/>
      <c r="S64" s="7"/>
      <c r="T64" s="7"/>
      <c r="U64" s="7"/>
      <c r="V64" s="7"/>
      <c r="W64" s="7"/>
      <c r="X64" s="7"/>
      <c r="Y64" s="7"/>
    </row>
    <row r="65" spans="2:25" x14ac:dyDescent="0.25">
      <c r="B65" s="290" t="s">
        <v>142</v>
      </c>
      <c r="C65" s="291"/>
      <c r="D65" s="242"/>
      <c r="E65" s="242"/>
      <c r="F65" s="242"/>
      <c r="G65" s="17"/>
      <c r="H65" s="7"/>
      <c r="I65" s="7"/>
      <c r="J65" s="7"/>
      <c r="K65" s="7"/>
      <c r="L65" s="7"/>
      <c r="M65" s="7"/>
      <c r="N65" s="7"/>
      <c r="O65" s="7"/>
      <c r="P65" s="7"/>
      <c r="Q65" s="7"/>
      <c r="R65" s="7"/>
      <c r="S65" s="7"/>
      <c r="T65" s="7"/>
      <c r="U65" s="7"/>
      <c r="V65" s="7"/>
      <c r="W65" s="7"/>
      <c r="X65" s="7"/>
      <c r="Y65" s="7"/>
    </row>
    <row r="66" spans="2:25" s="3" customFormat="1" ht="5.25" customHeight="1" x14ac:dyDescent="0.25">
      <c r="B66" s="292"/>
      <c r="C66" s="292"/>
      <c r="D66" s="4"/>
      <c r="E66" s="4"/>
      <c r="F66" s="4"/>
      <c r="G66" s="4"/>
      <c r="H66" s="4"/>
      <c r="I66" s="4"/>
      <c r="J66" s="4"/>
      <c r="K66" s="4"/>
      <c r="L66" s="4"/>
      <c r="M66" s="4"/>
      <c r="N66" s="4"/>
      <c r="O66" s="4"/>
      <c r="P66" s="4"/>
      <c r="Q66" s="4"/>
      <c r="R66" s="4"/>
      <c r="S66" s="4"/>
      <c r="T66" s="4"/>
      <c r="U66" s="4"/>
      <c r="V66" s="4"/>
      <c r="W66" s="4"/>
      <c r="X66" s="4"/>
      <c r="Y66" s="4"/>
    </row>
    <row r="67" spans="2:25" x14ac:dyDescent="0.25">
      <c r="B67" s="316"/>
      <c r="C67" s="316"/>
      <c r="D67" s="2"/>
      <c r="E67" s="2"/>
      <c r="F67" s="2"/>
      <c r="G67" s="2"/>
      <c r="H67" s="2"/>
      <c r="I67" s="2"/>
      <c r="J67" s="2"/>
      <c r="K67" s="2"/>
      <c r="L67" s="2"/>
      <c r="M67" s="2"/>
      <c r="N67" s="2"/>
      <c r="O67" s="2"/>
      <c r="P67" s="2"/>
      <c r="Q67" s="2"/>
      <c r="R67" s="2"/>
      <c r="S67" s="2"/>
      <c r="T67" s="2"/>
      <c r="U67" s="2"/>
      <c r="V67" s="2"/>
      <c r="W67" s="2"/>
      <c r="X67" s="2"/>
      <c r="Y67" s="2"/>
    </row>
    <row r="68" spans="2:25" x14ac:dyDescent="0.25">
      <c r="B68" s="316"/>
      <c r="C68" s="316"/>
      <c r="D68" s="2"/>
      <c r="E68" s="2"/>
      <c r="F68" s="2"/>
      <c r="G68" s="2"/>
      <c r="H68" s="2"/>
      <c r="I68" s="2"/>
      <c r="J68" s="2"/>
      <c r="K68" s="2"/>
      <c r="L68" s="2"/>
      <c r="M68" s="2"/>
      <c r="N68" s="2"/>
      <c r="O68" s="2"/>
      <c r="P68" s="2"/>
      <c r="Q68" s="2"/>
      <c r="R68" s="2"/>
      <c r="S68" s="2"/>
      <c r="T68" s="2"/>
      <c r="U68" s="2"/>
      <c r="V68" s="2"/>
      <c r="W68" s="2"/>
      <c r="X68" s="2"/>
      <c r="Y68" s="2"/>
    </row>
    <row r="69" spans="2:25" x14ac:dyDescent="0.25">
      <c r="B69" s="316"/>
      <c r="C69" s="316"/>
      <c r="D69" s="2"/>
      <c r="E69" s="2"/>
      <c r="F69" s="2"/>
      <c r="G69" s="2"/>
      <c r="H69" s="2"/>
      <c r="I69" s="2"/>
      <c r="J69" s="2"/>
      <c r="K69" s="2"/>
      <c r="L69" s="2"/>
      <c r="M69" s="2"/>
      <c r="N69" s="2"/>
      <c r="O69" s="2"/>
      <c r="P69" s="2"/>
      <c r="Q69" s="2"/>
      <c r="R69" s="2"/>
      <c r="S69" s="2"/>
      <c r="T69" s="2"/>
      <c r="U69" s="2"/>
      <c r="V69" s="2"/>
      <c r="W69" s="2"/>
      <c r="X69" s="2"/>
      <c r="Y69" s="2"/>
    </row>
    <row r="70" spans="2:25" x14ac:dyDescent="0.25">
      <c r="B70" s="316"/>
      <c r="C70" s="316"/>
      <c r="D70" s="2"/>
      <c r="E70" s="2"/>
      <c r="F70" s="2"/>
      <c r="G70" s="2"/>
      <c r="H70" s="2"/>
      <c r="I70" s="2"/>
      <c r="J70" s="2"/>
      <c r="K70" s="2"/>
      <c r="L70" s="2"/>
      <c r="M70" s="2"/>
      <c r="N70" s="2"/>
      <c r="O70" s="2"/>
      <c r="P70" s="2"/>
      <c r="Q70" s="2"/>
      <c r="R70" s="2"/>
      <c r="S70" s="2"/>
      <c r="T70" s="2"/>
      <c r="U70" s="2"/>
      <c r="V70" s="2"/>
      <c r="W70" s="2"/>
      <c r="X70" s="2"/>
      <c r="Y70" s="2"/>
    </row>
    <row r="71" spans="2:25" x14ac:dyDescent="0.25">
      <c r="B71" s="316"/>
      <c r="C71" s="316"/>
      <c r="D71" s="2"/>
      <c r="E71" s="2"/>
      <c r="F71" s="2"/>
      <c r="G71" s="2"/>
      <c r="H71" s="2"/>
      <c r="I71" s="2"/>
      <c r="J71" s="2"/>
      <c r="K71" s="2"/>
      <c r="L71" s="2"/>
      <c r="M71" s="2"/>
      <c r="N71" s="2"/>
      <c r="O71" s="2"/>
      <c r="P71" s="2"/>
      <c r="Q71" s="2"/>
      <c r="R71" s="2"/>
      <c r="S71" s="2"/>
      <c r="T71" s="2"/>
      <c r="U71" s="2"/>
      <c r="V71" s="2"/>
      <c r="W71" s="2"/>
      <c r="X71" s="2"/>
      <c r="Y71" s="2"/>
    </row>
    <row r="72" spans="2:25" x14ac:dyDescent="0.25">
      <c r="B72" s="316"/>
      <c r="C72" s="316"/>
      <c r="D72" s="2"/>
      <c r="E72" s="2"/>
      <c r="F72" s="2"/>
      <c r="G72" s="2"/>
      <c r="H72" s="2"/>
      <c r="I72" s="2"/>
      <c r="J72" s="2"/>
      <c r="K72" s="2"/>
      <c r="L72" s="2"/>
      <c r="M72" s="2"/>
      <c r="N72" s="2"/>
      <c r="O72" s="2"/>
      <c r="P72" s="2"/>
      <c r="Q72" s="2"/>
      <c r="R72" s="2"/>
      <c r="S72" s="2"/>
      <c r="T72" s="2"/>
      <c r="U72" s="2"/>
      <c r="V72" s="2"/>
      <c r="W72" s="2"/>
      <c r="X72" s="2"/>
      <c r="Y72" s="2"/>
    </row>
    <row r="73" spans="2:25" x14ac:dyDescent="0.25">
      <c r="B73" s="316"/>
      <c r="C73" s="316"/>
      <c r="D73" s="2"/>
      <c r="E73" s="2"/>
      <c r="F73" s="2"/>
      <c r="G73" s="2"/>
      <c r="H73" s="2"/>
      <c r="I73" s="2"/>
      <c r="J73" s="2"/>
      <c r="K73" s="2"/>
      <c r="L73" s="2"/>
      <c r="M73" s="2"/>
      <c r="N73" s="2"/>
      <c r="O73" s="2"/>
      <c r="P73" s="2"/>
      <c r="Q73" s="2"/>
      <c r="R73" s="2"/>
      <c r="S73" s="2"/>
      <c r="T73" s="2"/>
      <c r="U73" s="2"/>
      <c r="V73" s="2"/>
      <c r="W73" s="2"/>
      <c r="X73" s="2"/>
      <c r="Y73" s="2"/>
    </row>
    <row r="74" spans="2:25" x14ac:dyDescent="0.25">
      <c r="B74" s="316"/>
      <c r="C74" s="316"/>
      <c r="D74" s="2"/>
      <c r="E74" s="2"/>
      <c r="F74" s="2"/>
      <c r="G74" s="2"/>
      <c r="H74" s="2"/>
      <c r="I74" s="2"/>
      <c r="J74" s="2"/>
      <c r="K74" s="2"/>
      <c r="L74" s="2"/>
      <c r="M74" s="2"/>
      <c r="N74" s="2"/>
      <c r="O74" s="2"/>
      <c r="P74" s="2"/>
      <c r="Q74" s="2"/>
      <c r="R74" s="2"/>
      <c r="S74" s="2"/>
      <c r="T74" s="2"/>
      <c r="U74" s="2"/>
      <c r="V74" s="2"/>
      <c r="W74" s="2"/>
      <c r="X74" s="2"/>
      <c r="Y74" s="2"/>
    </row>
    <row r="75" spans="2:25" x14ac:dyDescent="0.25">
      <c r="B75" s="214"/>
      <c r="D75" s="2"/>
      <c r="E75" s="2"/>
      <c r="F75" s="2"/>
      <c r="G75" s="2"/>
      <c r="H75" s="2"/>
      <c r="I75" s="2"/>
      <c r="J75" s="2"/>
      <c r="K75" s="2"/>
      <c r="L75" s="2"/>
      <c r="M75" s="2"/>
      <c r="N75" s="2"/>
      <c r="O75" s="2"/>
      <c r="P75" s="2"/>
      <c r="Q75" s="2"/>
      <c r="R75" s="2"/>
      <c r="S75" s="2"/>
      <c r="T75" s="2"/>
      <c r="U75" s="2"/>
      <c r="V75" s="2"/>
      <c r="W75" s="2"/>
      <c r="X75" s="2"/>
      <c r="Y75" s="2"/>
    </row>
    <row r="76" spans="2:25" x14ac:dyDescent="0.25">
      <c r="B76" s="214"/>
      <c r="D76" s="2"/>
      <c r="E76" s="2"/>
      <c r="F76" s="2"/>
      <c r="G76" s="2"/>
      <c r="H76" s="2"/>
      <c r="I76" s="2"/>
      <c r="J76" s="2"/>
      <c r="K76" s="2"/>
      <c r="L76" s="2"/>
      <c r="M76" s="2"/>
      <c r="N76" s="2"/>
      <c r="O76" s="2"/>
      <c r="P76" s="2"/>
      <c r="Q76" s="2"/>
      <c r="R76" s="2"/>
      <c r="S76" s="2"/>
      <c r="T76" s="2"/>
      <c r="U76" s="2"/>
      <c r="V76" s="2"/>
      <c r="W76" s="2"/>
      <c r="X76" s="2"/>
      <c r="Y76" s="2"/>
    </row>
    <row r="77" spans="2:25" x14ac:dyDescent="0.25">
      <c r="B77" s="214"/>
      <c r="D77" s="2"/>
      <c r="E77" s="2"/>
      <c r="F77" s="2"/>
      <c r="G77" s="2"/>
      <c r="H77" s="2"/>
      <c r="I77" s="2"/>
      <c r="J77" s="2"/>
      <c r="K77" s="2"/>
      <c r="L77" s="2"/>
      <c r="M77" s="2"/>
      <c r="N77" s="2"/>
      <c r="O77" s="2"/>
      <c r="P77" s="2"/>
      <c r="Q77" s="2"/>
      <c r="R77" s="2"/>
      <c r="S77" s="2"/>
      <c r="T77" s="2"/>
      <c r="U77" s="2"/>
      <c r="V77" s="2"/>
      <c r="W77" s="2"/>
      <c r="X77" s="2"/>
      <c r="Y77" s="2"/>
    </row>
    <row r="78" spans="2:25" x14ac:dyDescent="0.25">
      <c r="B78" s="214"/>
      <c r="D78" s="2"/>
      <c r="E78" s="2"/>
      <c r="F78" s="2"/>
      <c r="G78" s="2"/>
      <c r="H78" s="2"/>
      <c r="I78" s="2"/>
      <c r="J78" s="2"/>
      <c r="K78" s="2"/>
      <c r="L78" s="2"/>
      <c r="M78" s="2"/>
      <c r="N78" s="2"/>
      <c r="O78" s="2"/>
      <c r="P78" s="2"/>
      <c r="Q78" s="2"/>
      <c r="R78" s="2"/>
      <c r="S78" s="2"/>
      <c r="T78" s="2"/>
      <c r="U78" s="2"/>
      <c r="V78" s="2"/>
      <c r="W78" s="2"/>
      <c r="X78" s="2"/>
      <c r="Y78" s="2"/>
    </row>
    <row r="79" spans="2:25" x14ac:dyDescent="0.25">
      <c r="B79" s="214"/>
      <c r="D79" s="2"/>
      <c r="E79" s="2"/>
      <c r="F79" s="2"/>
      <c r="G79" s="2"/>
      <c r="H79" s="2"/>
      <c r="I79" s="2"/>
      <c r="J79" s="2"/>
      <c r="K79" s="2"/>
      <c r="L79" s="2"/>
      <c r="M79" s="2"/>
      <c r="N79" s="2"/>
      <c r="O79" s="2"/>
      <c r="P79" s="2"/>
      <c r="Q79" s="2"/>
      <c r="R79" s="2"/>
      <c r="S79" s="2"/>
      <c r="T79" s="2"/>
      <c r="U79" s="2"/>
      <c r="V79" s="2"/>
      <c r="W79" s="2"/>
      <c r="X79" s="2"/>
      <c r="Y79" s="2"/>
    </row>
    <row r="80" spans="2:25" x14ac:dyDescent="0.25">
      <c r="B80" s="214"/>
      <c r="D80" s="2"/>
      <c r="E80" s="2"/>
      <c r="F80" s="2"/>
      <c r="G80" s="2"/>
      <c r="H80" s="2"/>
      <c r="I80" s="2"/>
      <c r="J80" s="2"/>
      <c r="K80" s="2"/>
      <c r="L80" s="2"/>
      <c r="M80" s="2"/>
      <c r="N80" s="2"/>
      <c r="O80" s="2"/>
      <c r="P80" s="2"/>
      <c r="Q80" s="2"/>
      <c r="R80" s="2"/>
      <c r="S80" s="2"/>
      <c r="T80" s="2"/>
      <c r="U80" s="2"/>
      <c r="V80" s="2"/>
      <c r="W80" s="2"/>
      <c r="X80" s="2"/>
      <c r="Y80" s="2"/>
    </row>
    <row r="81" spans="2:25" x14ac:dyDescent="0.25">
      <c r="B81" s="214"/>
      <c r="D81" s="2"/>
      <c r="E81" s="2"/>
      <c r="F81" s="2"/>
      <c r="G81" s="2"/>
      <c r="H81" s="2"/>
      <c r="I81" s="2"/>
      <c r="J81" s="2"/>
      <c r="K81" s="2"/>
      <c r="L81" s="2"/>
      <c r="M81" s="2"/>
      <c r="N81" s="2"/>
      <c r="O81" s="2"/>
      <c r="P81" s="2"/>
      <c r="Q81" s="2"/>
      <c r="R81" s="2"/>
      <c r="S81" s="2"/>
      <c r="T81" s="2"/>
      <c r="U81" s="2"/>
      <c r="V81" s="2"/>
      <c r="W81" s="2"/>
      <c r="X81" s="2"/>
      <c r="Y81" s="2"/>
    </row>
    <row r="82" spans="2:25" x14ac:dyDescent="0.25">
      <c r="B82" s="214"/>
    </row>
    <row r="83" spans="2:25" x14ac:dyDescent="0.25">
      <c r="B83" s="214"/>
    </row>
    <row r="84" spans="2:25" x14ac:dyDescent="0.25">
      <c r="B84" s="214"/>
    </row>
    <row r="85" spans="2:25" x14ac:dyDescent="0.25">
      <c r="B85" s="214"/>
    </row>
    <row r="86" spans="2:25" x14ac:dyDescent="0.25">
      <c r="B86" s="214"/>
    </row>
    <row r="87" spans="2:25" x14ac:dyDescent="0.25">
      <c r="B87" s="214"/>
    </row>
    <row r="88" spans="2:25" x14ac:dyDescent="0.25">
      <c r="B88" s="214"/>
    </row>
    <row r="89" spans="2:25" x14ac:dyDescent="0.25">
      <c r="B89" s="214"/>
    </row>
    <row r="90" spans="2:25" x14ac:dyDescent="0.25">
      <c r="B90" s="214"/>
    </row>
    <row r="91" spans="2:25" x14ac:dyDescent="0.25">
      <c r="B91" s="214"/>
    </row>
    <row r="92" spans="2:25" x14ac:dyDescent="0.25">
      <c r="B92" s="214"/>
    </row>
    <row r="93" spans="2:25" x14ac:dyDescent="0.25">
      <c r="B93" s="214"/>
    </row>
    <row r="94" spans="2:25" x14ac:dyDescent="0.25">
      <c r="B94" s="214"/>
    </row>
    <row r="95" spans="2:25" x14ac:dyDescent="0.25">
      <c r="B95" s="214"/>
    </row>
    <row r="96" spans="2:25" x14ac:dyDescent="0.25">
      <c r="B96" s="214"/>
    </row>
    <row r="97" spans="2:2" x14ac:dyDescent="0.25">
      <c r="B97" s="214"/>
    </row>
    <row r="98" spans="2:2" x14ac:dyDescent="0.25">
      <c r="B98" s="214"/>
    </row>
    <row r="99" spans="2:2" x14ac:dyDescent="0.25">
      <c r="B99" s="214"/>
    </row>
    <row r="100" spans="2:2" x14ac:dyDescent="0.25">
      <c r="B100" s="214"/>
    </row>
    <row r="101" spans="2:2" x14ac:dyDescent="0.25">
      <c r="B101" s="214"/>
    </row>
    <row r="102" spans="2:2" x14ac:dyDescent="0.25">
      <c r="B102" s="214"/>
    </row>
    <row r="103" spans="2:2" x14ac:dyDescent="0.25">
      <c r="B103" s="214"/>
    </row>
    <row r="104" spans="2:2" x14ac:dyDescent="0.25">
      <c r="B104" s="214"/>
    </row>
    <row r="105" spans="2:2" x14ac:dyDescent="0.25">
      <c r="B105" s="214"/>
    </row>
    <row r="106" spans="2:2" x14ac:dyDescent="0.25">
      <c r="B106" s="214"/>
    </row>
    <row r="107" spans="2:2" x14ac:dyDescent="0.25">
      <c r="B107" s="214"/>
    </row>
    <row r="108" spans="2:2" x14ac:dyDescent="0.25">
      <c r="B108" s="214"/>
    </row>
    <row r="109" spans="2:2" x14ac:dyDescent="0.25">
      <c r="B109" s="214"/>
    </row>
    <row r="110" spans="2:2" x14ac:dyDescent="0.25">
      <c r="B110" s="214"/>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B9:C9"/>
    <mergeCell ref="B10:C10"/>
    <mergeCell ref="B11:C11"/>
    <mergeCell ref="B12:C12"/>
    <mergeCell ref="B13:C13"/>
    <mergeCell ref="B14:C14"/>
    <mergeCell ref="B16:C16"/>
    <mergeCell ref="B15:C15"/>
    <mergeCell ref="D5:Y5"/>
    <mergeCell ref="D6:Y6"/>
    <mergeCell ref="D7:Y7"/>
    <mergeCell ref="B4:C4"/>
    <mergeCell ref="B2:C2"/>
    <mergeCell ref="B3:C3"/>
    <mergeCell ref="D2:Y2"/>
    <mergeCell ref="D3:Y3"/>
    <mergeCell ref="D4:Y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111"/>
  <sheetViews>
    <sheetView topLeftCell="A4" zoomScale="50" zoomScaleNormal="50" workbookViewId="0">
      <selection activeCell="AA75" sqref="AA75"/>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38" width="9.109375" style="1"/>
    <col min="39" max="39" width="4.88671875" style="3" customWidth="1"/>
    <col min="40" max="16384" width="9.109375" style="1"/>
  </cols>
  <sheetData>
    <row r="1" spans="1:75" s="3" customFormat="1" ht="6" customHeight="1" thickBot="1" x14ac:dyDescent="0.3">
      <c r="B1" s="159"/>
      <c r="C1" s="159"/>
    </row>
    <row r="2" spans="1:75" x14ac:dyDescent="0.25">
      <c r="B2" s="311" t="s">
        <v>105</v>
      </c>
      <c r="C2" s="312"/>
      <c r="D2" s="345" t="s">
        <v>2163</v>
      </c>
      <c r="E2" s="346"/>
      <c r="F2" s="346"/>
      <c r="G2" s="346"/>
      <c r="H2" s="346"/>
      <c r="I2" s="346"/>
      <c r="J2" s="346"/>
      <c r="K2" s="346"/>
      <c r="L2" s="346"/>
      <c r="M2" s="346"/>
      <c r="N2" s="346"/>
      <c r="O2" s="346"/>
      <c r="P2" s="346"/>
      <c r="Q2" s="346"/>
      <c r="R2" s="346"/>
      <c r="S2" s="346"/>
      <c r="T2" s="346"/>
      <c r="U2" s="346"/>
      <c r="V2" s="346"/>
      <c r="W2" s="346"/>
      <c r="X2" s="346"/>
      <c r="Y2" s="346"/>
      <c r="Z2" s="346"/>
      <c r="AA2" s="346"/>
      <c r="AB2" s="346"/>
      <c r="AC2" s="346"/>
      <c r="AD2" s="346"/>
      <c r="AE2" s="346"/>
      <c r="AF2" s="346"/>
      <c r="AG2" s="346"/>
      <c r="AH2" s="346"/>
      <c r="AI2" s="346"/>
      <c r="AJ2" s="346"/>
      <c r="AK2" s="346"/>
      <c r="AL2" s="347"/>
    </row>
    <row r="3" spans="1:75" x14ac:dyDescent="0.25">
      <c r="B3" s="309" t="s">
        <v>131</v>
      </c>
      <c r="C3" s="310"/>
      <c r="D3" s="339" t="s">
        <v>290</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1"/>
    </row>
    <row r="4" spans="1:75" x14ac:dyDescent="0.25">
      <c r="B4" s="309" t="s">
        <v>104</v>
      </c>
      <c r="C4" s="310"/>
      <c r="D4" s="348"/>
      <c r="E4" s="349"/>
      <c r="F4" s="349"/>
      <c r="G4" s="349"/>
      <c r="H4" s="349"/>
      <c r="I4" s="349"/>
      <c r="J4" s="349"/>
      <c r="K4" s="349"/>
      <c r="L4" s="349"/>
      <c r="M4" s="349"/>
      <c r="N4" s="349"/>
      <c r="O4" s="349"/>
      <c r="P4" s="349"/>
      <c r="Q4" s="349"/>
      <c r="R4" s="349"/>
      <c r="S4" s="349"/>
      <c r="T4" s="349"/>
      <c r="U4" s="349"/>
      <c r="V4" s="349"/>
      <c r="W4" s="349"/>
      <c r="X4" s="349"/>
      <c r="Y4" s="349"/>
      <c r="Z4" s="349"/>
      <c r="AA4" s="349"/>
      <c r="AB4" s="349"/>
      <c r="AC4" s="349"/>
      <c r="AD4" s="349"/>
      <c r="AE4" s="349"/>
      <c r="AF4" s="349"/>
      <c r="AG4" s="349"/>
      <c r="AH4" s="349"/>
      <c r="AI4" s="349"/>
      <c r="AJ4" s="349"/>
      <c r="AK4" s="349"/>
      <c r="AL4" s="350"/>
    </row>
    <row r="5" spans="1:75" x14ac:dyDescent="0.25">
      <c r="B5" s="295" t="s">
        <v>106</v>
      </c>
      <c r="C5" s="296"/>
      <c r="D5" s="339" t="s">
        <v>423</v>
      </c>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1"/>
    </row>
    <row r="6" spans="1:75" x14ac:dyDescent="0.25">
      <c r="B6" s="297"/>
      <c r="C6" s="298"/>
      <c r="D6" s="339" t="s">
        <v>424</v>
      </c>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1"/>
    </row>
    <row r="7" spans="1:75" x14ac:dyDescent="0.25">
      <c r="B7" s="297"/>
      <c r="C7" s="298"/>
      <c r="D7" s="339" t="s">
        <v>425</v>
      </c>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1"/>
    </row>
    <row r="8" spans="1:75" ht="13.8" thickBot="1" x14ac:dyDescent="0.3">
      <c r="B8" s="299"/>
      <c r="C8" s="300"/>
      <c r="D8" s="352" t="s">
        <v>426</v>
      </c>
      <c r="E8" s="353"/>
      <c r="F8" s="353"/>
      <c r="G8" s="353"/>
      <c r="H8" s="353"/>
      <c r="I8" s="353"/>
      <c r="J8" s="353"/>
      <c r="K8" s="353"/>
      <c r="L8" s="353"/>
      <c r="M8" s="353"/>
      <c r="N8" s="353"/>
      <c r="O8" s="353"/>
      <c r="P8" s="353"/>
      <c r="Q8" s="353"/>
      <c r="R8" s="353"/>
      <c r="S8" s="353"/>
      <c r="T8" s="353"/>
      <c r="U8" s="353"/>
      <c r="V8" s="353"/>
      <c r="W8" s="353"/>
      <c r="X8" s="353"/>
      <c r="Y8" s="353"/>
      <c r="Z8" s="353"/>
      <c r="AA8" s="353"/>
      <c r="AB8" s="353"/>
      <c r="AC8" s="353"/>
      <c r="AD8" s="353"/>
      <c r="AE8" s="353"/>
      <c r="AF8" s="353"/>
      <c r="AG8" s="353"/>
      <c r="AH8" s="353"/>
      <c r="AI8" s="353"/>
      <c r="AJ8" s="353"/>
      <c r="AK8" s="353"/>
      <c r="AL8" s="354"/>
    </row>
    <row r="9" spans="1:75" ht="6.75" customHeight="1" x14ac:dyDescent="0.25">
      <c r="B9" s="351"/>
      <c r="C9" s="351"/>
      <c r="D9" s="75"/>
      <c r="E9" s="75"/>
      <c r="F9" s="75"/>
      <c r="G9" s="75"/>
      <c r="H9" s="75"/>
      <c r="I9" s="75"/>
      <c r="J9" s="75"/>
      <c r="K9" s="75"/>
      <c r="L9" s="75"/>
      <c r="M9" s="75"/>
      <c r="N9" s="75"/>
      <c r="O9" s="75"/>
      <c r="P9" s="75"/>
      <c r="Q9" s="75"/>
      <c r="R9" s="75"/>
      <c r="S9" s="75"/>
      <c r="T9" s="75"/>
      <c r="U9" s="75"/>
      <c r="V9" s="5"/>
      <c r="W9" s="5"/>
      <c r="X9" s="5"/>
      <c r="Y9" s="5"/>
      <c r="Z9" s="5"/>
      <c r="AA9" s="5"/>
      <c r="AB9" s="5"/>
      <c r="AC9" s="5"/>
      <c r="AD9" s="5"/>
      <c r="AE9" s="5"/>
      <c r="AF9" s="5"/>
      <c r="AG9" s="5"/>
      <c r="AH9" s="5"/>
      <c r="AI9" s="5"/>
      <c r="AJ9" s="5"/>
      <c r="AK9" s="5"/>
      <c r="AL9" s="5"/>
    </row>
    <row r="10" spans="1:75" x14ac:dyDescent="0.25">
      <c r="B10" s="290" t="s">
        <v>109</v>
      </c>
      <c r="C10" s="290"/>
      <c r="D10" s="10" t="s">
        <v>427</v>
      </c>
      <c r="E10" s="10" t="s">
        <v>427</v>
      </c>
      <c r="F10" s="10" t="s">
        <v>427</v>
      </c>
      <c r="G10" s="10" t="s">
        <v>427</v>
      </c>
      <c r="H10" s="10" t="s">
        <v>427</v>
      </c>
      <c r="I10" s="10" t="s">
        <v>427</v>
      </c>
      <c r="J10" s="10" t="s">
        <v>427</v>
      </c>
      <c r="K10" s="10" t="s">
        <v>427</v>
      </c>
      <c r="L10" s="10" t="s">
        <v>427</v>
      </c>
      <c r="M10" s="10" t="s">
        <v>427</v>
      </c>
      <c r="N10" s="10" t="s">
        <v>427</v>
      </c>
      <c r="O10" s="10" t="s">
        <v>427</v>
      </c>
      <c r="P10" s="10" t="s">
        <v>427</v>
      </c>
      <c r="Q10" s="10" t="s">
        <v>427</v>
      </c>
      <c r="R10" s="10" t="s">
        <v>427</v>
      </c>
      <c r="S10" s="10" t="s">
        <v>427</v>
      </c>
      <c r="T10" s="10" t="s">
        <v>427</v>
      </c>
      <c r="U10" s="10" t="s">
        <v>427</v>
      </c>
      <c r="V10" s="10" t="s">
        <v>427</v>
      </c>
      <c r="W10" s="10" t="s">
        <v>427</v>
      </c>
      <c r="X10" s="10" t="s">
        <v>427</v>
      </c>
      <c r="Y10" s="10" t="s">
        <v>122</v>
      </c>
      <c r="Z10" s="10" t="s">
        <v>427</v>
      </c>
      <c r="AA10" s="10" t="s">
        <v>427</v>
      </c>
      <c r="AB10" s="10" t="s">
        <v>296</v>
      </c>
      <c r="AC10" s="10" t="s">
        <v>296</v>
      </c>
      <c r="AD10" s="10" t="s">
        <v>296</v>
      </c>
      <c r="AE10" s="10" t="s">
        <v>296</v>
      </c>
      <c r="AF10" s="10" t="s">
        <v>296</v>
      </c>
      <c r="AG10" s="10" t="s">
        <v>296</v>
      </c>
      <c r="AH10" s="10" t="s">
        <v>296</v>
      </c>
      <c r="AI10" s="10" t="s">
        <v>296</v>
      </c>
      <c r="AJ10" s="10" t="s">
        <v>296</v>
      </c>
      <c r="AK10" s="10" t="s">
        <v>296</v>
      </c>
      <c r="AL10" s="10" t="s">
        <v>296</v>
      </c>
      <c r="AM10" s="4"/>
      <c r="AN10" s="2"/>
      <c r="AO10" s="2"/>
      <c r="AP10" s="2"/>
    </row>
    <row r="11" spans="1:75" x14ac:dyDescent="0.25">
      <c r="B11" s="290" t="s">
        <v>108</v>
      </c>
      <c r="C11" s="290"/>
      <c r="D11" s="10" t="s">
        <v>428</v>
      </c>
      <c r="E11" s="10" t="s">
        <v>428</v>
      </c>
      <c r="F11" s="10" t="s">
        <v>428</v>
      </c>
      <c r="G11" s="10" t="s">
        <v>428</v>
      </c>
      <c r="H11" s="10" t="s">
        <v>428</v>
      </c>
      <c r="I11" s="10" t="s">
        <v>428</v>
      </c>
      <c r="J11" s="10" t="s">
        <v>428</v>
      </c>
      <c r="K11" s="10" t="s">
        <v>428</v>
      </c>
      <c r="L11" s="10" t="s">
        <v>437</v>
      </c>
      <c r="M11" s="10" t="s">
        <v>437</v>
      </c>
      <c r="N11" s="10" t="s">
        <v>437</v>
      </c>
      <c r="O11" s="10" t="s">
        <v>437</v>
      </c>
      <c r="P11" s="10" t="s">
        <v>437</v>
      </c>
      <c r="Q11" s="10" t="s">
        <v>443</v>
      </c>
      <c r="R11" s="10" t="s">
        <v>443</v>
      </c>
      <c r="S11" s="10" t="s">
        <v>443</v>
      </c>
      <c r="T11" s="10" t="s">
        <v>443</v>
      </c>
      <c r="U11" s="10" t="s">
        <v>443</v>
      </c>
      <c r="V11" s="10" t="s">
        <v>443</v>
      </c>
      <c r="W11" s="10" t="s">
        <v>443</v>
      </c>
      <c r="X11" s="10" t="s">
        <v>443</v>
      </c>
      <c r="Y11" s="10" t="s">
        <v>122</v>
      </c>
      <c r="Z11" s="10" t="s">
        <v>443</v>
      </c>
      <c r="AA11" s="10" t="s">
        <v>443</v>
      </c>
      <c r="AB11" s="10" t="s">
        <v>455</v>
      </c>
      <c r="AC11" s="10" t="s">
        <v>455</v>
      </c>
      <c r="AD11" s="10" t="s">
        <v>455</v>
      </c>
      <c r="AE11" s="10" t="s">
        <v>455</v>
      </c>
      <c r="AF11" s="10" t="s">
        <v>455</v>
      </c>
      <c r="AG11" s="10" t="s">
        <v>461</v>
      </c>
      <c r="AH11" s="10" t="s">
        <v>461</v>
      </c>
      <c r="AI11" s="10" t="s">
        <v>461</v>
      </c>
      <c r="AJ11" s="10" t="s">
        <v>461</v>
      </c>
      <c r="AK11" s="10" t="s">
        <v>461</v>
      </c>
      <c r="AL11" s="10" t="s">
        <v>461</v>
      </c>
      <c r="AM11" s="4"/>
      <c r="AN11" s="2"/>
      <c r="AO11" s="2"/>
      <c r="AP11" s="2"/>
    </row>
    <row r="12" spans="1:75" x14ac:dyDescent="0.25">
      <c r="B12" s="290" t="s">
        <v>110</v>
      </c>
      <c r="C12" s="290"/>
      <c r="D12" s="213" t="s">
        <v>429</v>
      </c>
      <c r="E12" s="213" t="s">
        <v>430</v>
      </c>
      <c r="F12" s="213" t="s">
        <v>431</v>
      </c>
      <c r="G12" s="213" t="s">
        <v>432</v>
      </c>
      <c r="H12" s="22" t="s">
        <v>433</v>
      </c>
      <c r="I12" s="22" t="s">
        <v>434</v>
      </c>
      <c r="J12" s="22" t="s">
        <v>435</v>
      </c>
      <c r="K12" s="22" t="s">
        <v>436</v>
      </c>
      <c r="L12" s="22" t="s">
        <v>438</v>
      </c>
      <c r="M12" s="22" t="s">
        <v>439</v>
      </c>
      <c r="N12" s="22" t="s">
        <v>440</v>
      </c>
      <c r="O12" s="22" t="s">
        <v>441</v>
      </c>
      <c r="P12" s="22" t="s">
        <v>442</v>
      </c>
      <c r="Q12" s="22" t="s">
        <v>444</v>
      </c>
      <c r="R12" s="22" t="s">
        <v>445</v>
      </c>
      <c r="S12" s="22" t="s">
        <v>446</v>
      </c>
      <c r="T12" s="22" t="s">
        <v>447</v>
      </c>
      <c r="U12" s="22" t="s">
        <v>448</v>
      </c>
      <c r="V12" s="22" t="s">
        <v>449</v>
      </c>
      <c r="W12" s="22" t="s">
        <v>450</v>
      </c>
      <c r="X12" s="22" t="s">
        <v>451</v>
      </c>
      <c r="Y12" s="22" t="s">
        <v>452</v>
      </c>
      <c r="Z12" s="22" t="s">
        <v>453</v>
      </c>
      <c r="AA12" s="22" t="s">
        <v>454</v>
      </c>
      <c r="AB12" s="22" t="s">
        <v>456</v>
      </c>
      <c r="AC12" s="22" t="s">
        <v>457</v>
      </c>
      <c r="AD12" s="22" t="s">
        <v>458</v>
      </c>
      <c r="AE12" s="22" t="s">
        <v>459</v>
      </c>
      <c r="AF12" s="22" t="s">
        <v>460</v>
      </c>
      <c r="AG12" s="22" t="s">
        <v>462</v>
      </c>
      <c r="AH12" s="22" t="s">
        <v>463</v>
      </c>
      <c r="AI12" s="22" t="s">
        <v>464</v>
      </c>
      <c r="AJ12" s="22" t="s">
        <v>465</v>
      </c>
      <c r="AK12" s="22" t="s">
        <v>466</v>
      </c>
      <c r="AL12" s="22" t="s">
        <v>467</v>
      </c>
      <c r="AM12" s="4"/>
      <c r="AN12" s="2"/>
      <c r="AO12" s="2"/>
      <c r="AP12" s="2"/>
    </row>
    <row r="13" spans="1:75" x14ac:dyDescent="0.25">
      <c r="B13" s="290" t="s">
        <v>118</v>
      </c>
      <c r="C13" s="290"/>
      <c r="D13" s="213"/>
      <c r="E13" s="213"/>
      <c r="F13" s="213"/>
      <c r="G13" s="213"/>
      <c r="H13" s="22"/>
      <c r="I13" s="22"/>
      <c r="J13" s="22"/>
      <c r="K13" s="22"/>
      <c r="L13" s="22"/>
      <c r="M13" s="22"/>
      <c r="N13" s="22"/>
      <c r="O13" s="22"/>
      <c r="P13" s="22"/>
      <c r="Q13" s="22"/>
      <c r="R13" s="22"/>
      <c r="S13" s="22"/>
      <c r="T13" s="22"/>
      <c r="U13" s="22"/>
      <c r="V13" s="22"/>
      <c r="W13" s="22"/>
      <c r="X13" s="22"/>
      <c r="Y13" s="22"/>
      <c r="Z13" s="22"/>
      <c r="AA13" s="22"/>
      <c r="AB13" s="7"/>
      <c r="AC13" s="7"/>
      <c r="AD13" s="7"/>
      <c r="AE13" s="7"/>
      <c r="AF13" s="7"/>
      <c r="AG13" s="7"/>
      <c r="AH13" s="7"/>
      <c r="AI13" s="7"/>
      <c r="AJ13" s="7"/>
      <c r="AK13" s="7"/>
      <c r="AL13" s="7"/>
      <c r="AM13" s="4"/>
      <c r="AN13" s="2"/>
      <c r="AO13" s="2"/>
      <c r="AP13" s="2"/>
    </row>
    <row r="14" spans="1:75" x14ac:dyDescent="0.25">
      <c r="B14" s="290" t="s">
        <v>119</v>
      </c>
      <c r="C14" s="290"/>
      <c r="D14" s="213"/>
      <c r="E14" s="213"/>
      <c r="F14" s="213"/>
      <c r="G14" s="213"/>
      <c r="H14" s="22"/>
      <c r="I14" s="22"/>
      <c r="J14" s="22"/>
      <c r="K14" s="22"/>
      <c r="L14" s="22"/>
      <c r="M14" s="22"/>
      <c r="N14" s="22"/>
      <c r="O14" s="22"/>
      <c r="P14" s="22"/>
      <c r="Q14" s="22"/>
      <c r="R14" s="22"/>
      <c r="S14" s="22"/>
      <c r="T14" s="22"/>
      <c r="U14" s="22"/>
      <c r="V14" s="22"/>
      <c r="W14" s="22"/>
      <c r="X14" s="22"/>
      <c r="Y14" s="22"/>
      <c r="Z14" s="22"/>
      <c r="AA14" s="22"/>
      <c r="AB14" s="7"/>
      <c r="AC14" s="7"/>
      <c r="AD14" s="7"/>
      <c r="AE14" s="7"/>
      <c r="AF14" s="7"/>
      <c r="AG14" s="7"/>
      <c r="AH14" s="7"/>
      <c r="AI14" s="7"/>
      <c r="AJ14" s="7"/>
      <c r="AK14" s="7"/>
      <c r="AL14" s="7"/>
      <c r="AM14" s="4"/>
      <c r="AN14" s="2"/>
      <c r="AO14" s="2"/>
      <c r="AP14" s="2"/>
    </row>
    <row r="15" spans="1:75" x14ac:dyDescent="0.25">
      <c r="B15" s="304" t="s">
        <v>1395</v>
      </c>
      <c r="C15" s="304"/>
      <c r="D15" s="213">
        <v>1</v>
      </c>
      <c r="E15" s="213">
        <v>2</v>
      </c>
      <c r="F15" s="213">
        <v>3</v>
      </c>
      <c r="G15" s="213">
        <v>4</v>
      </c>
      <c r="H15" s="213">
        <v>5</v>
      </c>
      <c r="I15" s="213">
        <v>6</v>
      </c>
      <c r="J15" s="213">
        <v>7</v>
      </c>
      <c r="K15" s="213">
        <v>8</v>
      </c>
      <c r="L15" s="213">
        <v>9</v>
      </c>
      <c r="M15" s="213">
        <v>10</v>
      </c>
      <c r="N15" s="213">
        <v>11</v>
      </c>
      <c r="O15" s="213">
        <v>12</v>
      </c>
      <c r="P15" s="213">
        <v>13</v>
      </c>
      <c r="Q15" s="213">
        <v>14</v>
      </c>
      <c r="R15" s="213">
        <v>15</v>
      </c>
      <c r="S15" s="213">
        <v>16</v>
      </c>
      <c r="T15" s="213">
        <v>17</v>
      </c>
      <c r="U15" s="213">
        <v>18</v>
      </c>
      <c r="V15" s="213">
        <v>19</v>
      </c>
      <c r="W15" s="213">
        <v>20</v>
      </c>
      <c r="X15" s="213">
        <v>21</v>
      </c>
      <c r="Y15" s="213">
        <v>22</v>
      </c>
      <c r="Z15" s="213">
        <v>23</v>
      </c>
      <c r="AA15" s="213">
        <v>24</v>
      </c>
      <c r="AB15" s="213">
        <v>25</v>
      </c>
      <c r="AC15" s="213">
        <v>26</v>
      </c>
      <c r="AD15" s="213">
        <v>27</v>
      </c>
      <c r="AE15" s="213">
        <v>28</v>
      </c>
      <c r="AF15" s="213">
        <v>29</v>
      </c>
      <c r="AG15" s="213">
        <v>30</v>
      </c>
      <c r="AH15" s="213">
        <v>31</v>
      </c>
      <c r="AI15" s="213">
        <v>32</v>
      </c>
      <c r="AJ15" s="213">
        <v>33</v>
      </c>
      <c r="AK15" s="213">
        <v>34</v>
      </c>
      <c r="AL15" s="213">
        <v>35</v>
      </c>
      <c r="AM15" s="4"/>
      <c r="AN15" s="2"/>
      <c r="AO15" s="2"/>
      <c r="AP15" s="2"/>
    </row>
    <row r="16" spans="1:75" s="200" customFormat="1" x14ac:dyDescent="0.25">
      <c r="A16" s="3"/>
      <c r="B16" s="304" t="s">
        <v>1313</v>
      </c>
      <c r="C16" s="305"/>
      <c r="D16" s="213" t="s">
        <v>1426</v>
      </c>
      <c r="E16" s="213" t="s">
        <v>1427</v>
      </c>
      <c r="F16" s="213" t="s">
        <v>1428</v>
      </c>
      <c r="G16" s="213" t="s">
        <v>1429</v>
      </c>
      <c r="H16" s="213" t="s">
        <v>1430</v>
      </c>
      <c r="I16" s="213" t="s">
        <v>1431</v>
      </c>
      <c r="J16" s="213" t="s">
        <v>1432</v>
      </c>
      <c r="K16" s="213" t="s">
        <v>1433</v>
      </c>
      <c r="L16" s="213" t="s">
        <v>1434</v>
      </c>
      <c r="M16" s="213" t="s">
        <v>1435</v>
      </c>
      <c r="N16" s="213" t="s">
        <v>1436</v>
      </c>
      <c r="O16" s="213" t="s">
        <v>1437</v>
      </c>
      <c r="P16" s="213" t="s">
        <v>1438</v>
      </c>
      <c r="Q16" s="213" t="s">
        <v>1439</v>
      </c>
      <c r="R16" s="213" t="s">
        <v>1440</v>
      </c>
      <c r="S16" s="213" t="s">
        <v>1441</v>
      </c>
      <c r="T16" s="213" t="s">
        <v>1442</v>
      </c>
      <c r="U16" s="213" t="s">
        <v>1443</v>
      </c>
      <c r="V16" s="213" t="s">
        <v>1444</v>
      </c>
      <c r="W16" s="213" t="s">
        <v>1445</v>
      </c>
      <c r="X16" s="213" t="s">
        <v>1446</v>
      </c>
      <c r="Y16" s="213" t="s">
        <v>1447</v>
      </c>
      <c r="Z16" s="213" t="s">
        <v>1448</v>
      </c>
      <c r="AA16" s="213" t="s">
        <v>1449</v>
      </c>
      <c r="AB16" s="213" t="s">
        <v>1450</v>
      </c>
      <c r="AC16" s="213" t="s">
        <v>1451</v>
      </c>
      <c r="AD16" s="213" t="s">
        <v>1452</v>
      </c>
      <c r="AE16" s="213" t="s">
        <v>1453</v>
      </c>
      <c r="AF16" s="213" t="s">
        <v>1454</v>
      </c>
      <c r="AG16" s="213" t="s">
        <v>1455</v>
      </c>
      <c r="AH16" s="213" t="s">
        <v>1456</v>
      </c>
      <c r="AI16" s="213" t="s">
        <v>1457</v>
      </c>
      <c r="AJ16" s="213" t="s">
        <v>1458</v>
      </c>
      <c r="AK16" s="213" t="s">
        <v>1459</v>
      </c>
      <c r="AL16" s="213" t="s">
        <v>1460</v>
      </c>
      <c r="AM16" s="87"/>
      <c r="AN16" s="199"/>
      <c r="AO16" s="199"/>
      <c r="AP16" s="199"/>
      <c r="AQ16" s="199"/>
      <c r="AR16" s="199"/>
      <c r="AS16" s="199"/>
      <c r="AT16" s="199"/>
      <c r="AU16" s="199"/>
      <c r="AV16" s="199"/>
      <c r="AW16" s="199"/>
      <c r="AX16" s="199"/>
      <c r="AY16" s="199"/>
      <c r="AZ16" s="199"/>
      <c r="BA16" s="201"/>
      <c r="BB16" s="201"/>
      <c r="BC16" s="201"/>
      <c r="BD16" s="201"/>
      <c r="BE16" s="201"/>
      <c r="BF16" s="201"/>
      <c r="BG16" s="201"/>
      <c r="BH16" s="201"/>
      <c r="BI16" s="5"/>
      <c r="BJ16" s="5"/>
      <c r="BK16" s="5"/>
      <c r="BL16" s="5"/>
      <c r="BM16" s="5"/>
      <c r="BN16" s="5"/>
      <c r="BO16" s="2"/>
      <c r="BP16" s="2"/>
      <c r="BQ16" s="2"/>
      <c r="BR16" s="2"/>
      <c r="BS16" s="2"/>
      <c r="BT16" s="2"/>
      <c r="BU16" s="2"/>
      <c r="BV16" s="2"/>
      <c r="BW16" s="2"/>
    </row>
    <row r="17" spans="1:42" s="3" customFormat="1" ht="5.25" customHeight="1" x14ac:dyDescent="0.25">
      <c r="B17" s="293"/>
      <c r="C17" s="293"/>
      <c r="D17" s="8"/>
      <c r="E17" s="8"/>
      <c r="F17" s="8"/>
      <c r="G17" s="8"/>
      <c r="H17" s="8"/>
      <c r="I17" s="8"/>
      <c r="J17" s="8"/>
      <c r="K17" s="8"/>
      <c r="L17" s="8"/>
      <c r="M17" s="8"/>
      <c r="N17" s="8"/>
      <c r="O17" s="8"/>
      <c r="P17" s="8"/>
      <c r="Q17" s="8"/>
      <c r="R17" s="8"/>
      <c r="S17" s="8"/>
      <c r="T17" s="8"/>
      <c r="U17" s="8"/>
      <c r="V17" s="8"/>
      <c r="W17" s="8"/>
      <c r="X17" s="8"/>
      <c r="Y17" s="8"/>
      <c r="Z17" s="8"/>
      <c r="AA17" s="8"/>
      <c r="AB17" s="87"/>
      <c r="AC17" s="87"/>
      <c r="AD17" s="87"/>
      <c r="AE17" s="87"/>
      <c r="AF17" s="87"/>
      <c r="AG17" s="87"/>
      <c r="AH17" s="87"/>
      <c r="AI17" s="87"/>
      <c r="AJ17" s="87"/>
      <c r="AK17" s="87"/>
      <c r="AL17" s="87"/>
      <c r="AM17" s="4"/>
      <c r="AN17" s="4"/>
      <c r="AO17" s="4"/>
      <c r="AP17" s="4"/>
    </row>
    <row r="18" spans="1:42" x14ac:dyDescent="0.25">
      <c r="B18" s="290" t="s">
        <v>114</v>
      </c>
      <c r="C18" s="290"/>
      <c r="D18" s="215"/>
      <c r="E18" s="215"/>
      <c r="F18" s="215"/>
      <c r="G18" s="215"/>
      <c r="H18" s="7"/>
      <c r="I18" s="7"/>
      <c r="J18" s="7"/>
      <c r="K18" s="7"/>
      <c r="L18" s="7"/>
      <c r="M18" s="7"/>
      <c r="N18" s="7"/>
      <c r="O18" s="7"/>
      <c r="P18" s="7"/>
      <c r="Q18" s="7"/>
      <c r="R18" s="7"/>
      <c r="S18" s="7"/>
      <c r="T18" s="7"/>
      <c r="U18" s="7"/>
      <c r="V18" s="7"/>
      <c r="W18" s="7"/>
      <c r="X18" s="7"/>
      <c r="Y18" s="7"/>
      <c r="Z18" s="7"/>
      <c r="AA18" s="7"/>
      <c r="AB18" s="22"/>
      <c r="AC18" s="22"/>
      <c r="AD18" s="22"/>
      <c r="AE18" s="22"/>
      <c r="AF18" s="22"/>
      <c r="AG18" s="22"/>
      <c r="AH18" s="22"/>
      <c r="AI18" s="22"/>
      <c r="AJ18" s="22"/>
      <c r="AK18" s="22"/>
      <c r="AL18" s="22"/>
      <c r="AM18" s="4"/>
      <c r="AN18" s="2"/>
      <c r="AO18" s="2"/>
      <c r="AP18" s="2"/>
    </row>
    <row r="19" spans="1:42" x14ac:dyDescent="0.25">
      <c r="B19" s="290" t="s">
        <v>0</v>
      </c>
      <c r="C19" s="290"/>
      <c r="D19" s="213">
        <v>52.92</v>
      </c>
      <c r="E19" s="213">
        <v>50.76</v>
      </c>
      <c r="F19" s="213">
        <v>51.46</v>
      </c>
      <c r="G19" s="213">
        <v>52.87</v>
      </c>
      <c r="H19" s="22">
        <v>53.26</v>
      </c>
      <c r="I19" s="22">
        <v>52.81</v>
      </c>
      <c r="J19" s="22">
        <v>51.71</v>
      </c>
      <c r="K19" s="22">
        <v>51.53</v>
      </c>
      <c r="L19" s="22">
        <v>49.34</v>
      </c>
      <c r="M19" s="22">
        <v>52.79</v>
      </c>
      <c r="N19" s="22">
        <v>50.24</v>
      </c>
      <c r="O19" s="22">
        <v>50.58</v>
      </c>
      <c r="P19" s="22">
        <v>50.67</v>
      </c>
      <c r="Q19" s="22">
        <v>50.71</v>
      </c>
      <c r="R19" s="22">
        <v>51.01</v>
      </c>
      <c r="S19" s="22">
        <v>52.24</v>
      </c>
      <c r="T19" s="22">
        <v>50.4</v>
      </c>
      <c r="U19" s="22">
        <v>51.03</v>
      </c>
      <c r="V19" s="22">
        <v>51.26</v>
      </c>
      <c r="W19" s="22">
        <v>50.87</v>
      </c>
      <c r="X19" s="22">
        <v>51.87</v>
      </c>
      <c r="Y19" s="22">
        <v>50.53</v>
      </c>
      <c r="Z19" s="22">
        <v>52.28</v>
      </c>
      <c r="AA19" s="22">
        <v>51.84</v>
      </c>
      <c r="AB19" s="22">
        <v>51.82</v>
      </c>
      <c r="AC19" s="22">
        <v>50.24</v>
      </c>
      <c r="AD19" s="22">
        <v>51.3</v>
      </c>
      <c r="AE19" s="22">
        <v>51.14</v>
      </c>
      <c r="AF19" s="22">
        <v>50.13</v>
      </c>
      <c r="AG19" s="22">
        <v>51.04</v>
      </c>
      <c r="AH19" s="22">
        <v>52.1</v>
      </c>
      <c r="AI19" s="22">
        <v>50.12</v>
      </c>
      <c r="AJ19" s="22">
        <v>51.14</v>
      </c>
      <c r="AK19" s="22">
        <v>51.9</v>
      </c>
      <c r="AL19" s="22">
        <v>51.56</v>
      </c>
      <c r="AM19" s="4"/>
      <c r="AN19" s="2"/>
      <c r="AO19" s="2"/>
      <c r="AP19" s="2"/>
    </row>
    <row r="20" spans="1:42" x14ac:dyDescent="0.25">
      <c r="B20" s="290" t="s">
        <v>7</v>
      </c>
      <c r="C20" s="290"/>
      <c r="D20" s="213">
        <v>1.61</v>
      </c>
      <c r="E20" s="213">
        <v>1.56</v>
      </c>
      <c r="F20" s="213">
        <v>1.59</v>
      </c>
      <c r="G20" s="213">
        <v>1.56</v>
      </c>
      <c r="H20" s="22">
        <v>1.58</v>
      </c>
      <c r="I20" s="22">
        <v>1.74</v>
      </c>
      <c r="J20" s="22">
        <v>1.45</v>
      </c>
      <c r="K20" s="22">
        <v>1.47</v>
      </c>
      <c r="L20" s="22">
        <v>2.0699999999999998</v>
      </c>
      <c r="M20" s="22">
        <v>1.91</v>
      </c>
      <c r="N20" s="22">
        <v>2.25</v>
      </c>
      <c r="O20" s="22">
        <v>2.2999999999999998</v>
      </c>
      <c r="P20" s="22">
        <v>2</v>
      </c>
      <c r="Q20" s="22">
        <v>2.82</v>
      </c>
      <c r="R20" s="22">
        <v>2.83</v>
      </c>
      <c r="S20" s="22">
        <v>3.06</v>
      </c>
      <c r="T20" s="22">
        <v>2.9</v>
      </c>
      <c r="U20" s="22">
        <v>2.96</v>
      </c>
      <c r="V20" s="22">
        <v>2.87</v>
      </c>
      <c r="W20" s="22">
        <v>2.85</v>
      </c>
      <c r="X20" s="22">
        <v>2.95</v>
      </c>
      <c r="Y20" s="22">
        <v>2.98</v>
      </c>
      <c r="Z20" s="22">
        <v>2.84</v>
      </c>
      <c r="AA20" s="22">
        <v>2.44</v>
      </c>
      <c r="AB20" s="22">
        <v>1.43</v>
      </c>
      <c r="AC20" s="22">
        <v>1.97</v>
      </c>
      <c r="AD20" s="22">
        <v>1.79</v>
      </c>
      <c r="AE20" s="22">
        <v>1.63</v>
      </c>
      <c r="AF20" s="22">
        <v>1.66</v>
      </c>
      <c r="AG20" s="22">
        <v>2.29</v>
      </c>
      <c r="AH20" s="22">
        <v>2.2200000000000002</v>
      </c>
      <c r="AI20" s="22">
        <v>2.15</v>
      </c>
      <c r="AJ20" s="22">
        <v>2.2400000000000002</v>
      </c>
      <c r="AK20" s="22">
        <v>2.31</v>
      </c>
      <c r="AL20" s="22">
        <v>2.1800000000000002</v>
      </c>
      <c r="AM20" s="4"/>
      <c r="AN20" s="2"/>
      <c r="AO20" s="2"/>
      <c r="AP20" s="2"/>
    </row>
    <row r="21" spans="1:42" x14ac:dyDescent="0.25">
      <c r="B21" s="290" t="s">
        <v>1</v>
      </c>
      <c r="C21" s="290"/>
      <c r="D21" s="213">
        <v>13.7</v>
      </c>
      <c r="E21" s="213">
        <v>13.53</v>
      </c>
      <c r="F21" s="213">
        <v>13.82</v>
      </c>
      <c r="G21" s="213">
        <v>13.25</v>
      </c>
      <c r="H21" s="22">
        <v>13.55</v>
      </c>
      <c r="I21" s="22">
        <v>13.76</v>
      </c>
      <c r="J21" s="22">
        <v>14.6</v>
      </c>
      <c r="K21" s="22">
        <v>14.58</v>
      </c>
      <c r="L21" s="22">
        <v>15.4</v>
      </c>
      <c r="M21" s="22">
        <v>14.31</v>
      </c>
      <c r="N21" s="22">
        <v>15.83</v>
      </c>
      <c r="O21" s="22">
        <v>15.26</v>
      </c>
      <c r="P21" s="22">
        <v>14.57</v>
      </c>
      <c r="Q21" s="22">
        <v>13.24</v>
      </c>
      <c r="R21" s="22">
        <v>13.27</v>
      </c>
      <c r="S21" s="22">
        <v>14.49</v>
      </c>
      <c r="T21" s="22">
        <v>13.44</v>
      </c>
      <c r="U21" s="22">
        <v>13.21</v>
      </c>
      <c r="V21" s="22">
        <v>14.09</v>
      </c>
      <c r="W21" s="22">
        <v>12.54</v>
      </c>
      <c r="X21" s="22">
        <v>13.19</v>
      </c>
      <c r="Y21" s="22">
        <v>13.62</v>
      </c>
      <c r="Z21" s="22">
        <v>12.39</v>
      </c>
      <c r="AA21" s="22">
        <v>14.35</v>
      </c>
      <c r="AB21" s="22">
        <v>15.09</v>
      </c>
      <c r="AC21" s="22">
        <v>15.27</v>
      </c>
      <c r="AD21" s="22">
        <v>14.28</v>
      </c>
      <c r="AE21" s="22">
        <v>12.27</v>
      </c>
      <c r="AF21" s="22">
        <v>12.3</v>
      </c>
      <c r="AG21" s="22">
        <v>14.74</v>
      </c>
      <c r="AH21" s="22">
        <v>14.29</v>
      </c>
      <c r="AI21" s="22">
        <v>14.99</v>
      </c>
      <c r="AJ21" s="22">
        <v>14.49</v>
      </c>
      <c r="AK21" s="22">
        <v>14.07</v>
      </c>
      <c r="AL21" s="22">
        <v>14.18</v>
      </c>
      <c r="AM21" s="4"/>
      <c r="AN21" s="2"/>
      <c r="AO21" s="2"/>
      <c r="AP21" s="2"/>
    </row>
    <row r="22" spans="1:42" x14ac:dyDescent="0.25">
      <c r="B22" s="290" t="s">
        <v>2</v>
      </c>
      <c r="C22" s="290"/>
      <c r="D22" s="213">
        <v>5.14</v>
      </c>
      <c r="E22" s="213">
        <v>5.45</v>
      </c>
      <c r="F22" s="213">
        <v>5.33</v>
      </c>
      <c r="G22" s="213">
        <v>5.32</v>
      </c>
      <c r="H22" s="22">
        <v>5.12</v>
      </c>
      <c r="I22" s="22">
        <v>5.34</v>
      </c>
      <c r="J22" s="22">
        <v>5.23</v>
      </c>
      <c r="K22" s="22">
        <v>5.31</v>
      </c>
      <c r="L22" s="22">
        <v>5.92</v>
      </c>
      <c r="M22" s="22">
        <v>5.23</v>
      </c>
      <c r="N22" s="22">
        <v>5.69</v>
      </c>
      <c r="O22" s="22">
        <v>5.96</v>
      </c>
      <c r="P22" s="22">
        <v>5.83</v>
      </c>
      <c r="Q22" s="22">
        <v>6.96</v>
      </c>
      <c r="R22" s="22">
        <v>7</v>
      </c>
      <c r="S22" s="22">
        <v>6.3</v>
      </c>
      <c r="T22" s="22">
        <v>6.86</v>
      </c>
      <c r="U22" s="22">
        <v>6.91</v>
      </c>
      <c r="V22" s="22">
        <v>6.64</v>
      </c>
      <c r="W22" s="22">
        <v>6.9</v>
      </c>
      <c r="X22" s="22">
        <v>6.61</v>
      </c>
      <c r="Y22" s="22">
        <v>6.72</v>
      </c>
      <c r="Z22" s="22">
        <v>6.71</v>
      </c>
      <c r="AA22" s="22">
        <v>5.91</v>
      </c>
      <c r="AB22" s="22">
        <v>5.61</v>
      </c>
      <c r="AC22" s="22">
        <v>5.58</v>
      </c>
      <c r="AD22" s="22">
        <v>5.78</v>
      </c>
      <c r="AE22" s="22">
        <v>5.45</v>
      </c>
      <c r="AF22" s="22">
        <v>5.56</v>
      </c>
      <c r="AG22" s="22">
        <v>5.79</v>
      </c>
      <c r="AH22" s="22">
        <v>5.57</v>
      </c>
      <c r="AI22" s="22">
        <v>6.01</v>
      </c>
      <c r="AJ22" s="22">
        <v>6.03</v>
      </c>
      <c r="AK22" s="22">
        <v>5.9</v>
      </c>
      <c r="AL22" s="22">
        <v>5.77</v>
      </c>
      <c r="AM22" s="4"/>
      <c r="AN22" s="2"/>
      <c r="AO22" s="2"/>
      <c r="AP22" s="2"/>
    </row>
    <row r="23" spans="1:42" s="178" customFormat="1" x14ac:dyDescent="0.25">
      <c r="A23" s="3"/>
      <c r="B23" s="290" t="s">
        <v>374</v>
      </c>
      <c r="C23" s="290"/>
      <c r="D23" s="213"/>
      <c r="E23" s="213"/>
      <c r="F23" s="213"/>
      <c r="G23" s="213"/>
      <c r="H23" s="22"/>
      <c r="I23" s="22"/>
      <c r="J23" s="22"/>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4"/>
      <c r="AN23" s="2"/>
      <c r="AO23" s="2"/>
      <c r="AP23" s="2"/>
    </row>
    <row r="24" spans="1:42" x14ac:dyDescent="0.25">
      <c r="B24" s="290" t="s">
        <v>3</v>
      </c>
      <c r="C24" s="290"/>
      <c r="D24" s="213">
        <v>6.9</v>
      </c>
      <c r="E24" s="213">
        <v>8.36</v>
      </c>
      <c r="F24" s="213">
        <v>7.63</v>
      </c>
      <c r="G24" s="213">
        <v>7.12</v>
      </c>
      <c r="H24" s="22">
        <v>7.01</v>
      </c>
      <c r="I24" s="22">
        <v>7.26</v>
      </c>
      <c r="J24" s="22">
        <v>7</v>
      </c>
      <c r="K24" s="22">
        <v>7.18</v>
      </c>
      <c r="L24" s="22">
        <v>5.66</v>
      </c>
      <c r="M24" s="22">
        <v>5.66</v>
      </c>
      <c r="N24" s="22">
        <v>5.59</v>
      </c>
      <c r="O24" s="22">
        <v>5.01</v>
      </c>
      <c r="P24" s="22">
        <v>6.01</v>
      </c>
      <c r="Q24" s="22">
        <v>4.51</v>
      </c>
      <c r="R24" s="22">
        <v>4.78</v>
      </c>
      <c r="S24" s="22">
        <v>3.96</v>
      </c>
      <c r="T24" s="22">
        <v>4.7300000000000004</v>
      </c>
      <c r="U24" s="22">
        <v>4.58</v>
      </c>
      <c r="V24" s="22">
        <v>4.09</v>
      </c>
      <c r="W24" s="22">
        <v>5.03</v>
      </c>
      <c r="X24" s="22">
        <v>4.63</v>
      </c>
      <c r="Y24" s="22">
        <v>4.7699999999999996</v>
      </c>
      <c r="Z24" s="22">
        <v>4.2699999999999996</v>
      </c>
      <c r="AA24" s="22">
        <v>5.39</v>
      </c>
      <c r="AB24" s="22">
        <v>5.91</v>
      </c>
      <c r="AC24" s="22">
        <v>5.96</v>
      </c>
      <c r="AD24" s="22">
        <v>7.27</v>
      </c>
      <c r="AE24" s="22">
        <v>8.58</v>
      </c>
      <c r="AF24" s="22">
        <v>9.1999999999999993</v>
      </c>
      <c r="AG24" s="22">
        <v>6.14</v>
      </c>
      <c r="AH24" s="22">
        <v>5.49</v>
      </c>
      <c r="AI24" s="22">
        <v>6</v>
      </c>
      <c r="AJ24" s="22">
        <v>5.34</v>
      </c>
      <c r="AK24" s="22">
        <v>5.57</v>
      </c>
      <c r="AL24" s="22">
        <v>5.46</v>
      </c>
      <c r="AM24" s="4"/>
      <c r="AN24" s="2"/>
      <c r="AO24" s="2"/>
      <c r="AP24" s="2"/>
    </row>
    <row r="25" spans="1:42" x14ac:dyDescent="0.25">
      <c r="B25" s="290" t="s">
        <v>4</v>
      </c>
      <c r="C25" s="290"/>
      <c r="D25" s="213">
        <v>9.6999999999999993</v>
      </c>
      <c r="E25" s="213">
        <v>10.5</v>
      </c>
      <c r="F25" s="213">
        <v>10.78</v>
      </c>
      <c r="G25" s="213">
        <v>9.74</v>
      </c>
      <c r="H25" s="22">
        <v>10.45</v>
      </c>
      <c r="I25" s="22">
        <v>10.199999999999999</v>
      </c>
      <c r="J25" s="22">
        <v>10.98</v>
      </c>
      <c r="K25" s="22">
        <v>10.85</v>
      </c>
      <c r="L25" s="22">
        <v>10.39</v>
      </c>
      <c r="M25" s="22">
        <v>10.28</v>
      </c>
      <c r="N25" s="22">
        <v>10.26</v>
      </c>
      <c r="O25" s="22">
        <v>9.59</v>
      </c>
      <c r="P25" s="22">
        <v>10.220000000000001</v>
      </c>
      <c r="Q25" s="22">
        <v>8.89</v>
      </c>
      <c r="R25" s="22">
        <v>9.1</v>
      </c>
      <c r="S25" s="22">
        <v>7.62</v>
      </c>
      <c r="T25" s="22">
        <v>9.18</v>
      </c>
      <c r="U25" s="22">
        <v>8.9700000000000006</v>
      </c>
      <c r="V25" s="22">
        <v>8.83</v>
      </c>
      <c r="W25" s="22">
        <v>8.34</v>
      </c>
      <c r="X25" s="22">
        <v>8.91</v>
      </c>
      <c r="Y25" s="22">
        <v>8.9600000000000009</v>
      </c>
      <c r="Z25" s="22">
        <v>8.73</v>
      </c>
      <c r="AA25" s="22">
        <v>9.17</v>
      </c>
      <c r="AB25" s="22">
        <v>10.45</v>
      </c>
      <c r="AC25" s="22">
        <v>10.37</v>
      </c>
      <c r="AD25" s="22">
        <v>10.24</v>
      </c>
      <c r="AE25" s="22">
        <v>11.57</v>
      </c>
      <c r="AF25" s="22">
        <v>11.59</v>
      </c>
      <c r="AG25" s="22">
        <v>10.07</v>
      </c>
      <c r="AH25" s="22">
        <v>9.8000000000000007</v>
      </c>
      <c r="AI25" s="22">
        <v>10.26</v>
      </c>
      <c r="AJ25" s="22">
        <v>9.9</v>
      </c>
      <c r="AK25" s="22">
        <v>9.84</v>
      </c>
      <c r="AL25" s="22">
        <v>10.52</v>
      </c>
      <c r="AM25" s="4"/>
      <c r="AN25" s="2"/>
      <c r="AO25" s="2"/>
      <c r="AP25" s="2"/>
    </row>
    <row r="26" spans="1:42" x14ac:dyDescent="0.25">
      <c r="B26" s="290" t="s">
        <v>5</v>
      </c>
      <c r="C26" s="290"/>
      <c r="D26" s="213">
        <v>2.52</v>
      </c>
      <c r="E26" s="213">
        <v>2.54</v>
      </c>
      <c r="F26" s="213">
        <v>2.8</v>
      </c>
      <c r="G26" s="213">
        <v>2.59</v>
      </c>
      <c r="H26" s="22">
        <v>2.29</v>
      </c>
      <c r="I26" s="22">
        <v>2.16</v>
      </c>
      <c r="J26" s="22">
        <v>2.31</v>
      </c>
      <c r="K26" s="22">
        <v>2.23</v>
      </c>
      <c r="L26" s="22">
        <v>3.19</v>
      </c>
      <c r="M26" s="22">
        <v>2.4900000000000002</v>
      </c>
      <c r="N26" s="22">
        <v>2.4900000000000002</v>
      </c>
      <c r="O26" s="22">
        <v>2.94</v>
      </c>
      <c r="P26" s="22">
        <v>2.96</v>
      </c>
      <c r="Q26" s="22">
        <v>3.5</v>
      </c>
      <c r="R26" s="22">
        <v>2.68</v>
      </c>
      <c r="S26" s="22">
        <v>3</v>
      </c>
      <c r="T26" s="22">
        <v>3.31</v>
      </c>
      <c r="U26" s="22">
        <v>2.95</v>
      </c>
      <c r="V26" s="22">
        <v>3.06</v>
      </c>
      <c r="W26" s="22">
        <v>2.5099999999999998</v>
      </c>
      <c r="X26" s="22">
        <v>2.69</v>
      </c>
      <c r="Y26" s="22">
        <v>3.18</v>
      </c>
      <c r="Z26" s="22">
        <v>2.71</v>
      </c>
      <c r="AA26" s="22">
        <v>2.46</v>
      </c>
      <c r="AB26" s="22">
        <v>2.0299999999999998</v>
      </c>
      <c r="AC26" s="22">
        <v>3.18</v>
      </c>
      <c r="AD26" s="22">
        <v>1.93</v>
      </c>
      <c r="AE26" s="22">
        <v>1.96</v>
      </c>
      <c r="AF26" s="22">
        <v>2.02</v>
      </c>
      <c r="AG26" s="22">
        <v>2.2400000000000002</v>
      </c>
      <c r="AH26" s="22">
        <v>2.77</v>
      </c>
      <c r="AI26" s="22">
        <v>2.4300000000000002</v>
      </c>
      <c r="AJ26" s="22">
        <v>2.73</v>
      </c>
      <c r="AK26" s="22">
        <v>2.25</v>
      </c>
      <c r="AL26" s="22">
        <v>2.08</v>
      </c>
      <c r="AM26" s="4"/>
      <c r="AN26" s="2"/>
      <c r="AO26" s="2"/>
      <c r="AP26" s="2"/>
    </row>
    <row r="27" spans="1:42" x14ac:dyDescent="0.25">
      <c r="B27" s="290" t="s">
        <v>6</v>
      </c>
      <c r="C27" s="290"/>
      <c r="D27" s="213">
        <v>0.71</v>
      </c>
      <c r="E27" s="213">
        <v>0.71</v>
      </c>
      <c r="F27" s="213">
        <v>0.73</v>
      </c>
      <c r="G27" s="213">
        <v>1.1299999999999999</v>
      </c>
      <c r="H27" s="22">
        <v>0.55000000000000004</v>
      </c>
      <c r="I27" s="22">
        <v>0.25</v>
      </c>
      <c r="J27" s="22">
        <v>0.48</v>
      </c>
      <c r="K27" s="22">
        <v>0.46</v>
      </c>
      <c r="L27" s="22">
        <v>0.84</v>
      </c>
      <c r="M27" s="22">
        <v>0.93</v>
      </c>
      <c r="N27" s="22">
        <v>0.75</v>
      </c>
      <c r="O27" s="22">
        <v>1.1299999999999999</v>
      </c>
      <c r="P27" s="22">
        <v>0.69</v>
      </c>
      <c r="Q27" s="22">
        <v>0.91</v>
      </c>
      <c r="R27" s="22">
        <v>0.84</v>
      </c>
      <c r="S27" s="22">
        <v>1.65</v>
      </c>
      <c r="T27" s="22">
        <v>0.82</v>
      </c>
      <c r="U27" s="22">
        <v>1.01</v>
      </c>
      <c r="V27" s="22">
        <v>1.08</v>
      </c>
      <c r="W27" s="22">
        <v>2.58</v>
      </c>
      <c r="X27" s="22">
        <v>1.07</v>
      </c>
      <c r="Y27" s="22">
        <v>1.03</v>
      </c>
      <c r="Z27" s="22">
        <v>1.9</v>
      </c>
      <c r="AA27" s="22">
        <v>1.24</v>
      </c>
      <c r="AB27" s="22">
        <v>0.89</v>
      </c>
      <c r="AC27" s="22">
        <v>0.67</v>
      </c>
      <c r="AD27" s="22">
        <v>0.43</v>
      </c>
      <c r="AE27" s="22">
        <v>0.81</v>
      </c>
      <c r="AF27" s="22">
        <v>0.81</v>
      </c>
      <c r="AG27" s="22">
        <v>0.68</v>
      </c>
      <c r="AH27" s="22">
        <v>0.97</v>
      </c>
      <c r="AI27" s="22">
        <v>0.76</v>
      </c>
      <c r="AJ27" s="22">
        <v>0.81</v>
      </c>
      <c r="AK27" s="22">
        <v>0.97</v>
      </c>
      <c r="AL27" s="22">
        <v>1.24</v>
      </c>
      <c r="AM27" s="4"/>
      <c r="AN27" s="2"/>
      <c r="AO27" s="2"/>
      <c r="AP27" s="2"/>
    </row>
    <row r="28" spans="1:42" x14ac:dyDescent="0.25">
      <c r="B28" s="290" t="s">
        <v>8</v>
      </c>
      <c r="C28" s="290"/>
      <c r="D28" s="213">
        <v>0.17</v>
      </c>
      <c r="E28" s="213">
        <v>0.17</v>
      </c>
      <c r="F28" s="213">
        <v>0.19</v>
      </c>
      <c r="G28" s="213">
        <v>0.16</v>
      </c>
      <c r="H28" s="22">
        <v>0.15</v>
      </c>
      <c r="I28" s="22">
        <v>0.22</v>
      </c>
      <c r="J28" s="22">
        <v>0.15</v>
      </c>
      <c r="K28" s="22">
        <v>0.15</v>
      </c>
      <c r="L28" s="22">
        <v>0.24</v>
      </c>
      <c r="M28" s="22">
        <v>0.21</v>
      </c>
      <c r="N28" s="22">
        <v>0.24</v>
      </c>
      <c r="O28" s="22">
        <v>0.25</v>
      </c>
      <c r="P28" s="22">
        <v>0.22</v>
      </c>
      <c r="Q28" s="22">
        <v>0.31</v>
      </c>
      <c r="R28" s="22">
        <v>0.28999999999999998</v>
      </c>
      <c r="S28" s="22">
        <v>0.32</v>
      </c>
      <c r="T28" s="22">
        <v>0.3</v>
      </c>
      <c r="U28" s="22">
        <v>0.3</v>
      </c>
      <c r="V28" s="22">
        <v>0.28999999999999998</v>
      </c>
      <c r="W28" s="22">
        <v>0.28999999999999998</v>
      </c>
      <c r="X28" s="22">
        <v>0.3</v>
      </c>
      <c r="Y28" s="22">
        <v>0.31</v>
      </c>
      <c r="Z28" s="22">
        <v>0.28999999999999998</v>
      </c>
      <c r="AA28" s="22">
        <v>0.24</v>
      </c>
      <c r="AB28" s="22">
        <v>0.16</v>
      </c>
      <c r="AC28" s="22">
        <v>0.21</v>
      </c>
      <c r="AD28" s="22">
        <v>0.2</v>
      </c>
      <c r="AE28" s="22">
        <v>0.18</v>
      </c>
      <c r="AF28" s="22">
        <v>0.18</v>
      </c>
      <c r="AG28" s="22">
        <v>0.23</v>
      </c>
      <c r="AH28" s="22">
        <v>0.26</v>
      </c>
      <c r="AI28" s="22">
        <v>0.21</v>
      </c>
      <c r="AJ28" s="22">
        <v>0.24</v>
      </c>
      <c r="AK28" s="22">
        <v>0.25</v>
      </c>
      <c r="AL28" s="22">
        <v>0.22</v>
      </c>
      <c r="AM28" s="4"/>
      <c r="AN28" s="2"/>
      <c r="AO28" s="2"/>
      <c r="AP28" s="2"/>
    </row>
    <row r="29" spans="1:42" x14ac:dyDescent="0.25">
      <c r="B29" s="290" t="s">
        <v>9</v>
      </c>
      <c r="C29" s="290"/>
      <c r="D29" s="213">
        <v>0.17</v>
      </c>
      <c r="E29" s="213">
        <v>0.17</v>
      </c>
      <c r="F29" s="213">
        <v>0.17</v>
      </c>
      <c r="G29" s="213">
        <v>0.15</v>
      </c>
      <c r="H29" s="22">
        <v>0.18</v>
      </c>
      <c r="I29" s="22">
        <v>0.14000000000000001</v>
      </c>
      <c r="J29" s="22">
        <v>0.16600000000000001</v>
      </c>
      <c r="K29" s="22">
        <v>0.16</v>
      </c>
      <c r="L29" s="22">
        <v>0.16</v>
      </c>
      <c r="M29" s="22">
        <v>0.19</v>
      </c>
      <c r="N29" s="22">
        <v>0.15</v>
      </c>
      <c r="O29" s="22">
        <v>0.15</v>
      </c>
      <c r="P29" s="22">
        <v>0.15</v>
      </c>
      <c r="Q29" s="22">
        <v>0.19</v>
      </c>
      <c r="R29" s="22">
        <v>0.2</v>
      </c>
      <c r="S29" s="22">
        <v>0.14000000000000001</v>
      </c>
      <c r="T29" s="22">
        <v>0.21</v>
      </c>
      <c r="U29" s="22">
        <v>0.19</v>
      </c>
      <c r="V29" s="22">
        <v>0.18</v>
      </c>
      <c r="W29" s="22">
        <v>0.2</v>
      </c>
      <c r="X29" s="22">
        <v>0.2</v>
      </c>
      <c r="Y29" s="22">
        <v>0.19</v>
      </c>
      <c r="Z29" s="22">
        <v>0.2</v>
      </c>
      <c r="AA29" s="22">
        <v>0.17</v>
      </c>
      <c r="AB29" s="22">
        <v>0.18</v>
      </c>
      <c r="AC29" s="22">
        <v>0.16</v>
      </c>
      <c r="AD29" s="22">
        <v>0.16</v>
      </c>
      <c r="AE29" s="22">
        <v>0.16</v>
      </c>
      <c r="AF29" s="22">
        <v>0.16</v>
      </c>
      <c r="AG29" s="22">
        <v>0.16</v>
      </c>
      <c r="AH29" s="22">
        <v>0.15</v>
      </c>
      <c r="AI29" s="22">
        <v>0.18</v>
      </c>
      <c r="AJ29" s="22">
        <v>0.14000000000000001</v>
      </c>
      <c r="AK29" s="22">
        <v>0.18</v>
      </c>
      <c r="AL29" s="22">
        <v>0.19</v>
      </c>
      <c r="AM29" s="4"/>
      <c r="AN29" s="2"/>
      <c r="AO29" s="2"/>
      <c r="AP29" s="2"/>
    </row>
    <row r="30" spans="1:42" x14ac:dyDescent="0.25">
      <c r="B30" s="290" t="s">
        <v>111</v>
      </c>
      <c r="C30" s="290"/>
      <c r="D30" s="213">
        <v>6.2</v>
      </c>
      <c r="E30" s="213">
        <v>6.24</v>
      </c>
      <c r="F30" s="213">
        <v>6.1</v>
      </c>
      <c r="G30" s="213">
        <v>6.09</v>
      </c>
      <c r="H30" s="22">
        <v>5.86</v>
      </c>
      <c r="I30" s="22">
        <v>6.12</v>
      </c>
      <c r="J30" s="22">
        <v>5.99</v>
      </c>
      <c r="K30" s="22">
        <v>6.08</v>
      </c>
      <c r="L30" s="22">
        <v>6.78</v>
      </c>
      <c r="M30" s="22">
        <v>6</v>
      </c>
      <c r="N30" s="22">
        <v>6.51</v>
      </c>
      <c r="O30" s="22">
        <v>6.83</v>
      </c>
      <c r="P30" s="22">
        <v>6.68</v>
      </c>
      <c r="Q30" s="22">
        <v>7.97</v>
      </c>
      <c r="R30" s="22">
        <v>8.01</v>
      </c>
      <c r="S30" s="22">
        <v>7.22</v>
      </c>
      <c r="T30" s="22">
        <v>7.86</v>
      </c>
      <c r="U30" s="22">
        <v>7.91</v>
      </c>
      <c r="V30" s="22">
        <v>7.61</v>
      </c>
      <c r="W30" s="22">
        <v>7.9</v>
      </c>
      <c r="X30" s="22">
        <v>7.57</v>
      </c>
      <c r="Y30" s="22">
        <v>7.7</v>
      </c>
      <c r="Z30" s="22">
        <v>7.68</v>
      </c>
      <c r="AA30" s="22">
        <v>6.77</v>
      </c>
      <c r="AB30" s="22">
        <v>6.43</v>
      </c>
      <c r="AC30" s="22">
        <v>6.39</v>
      </c>
      <c r="AD30" s="22">
        <v>6.62</v>
      </c>
      <c r="AE30" s="22">
        <v>6.25</v>
      </c>
      <c r="AF30" s="22">
        <v>6.37</v>
      </c>
      <c r="AG30" s="22">
        <v>6.63</v>
      </c>
      <c r="AH30" s="22">
        <v>6.38</v>
      </c>
      <c r="AI30" s="22">
        <v>6.89</v>
      </c>
      <c r="AJ30" s="22">
        <v>6.91</v>
      </c>
      <c r="AK30" s="22">
        <v>6.76</v>
      </c>
      <c r="AL30" s="22">
        <v>6.61</v>
      </c>
      <c r="AM30" s="4"/>
      <c r="AN30" s="2"/>
      <c r="AO30" s="2"/>
      <c r="AP30" s="2"/>
    </row>
    <row r="31" spans="1:42" x14ac:dyDescent="0.25">
      <c r="B31" s="290" t="s">
        <v>112</v>
      </c>
      <c r="C31" s="290"/>
      <c r="D31" s="215"/>
      <c r="E31" s="215"/>
      <c r="F31" s="215"/>
      <c r="G31" s="215"/>
      <c r="H31" s="7"/>
      <c r="I31" s="7"/>
      <c r="J31" s="7"/>
      <c r="K31" s="7"/>
      <c r="L31" s="7"/>
      <c r="M31" s="7"/>
      <c r="N31" s="7"/>
      <c r="O31" s="7"/>
      <c r="P31" s="7"/>
      <c r="Q31" s="7"/>
      <c r="R31" s="7"/>
      <c r="S31" s="7"/>
      <c r="T31" s="7"/>
      <c r="U31" s="7"/>
      <c r="V31" s="7"/>
      <c r="W31" s="7"/>
      <c r="X31" s="7"/>
      <c r="Y31" s="7"/>
      <c r="Z31" s="7"/>
      <c r="AA31" s="7"/>
      <c r="AB31" s="22"/>
      <c r="AC31" s="22"/>
      <c r="AD31" s="22"/>
      <c r="AE31" s="22"/>
      <c r="AF31" s="22"/>
      <c r="AG31" s="22"/>
      <c r="AH31" s="22"/>
      <c r="AI31" s="22"/>
      <c r="AJ31" s="22"/>
      <c r="AK31" s="22"/>
      <c r="AL31" s="22"/>
      <c r="AM31" s="4"/>
      <c r="AN31" s="2"/>
      <c r="AO31" s="2"/>
      <c r="AP31" s="2"/>
    </row>
    <row r="32" spans="1:42" x14ac:dyDescent="0.25">
      <c r="B32" s="290" t="s">
        <v>113</v>
      </c>
      <c r="C32" s="290"/>
      <c r="D32" s="215"/>
      <c r="E32" s="215"/>
      <c r="F32" s="215"/>
      <c r="G32" s="215"/>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4"/>
      <c r="AN32" s="2"/>
      <c r="AO32" s="2"/>
      <c r="AP32" s="2"/>
    </row>
    <row r="33" spans="2:42" s="3" customFormat="1" ht="6.75" customHeight="1" x14ac:dyDescent="0.25">
      <c r="B33" s="293"/>
      <c r="C33" s="293"/>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4"/>
      <c r="AN33" s="4"/>
      <c r="AO33" s="4"/>
      <c r="AP33" s="4"/>
    </row>
    <row r="34" spans="2:42" x14ac:dyDescent="0.25">
      <c r="B34" s="290" t="s">
        <v>115</v>
      </c>
      <c r="C34" s="290"/>
      <c r="D34" s="215"/>
      <c r="E34" s="215"/>
      <c r="F34" s="215"/>
      <c r="G34" s="215"/>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4"/>
      <c r="AN34" s="2"/>
      <c r="AO34" s="2"/>
      <c r="AP34" s="2"/>
    </row>
    <row r="35" spans="2:42" x14ac:dyDescent="0.25">
      <c r="B35" s="290" t="s">
        <v>10</v>
      </c>
      <c r="C35" s="290"/>
      <c r="D35" s="213">
        <v>188</v>
      </c>
      <c r="E35" s="213">
        <v>248</v>
      </c>
      <c r="F35" s="213">
        <v>170</v>
      </c>
      <c r="G35" s="213">
        <v>269</v>
      </c>
      <c r="H35" s="22">
        <v>164</v>
      </c>
      <c r="I35" s="22">
        <v>138</v>
      </c>
      <c r="J35" s="22">
        <v>126</v>
      </c>
      <c r="K35" s="22">
        <v>137</v>
      </c>
      <c r="L35" s="22">
        <v>185</v>
      </c>
      <c r="M35" s="22">
        <v>190</v>
      </c>
      <c r="N35" s="22">
        <v>219</v>
      </c>
      <c r="O35" s="22">
        <v>313</v>
      </c>
      <c r="P35" s="22">
        <v>198</v>
      </c>
      <c r="Q35" s="22">
        <v>237</v>
      </c>
      <c r="R35" s="22">
        <v>225</v>
      </c>
      <c r="S35" s="22">
        <v>377</v>
      </c>
      <c r="T35" s="22">
        <v>226</v>
      </c>
      <c r="U35" s="22">
        <v>275</v>
      </c>
      <c r="V35" s="22">
        <v>276</v>
      </c>
      <c r="W35" s="22">
        <v>406</v>
      </c>
      <c r="X35" s="22">
        <v>216</v>
      </c>
      <c r="Y35" s="22">
        <v>231</v>
      </c>
      <c r="Z35" s="22">
        <v>352</v>
      </c>
      <c r="AA35" s="22">
        <v>134</v>
      </c>
      <c r="AB35" s="22">
        <v>247</v>
      </c>
      <c r="AC35" s="22">
        <v>169</v>
      </c>
      <c r="AD35" s="22">
        <v>185</v>
      </c>
      <c r="AE35" s="22">
        <v>168</v>
      </c>
      <c r="AF35" s="22">
        <v>156</v>
      </c>
      <c r="AG35" s="22">
        <v>155</v>
      </c>
      <c r="AH35" s="22">
        <v>208</v>
      </c>
      <c r="AI35" s="22">
        <v>171</v>
      </c>
      <c r="AJ35" s="22">
        <v>218</v>
      </c>
      <c r="AK35" s="22">
        <v>253</v>
      </c>
      <c r="AL35" s="22">
        <v>250</v>
      </c>
      <c r="AM35" s="4"/>
      <c r="AN35" s="2"/>
      <c r="AO35" s="2"/>
      <c r="AP35" s="2"/>
    </row>
    <row r="36" spans="2:42" x14ac:dyDescent="0.25">
      <c r="B36" s="290" t="s">
        <v>11</v>
      </c>
      <c r="C36" s="290"/>
      <c r="D36" s="213">
        <v>37</v>
      </c>
      <c r="E36" s="213">
        <v>39</v>
      </c>
      <c r="F36" s="213">
        <v>38</v>
      </c>
      <c r="G36" s="213">
        <v>37</v>
      </c>
      <c r="H36" s="22">
        <v>34</v>
      </c>
      <c r="I36" s="22">
        <v>39</v>
      </c>
      <c r="J36" s="22">
        <v>38</v>
      </c>
      <c r="K36" s="22">
        <v>39</v>
      </c>
      <c r="L36" s="22">
        <v>40</v>
      </c>
      <c r="M36" s="22">
        <v>40</v>
      </c>
      <c r="N36" s="22">
        <v>41</v>
      </c>
      <c r="O36" s="22">
        <v>39</v>
      </c>
      <c r="P36" s="22">
        <v>41</v>
      </c>
      <c r="Q36" s="22">
        <v>43</v>
      </c>
      <c r="R36" s="22">
        <v>49</v>
      </c>
      <c r="S36" s="22">
        <v>39</v>
      </c>
      <c r="T36" s="22">
        <v>40</v>
      </c>
      <c r="U36" s="22">
        <v>46</v>
      </c>
      <c r="V36" s="22">
        <v>40</v>
      </c>
      <c r="W36" s="22">
        <v>41</v>
      </c>
      <c r="X36" s="22">
        <v>42</v>
      </c>
      <c r="Y36" s="22">
        <v>37</v>
      </c>
      <c r="Z36" s="22">
        <v>40</v>
      </c>
      <c r="AA36" s="22">
        <v>39</v>
      </c>
      <c r="AB36" s="22">
        <v>34</v>
      </c>
      <c r="AC36" s="22">
        <v>44</v>
      </c>
      <c r="AD36" s="22">
        <v>41</v>
      </c>
      <c r="AE36" s="22">
        <v>43</v>
      </c>
      <c r="AF36" s="22">
        <v>42</v>
      </c>
      <c r="AG36" s="22">
        <v>46</v>
      </c>
      <c r="AH36" s="22">
        <v>42</v>
      </c>
      <c r="AI36" s="22">
        <v>45</v>
      </c>
      <c r="AJ36" s="22">
        <v>36</v>
      </c>
      <c r="AK36" s="22">
        <v>43</v>
      </c>
      <c r="AL36" s="22">
        <v>37</v>
      </c>
      <c r="AM36" s="4"/>
      <c r="AN36" s="2"/>
      <c r="AO36" s="2"/>
      <c r="AP36" s="2"/>
    </row>
    <row r="37" spans="2:42" x14ac:dyDescent="0.25">
      <c r="B37" s="290" t="s">
        <v>12</v>
      </c>
      <c r="C37" s="290"/>
      <c r="D37" s="213">
        <v>224</v>
      </c>
      <c r="E37" s="213">
        <v>334</v>
      </c>
      <c r="F37" s="213">
        <v>292</v>
      </c>
      <c r="G37" s="213"/>
      <c r="H37" s="22">
        <v>269</v>
      </c>
      <c r="I37" s="22">
        <v>220</v>
      </c>
      <c r="J37" s="22">
        <v>207</v>
      </c>
      <c r="K37" s="22">
        <v>290</v>
      </c>
      <c r="L37" s="22">
        <v>147</v>
      </c>
      <c r="M37" s="22">
        <v>183</v>
      </c>
      <c r="N37" s="22">
        <v>230</v>
      </c>
      <c r="O37" s="22"/>
      <c r="P37" s="22"/>
      <c r="Q37" s="22">
        <v>77</v>
      </c>
      <c r="R37" s="22">
        <v>109</v>
      </c>
      <c r="S37" s="22">
        <v>102</v>
      </c>
      <c r="T37" s="22">
        <v>70</v>
      </c>
      <c r="U37" s="22"/>
      <c r="V37" s="22"/>
      <c r="W37" s="22"/>
      <c r="X37" s="22"/>
      <c r="Y37" s="22">
        <v>59</v>
      </c>
      <c r="Z37" s="22"/>
      <c r="AA37" s="22">
        <v>102</v>
      </c>
      <c r="AB37" s="22">
        <v>121</v>
      </c>
      <c r="AC37" s="22">
        <v>120</v>
      </c>
      <c r="AD37" s="22">
        <v>240</v>
      </c>
      <c r="AE37" s="22">
        <v>312</v>
      </c>
      <c r="AF37" s="22">
        <v>314</v>
      </c>
      <c r="AG37" s="22">
        <v>240</v>
      </c>
      <c r="AH37" s="22">
        <v>137</v>
      </c>
      <c r="AI37" s="22">
        <v>141</v>
      </c>
      <c r="AJ37" s="22"/>
      <c r="AK37" s="22">
        <v>88</v>
      </c>
      <c r="AL37" s="22">
        <v>225</v>
      </c>
      <c r="AM37" s="4"/>
      <c r="AN37" s="2"/>
      <c r="AO37" s="2"/>
      <c r="AP37" s="2"/>
    </row>
    <row r="38" spans="2:42" x14ac:dyDescent="0.25">
      <c r="B38" s="290" t="s">
        <v>13</v>
      </c>
      <c r="C38" s="290"/>
      <c r="D38" s="213">
        <v>54</v>
      </c>
      <c r="E38" s="213">
        <v>67</v>
      </c>
      <c r="F38" s="213">
        <v>70</v>
      </c>
      <c r="G38" s="213">
        <v>56</v>
      </c>
      <c r="H38" s="22">
        <v>68</v>
      </c>
      <c r="I38" s="22">
        <v>92</v>
      </c>
      <c r="J38" s="22">
        <v>80</v>
      </c>
      <c r="K38" s="22">
        <v>95</v>
      </c>
      <c r="L38" s="22">
        <v>98</v>
      </c>
      <c r="M38" s="22">
        <v>81</v>
      </c>
      <c r="N38" s="22">
        <v>132</v>
      </c>
      <c r="O38" s="22">
        <v>138</v>
      </c>
      <c r="P38" s="22">
        <v>100</v>
      </c>
      <c r="Q38" s="22">
        <v>185</v>
      </c>
      <c r="R38" s="22">
        <v>177</v>
      </c>
      <c r="S38" s="22">
        <v>187</v>
      </c>
      <c r="T38" s="22">
        <v>176</v>
      </c>
      <c r="U38" s="22">
        <v>154</v>
      </c>
      <c r="V38" s="22">
        <v>156</v>
      </c>
      <c r="W38" s="22">
        <v>61</v>
      </c>
      <c r="X38" s="22">
        <v>150</v>
      </c>
      <c r="Y38" s="22">
        <v>147</v>
      </c>
      <c r="Z38" s="22">
        <v>214</v>
      </c>
      <c r="AA38" s="22">
        <v>165</v>
      </c>
      <c r="AB38" s="22">
        <v>70</v>
      </c>
      <c r="AC38" s="22">
        <v>88</v>
      </c>
      <c r="AD38" s="22">
        <v>45</v>
      </c>
      <c r="AE38" s="22"/>
      <c r="AF38" s="213"/>
      <c r="AG38" s="22">
        <v>110</v>
      </c>
      <c r="AH38" s="22">
        <v>117</v>
      </c>
      <c r="AI38" s="22">
        <v>90</v>
      </c>
      <c r="AJ38" s="22">
        <v>81</v>
      </c>
      <c r="AK38" s="22">
        <v>88</v>
      </c>
      <c r="AL38" s="22">
        <v>194</v>
      </c>
      <c r="AM38" s="4"/>
      <c r="AN38" s="2"/>
      <c r="AO38" s="2"/>
      <c r="AP38" s="2"/>
    </row>
    <row r="39" spans="2:42" x14ac:dyDescent="0.25">
      <c r="B39" s="290" t="s">
        <v>14</v>
      </c>
      <c r="C39" s="290"/>
      <c r="D39" s="215"/>
      <c r="E39" s="215"/>
      <c r="F39" s="215"/>
      <c r="G39" s="215"/>
      <c r="H39" s="7"/>
      <c r="I39" s="7"/>
      <c r="J39" s="7"/>
      <c r="K39" s="7"/>
      <c r="L39" s="7"/>
      <c r="M39" s="7"/>
      <c r="N39" s="7"/>
      <c r="O39" s="7"/>
      <c r="P39" s="7"/>
      <c r="Q39" s="7"/>
      <c r="R39" s="7"/>
      <c r="S39" s="7"/>
      <c r="T39" s="7"/>
      <c r="U39" s="7"/>
      <c r="V39" s="7"/>
      <c r="W39" s="7"/>
      <c r="X39" s="7"/>
      <c r="Y39" s="7"/>
      <c r="Z39" s="7"/>
      <c r="AA39" s="7"/>
      <c r="AB39" s="22"/>
      <c r="AC39" s="22"/>
      <c r="AD39" s="22"/>
      <c r="AE39" s="22"/>
      <c r="AF39" s="22"/>
      <c r="AG39" s="22"/>
      <c r="AH39" s="22"/>
      <c r="AI39" s="22"/>
      <c r="AJ39" s="22"/>
      <c r="AK39" s="22"/>
      <c r="AL39" s="22"/>
      <c r="AM39" s="4"/>
      <c r="AN39" s="2"/>
      <c r="AO39" s="2"/>
      <c r="AP39" s="2"/>
    </row>
    <row r="40" spans="2:42" x14ac:dyDescent="0.25">
      <c r="B40" s="290" t="s">
        <v>15</v>
      </c>
      <c r="C40" s="290"/>
      <c r="D40" s="213">
        <v>9</v>
      </c>
      <c r="E40" s="213"/>
      <c r="F40" s="213">
        <v>10</v>
      </c>
      <c r="G40" s="213"/>
      <c r="H40" s="22">
        <v>9</v>
      </c>
      <c r="I40" s="22"/>
      <c r="J40" s="22"/>
      <c r="K40" s="22"/>
      <c r="L40" s="22">
        <v>11</v>
      </c>
      <c r="M40" s="22"/>
      <c r="N40" s="22"/>
      <c r="O40" s="22">
        <v>12</v>
      </c>
      <c r="P40" s="22">
        <v>10</v>
      </c>
      <c r="Q40" s="22">
        <v>16</v>
      </c>
      <c r="R40" s="22"/>
      <c r="S40" s="22">
        <v>21</v>
      </c>
      <c r="T40" s="22">
        <v>17</v>
      </c>
      <c r="U40" s="22"/>
      <c r="V40" s="22"/>
      <c r="W40" s="22">
        <v>17</v>
      </c>
      <c r="X40" s="22">
        <v>19</v>
      </c>
      <c r="Y40" s="22">
        <v>19</v>
      </c>
      <c r="Z40" s="22"/>
      <c r="AA40" s="22"/>
      <c r="AB40" s="22">
        <v>12</v>
      </c>
      <c r="AC40" s="22">
        <v>11</v>
      </c>
      <c r="AD40" s="22">
        <v>10</v>
      </c>
      <c r="AE40" s="22"/>
      <c r="AF40" s="22"/>
      <c r="AG40" s="22">
        <v>18</v>
      </c>
      <c r="AH40" s="22"/>
      <c r="AI40" s="22"/>
      <c r="AJ40" s="22">
        <v>11</v>
      </c>
      <c r="AK40" s="22">
        <v>14</v>
      </c>
      <c r="AL40" s="22"/>
      <c r="AM40" s="4"/>
      <c r="AN40" s="2"/>
      <c r="AO40" s="2"/>
      <c r="AP40" s="2"/>
    </row>
    <row r="41" spans="2:42" x14ac:dyDescent="0.25">
      <c r="B41" s="290" t="s">
        <v>16</v>
      </c>
      <c r="C41" s="290"/>
      <c r="D41" s="213">
        <v>86</v>
      </c>
      <c r="E41" s="213">
        <v>114</v>
      </c>
      <c r="F41" s="213">
        <v>91</v>
      </c>
      <c r="G41" s="213">
        <v>87</v>
      </c>
      <c r="H41" s="22">
        <v>51</v>
      </c>
      <c r="I41" s="22">
        <v>132</v>
      </c>
      <c r="J41" s="22">
        <v>118</v>
      </c>
      <c r="K41" s="22">
        <v>119</v>
      </c>
      <c r="L41" s="22">
        <v>121</v>
      </c>
      <c r="M41" s="22">
        <v>61</v>
      </c>
      <c r="N41" s="22">
        <v>106</v>
      </c>
      <c r="O41" s="22">
        <v>111</v>
      </c>
      <c r="P41" s="22">
        <v>140</v>
      </c>
      <c r="Q41" s="22">
        <v>63</v>
      </c>
      <c r="R41" s="22">
        <v>77</v>
      </c>
      <c r="S41" s="22">
        <v>79</v>
      </c>
      <c r="T41" s="22">
        <v>67</v>
      </c>
      <c r="U41" s="22">
        <v>80</v>
      </c>
      <c r="V41" s="22">
        <v>66</v>
      </c>
      <c r="W41" s="22">
        <v>79</v>
      </c>
      <c r="X41" s="22">
        <v>67</v>
      </c>
      <c r="Y41" s="22">
        <v>53</v>
      </c>
      <c r="Z41" s="22">
        <v>72</v>
      </c>
      <c r="AA41" s="22">
        <v>87</v>
      </c>
      <c r="AB41" s="22"/>
      <c r="AC41" s="22">
        <v>125</v>
      </c>
      <c r="AD41" s="22">
        <v>97</v>
      </c>
      <c r="AE41" s="22">
        <v>105</v>
      </c>
      <c r="AF41" s="22">
        <v>104</v>
      </c>
      <c r="AG41" s="22">
        <v>146</v>
      </c>
      <c r="AH41" s="22">
        <v>105</v>
      </c>
      <c r="AI41" s="22">
        <v>119</v>
      </c>
      <c r="AJ41" s="22">
        <v>83</v>
      </c>
      <c r="AK41" s="22">
        <v>45</v>
      </c>
      <c r="AL41" s="22">
        <v>123</v>
      </c>
      <c r="AM41" s="4"/>
      <c r="AN41" s="2"/>
      <c r="AO41" s="2"/>
      <c r="AP41" s="2"/>
    </row>
    <row r="42" spans="2:42" x14ac:dyDescent="0.25">
      <c r="B42" s="290" t="s">
        <v>17</v>
      </c>
      <c r="C42" s="290"/>
      <c r="D42" s="213">
        <v>34</v>
      </c>
      <c r="E42" s="213">
        <v>34</v>
      </c>
      <c r="F42" s="213">
        <v>34</v>
      </c>
      <c r="G42" s="213">
        <v>30</v>
      </c>
      <c r="H42" s="22">
        <v>31</v>
      </c>
      <c r="I42" s="22">
        <v>30</v>
      </c>
      <c r="J42" s="22">
        <v>34</v>
      </c>
      <c r="K42" s="22">
        <v>28</v>
      </c>
      <c r="L42" s="22">
        <v>31</v>
      </c>
      <c r="M42" s="22">
        <v>30</v>
      </c>
      <c r="N42" s="22">
        <v>25</v>
      </c>
      <c r="O42" s="22">
        <v>27</v>
      </c>
      <c r="P42" s="22">
        <v>28</v>
      </c>
      <c r="Q42" s="22">
        <v>36</v>
      </c>
      <c r="R42" s="22">
        <v>35</v>
      </c>
      <c r="S42" s="22">
        <v>26</v>
      </c>
      <c r="T42" s="22">
        <v>34</v>
      </c>
      <c r="U42" s="22">
        <v>31</v>
      </c>
      <c r="V42" s="22">
        <v>29</v>
      </c>
      <c r="W42" s="22">
        <v>31</v>
      </c>
      <c r="X42" s="22">
        <v>30</v>
      </c>
      <c r="Y42" s="22">
        <v>31</v>
      </c>
      <c r="Z42" s="22">
        <v>28</v>
      </c>
      <c r="AA42" s="22">
        <v>29</v>
      </c>
      <c r="AB42" s="22">
        <v>33</v>
      </c>
      <c r="AC42" s="22">
        <v>31</v>
      </c>
      <c r="AD42" s="22">
        <v>30</v>
      </c>
      <c r="AE42" s="22">
        <v>34</v>
      </c>
      <c r="AF42" s="22">
        <v>30</v>
      </c>
      <c r="AG42" s="22">
        <v>31</v>
      </c>
      <c r="AH42" s="22">
        <v>26</v>
      </c>
      <c r="AI42" s="22">
        <v>26</v>
      </c>
      <c r="AJ42" s="22">
        <v>28</v>
      </c>
      <c r="AK42" s="22">
        <v>31</v>
      </c>
      <c r="AL42" s="22">
        <v>26</v>
      </c>
      <c r="AM42" s="4"/>
      <c r="AN42" s="2"/>
      <c r="AO42" s="2"/>
      <c r="AP42" s="2"/>
    </row>
    <row r="43" spans="2:42" x14ac:dyDescent="0.25">
      <c r="B43" s="290" t="s">
        <v>18</v>
      </c>
      <c r="C43" s="290"/>
      <c r="D43" s="213">
        <v>122</v>
      </c>
      <c r="E43" s="213">
        <v>160</v>
      </c>
      <c r="F43" s="213">
        <v>181</v>
      </c>
      <c r="G43" s="213">
        <v>255</v>
      </c>
      <c r="H43" s="22">
        <v>304</v>
      </c>
      <c r="I43" s="22">
        <v>315</v>
      </c>
      <c r="J43" s="22">
        <v>183</v>
      </c>
      <c r="K43" s="22">
        <v>184</v>
      </c>
      <c r="L43" s="22">
        <v>231</v>
      </c>
      <c r="M43" s="22">
        <v>223</v>
      </c>
      <c r="N43" s="22">
        <v>254</v>
      </c>
      <c r="O43" s="22">
        <v>254</v>
      </c>
      <c r="P43" s="22">
        <v>230</v>
      </c>
      <c r="Q43" s="22">
        <v>264</v>
      </c>
      <c r="R43" s="22">
        <v>269</v>
      </c>
      <c r="S43" s="22">
        <v>208</v>
      </c>
      <c r="T43" s="22">
        <v>253</v>
      </c>
      <c r="U43" s="22">
        <v>264</v>
      </c>
      <c r="V43" s="22">
        <v>318</v>
      </c>
      <c r="W43" s="22">
        <v>172</v>
      </c>
      <c r="X43" s="22">
        <v>256</v>
      </c>
      <c r="Y43" s="22">
        <v>263</v>
      </c>
      <c r="Z43" s="22">
        <v>218</v>
      </c>
      <c r="AA43" s="22">
        <v>171</v>
      </c>
      <c r="AB43" s="22">
        <v>192</v>
      </c>
      <c r="AC43" s="22">
        <v>242</v>
      </c>
      <c r="AD43" s="22">
        <v>232</v>
      </c>
      <c r="AE43" s="22">
        <v>214</v>
      </c>
      <c r="AF43" s="22">
        <v>198</v>
      </c>
      <c r="AG43" s="22">
        <v>233</v>
      </c>
      <c r="AH43" s="22">
        <v>229</v>
      </c>
      <c r="AI43" s="22">
        <v>233</v>
      </c>
      <c r="AJ43" s="22">
        <v>109</v>
      </c>
      <c r="AK43" s="22">
        <v>250</v>
      </c>
      <c r="AL43" s="22">
        <v>198</v>
      </c>
      <c r="AM43" s="4"/>
      <c r="AN43" s="2"/>
      <c r="AO43" s="2"/>
      <c r="AP43" s="2"/>
    </row>
    <row r="44" spans="2:42" x14ac:dyDescent="0.25">
      <c r="B44" s="290" t="s">
        <v>139</v>
      </c>
      <c r="C44" s="290"/>
      <c r="D44" s="215"/>
      <c r="E44" s="215"/>
      <c r="F44" s="215"/>
      <c r="G44" s="215"/>
      <c r="H44" s="7"/>
      <c r="I44" s="7"/>
      <c r="J44" s="7"/>
      <c r="K44" s="7"/>
      <c r="L44" s="7"/>
      <c r="M44" s="7"/>
      <c r="N44" s="7"/>
      <c r="O44" s="7"/>
      <c r="P44" s="7"/>
      <c r="Q44" s="7"/>
      <c r="R44" s="7"/>
      <c r="S44" s="7"/>
      <c r="T44" s="7"/>
      <c r="U44" s="7"/>
      <c r="V44" s="7"/>
      <c r="W44" s="7"/>
      <c r="X44" s="7"/>
      <c r="Y44" s="7"/>
      <c r="Z44" s="7"/>
      <c r="AA44" s="7"/>
      <c r="AB44" s="22"/>
      <c r="AC44" s="22"/>
      <c r="AD44" s="22"/>
      <c r="AE44" s="22"/>
      <c r="AF44" s="22"/>
      <c r="AG44" s="22"/>
      <c r="AH44" s="22"/>
      <c r="AI44" s="22"/>
      <c r="AJ44" s="22"/>
      <c r="AK44" s="22"/>
      <c r="AL44" s="22"/>
      <c r="AM44" s="4"/>
      <c r="AN44" s="2"/>
      <c r="AO44" s="2"/>
      <c r="AP44" s="2"/>
    </row>
    <row r="45" spans="2:42" x14ac:dyDescent="0.25">
      <c r="B45" s="290" t="s">
        <v>19</v>
      </c>
      <c r="C45" s="290"/>
      <c r="D45" s="213">
        <v>284</v>
      </c>
      <c r="E45" s="213">
        <v>293</v>
      </c>
      <c r="F45" s="213">
        <v>287</v>
      </c>
      <c r="G45" s="213">
        <v>268</v>
      </c>
      <c r="H45" s="22">
        <v>273</v>
      </c>
      <c r="I45" s="22">
        <v>276</v>
      </c>
      <c r="J45" s="22">
        <v>267</v>
      </c>
      <c r="K45" s="22">
        <v>280</v>
      </c>
      <c r="L45" s="22">
        <v>335</v>
      </c>
      <c r="M45" s="22">
        <v>332</v>
      </c>
      <c r="N45" s="22">
        <v>258</v>
      </c>
      <c r="O45" s="22">
        <v>301</v>
      </c>
      <c r="P45" s="22">
        <v>316</v>
      </c>
      <c r="Q45" s="22">
        <v>450</v>
      </c>
      <c r="R45" s="22">
        <v>431</v>
      </c>
      <c r="S45" s="22">
        <v>306</v>
      </c>
      <c r="T45" s="22">
        <v>422</v>
      </c>
      <c r="U45" s="22">
        <v>419</v>
      </c>
      <c r="V45" s="22">
        <v>357</v>
      </c>
      <c r="W45" s="22">
        <v>392</v>
      </c>
      <c r="X45" s="22">
        <v>401</v>
      </c>
      <c r="Y45" s="22">
        <v>392</v>
      </c>
      <c r="Z45" s="22">
        <v>380</v>
      </c>
      <c r="AA45" s="22">
        <v>313</v>
      </c>
      <c r="AB45" s="22">
        <v>263</v>
      </c>
      <c r="AC45" s="22">
        <v>334</v>
      </c>
      <c r="AD45" s="22">
        <v>298</v>
      </c>
      <c r="AE45" s="22">
        <v>319</v>
      </c>
      <c r="AF45" s="22">
        <v>294</v>
      </c>
      <c r="AG45" s="22">
        <v>350</v>
      </c>
      <c r="AH45" s="22">
        <v>343</v>
      </c>
      <c r="AI45" s="22">
        <v>332</v>
      </c>
      <c r="AJ45" s="22">
        <v>313</v>
      </c>
      <c r="AK45" s="22">
        <v>340</v>
      </c>
      <c r="AL45" s="22">
        <v>273</v>
      </c>
      <c r="AM45" s="4"/>
      <c r="AN45" s="2"/>
      <c r="AO45" s="2"/>
      <c r="AP45" s="2"/>
    </row>
    <row r="46" spans="2:42" x14ac:dyDescent="0.25">
      <c r="B46" s="290" t="s">
        <v>20</v>
      </c>
      <c r="C46" s="290"/>
      <c r="D46" s="213">
        <v>28</v>
      </c>
      <c r="E46" s="213">
        <v>27</v>
      </c>
      <c r="F46" s="213"/>
      <c r="G46" s="213">
        <v>26</v>
      </c>
      <c r="H46" s="22">
        <v>27</v>
      </c>
      <c r="I46" s="22">
        <v>35</v>
      </c>
      <c r="J46" s="22">
        <v>29</v>
      </c>
      <c r="K46" s="22">
        <v>29</v>
      </c>
      <c r="L46" s="22">
        <v>34</v>
      </c>
      <c r="M46" s="22">
        <v>32</v>
      </c>
      <c r="N46" s="22">
        <v>33</v>
      </c>
      <c r="O46" s="22">
        <v>34</v>
      </c>
      <c r="P46" s="22">
        <v>31</v>
      </c>
      <c r="Q46" s="22"/>
      <c r="R46" s="22">
        <v>44</v>
      </c>
      <c r="S46" s="22">
        <v>42</v>
      </c>
      <c r="T46" s="22">
        <v>41</v>
      </c>
      <c r="U46" s="22">
        <v>40</v>
      </c>
      <c r="V46" s="22">
        <v>37</v>
      </c>
      <c r="W46" s="22">
        <v>34</v>
      </c>
      <c r="X46" s="22">
        <v>40</v>
      </c>
      <c r="Y46" s="22"/>
      <c r="Z46" s="22">
        <v>38</v>
      </c>
      <c r="AA46" s="22">
        <v>33</v>
      </c>
      <c r="AB46" s="22">
        <v>32</v>
      </c>
      <c r="AC46" s="22">
        <v>33</v>
      </c>
      <c r="AD46" s="22">
        <v>29</v>
      </c>
      <c r="AE46" s="22">
        <v>27</v>
      </c>
      <c r="AF46" s="22">
        <v>25</v>
      </c>
      <c r="AG46" s="22">
        <v>35</v>
      </c>
      <c r="AH46" s="22">
        <v>39</v>
      </c>
      <c r="AI46" s="22">
        <v>39</v>
      </c>
      <c r="AJ46" s="22">
        <v>32</v>
      </c>
      <c r="AK46" s="22">
        <v>36</v>
      </c>
      <c r="AL46" s="22">
        <v>31</v>
      </c>
      <c r="AM46" s="4"/>
      <c r="AN46" s="2"/>
      <c r="AO46" s="2"/>
      <c r="AP46" s="2"/>
    </row>
    <row r="47" spans="2:42" x14ac:dyDescent="0.25">
      <c r="B47" s="290" t="s">
        <v>21</v>
      </c>
      <c r="C47" s="290"/>
      <c r="D47" s="213">
        <v>86</v>
      </c>
      <c r="E47" s="213">
        <v>99</v>
      </c>
      <c r="F47" s="213"/>
      <c r="G47" s="213">
        <v>92</v>
      </c>
      <c r="H47" s="22">
        <v>72</v>
      </c>
      <c r="I47" s="22">
        <v>109</v>
      </c>
      <c r="J47" s="22">
        <v>110</v>
      </c>
      <c r="K47" s="22">
        <v>95</v>
      </c>
      <c r="L47" s="22">
        <v>108</v>
      </c>
      <c r="M47" s="22">
        <v>87</v>
      </c>
      <c r="N47" s="22">
        <v>98</v>
      </c>
      <c r="O47" s="22">
        <v>107</v>
      </c>
      <c r="P47" s="22">
        <v>102</v>
      </c>
      <c r="Q47" s="22"/>
      <c r="R47" s="22">
        <v>147</v>
      </c>
      <c r="S47" s="22">
        <v>118</v>
      </c>
      <c r="T47" s="22">
        <v>139</v>
      </c>
      <c r="U47" s="22">
        <v>145</v>
      </c>
      <c r="V47" s="22">
        <v>128</v>
      </c>
      <c r="W47" s="22">
        <v>131</v>
      </c>
      <c r="X47" s="22">
        <v>127</v>
      </c>
      <c r="Y47" s="22"/>
      <c r="Z47" s="22">
        <v>169</v>
      </c>
      <c r="AA47" s="22">
        <v>118</v>
      </c>
      <c r="AB47" s="22">
        <v>83</v>
      </c>
      <c r="AC47" s="22">
        <v>108</v>
      </c>
      <c r="AD47" s="22">
        <v>94</v>
      </c>
      <c r="AE47" s="22">
        <v>100</v>
      </c>
      <c r="AF47" s="22">
        <v>95</v>
      </c>
      <c r="AG47" s="22">
        <v>113</v>
      </c>
      <c r="AH47" s="22">
        <v>102</v>
      </c>
      <c r="AI47" s="22">
        <v>103</v>
      </c>
      <c r="AJ47" s="22">
        <v>98</v>
      </c>
      <c r="AK47" s="22">
        <v>102</v>
      </c>
      <c r="AL47" s="22">
        <v>94</v>
      </c>
      <c r="AM47" s="4"/>
      <c r="AN47" s="2"/>
      <c r="AO47" s="2"/>
      <c r="AP47" s="2"/>
    </row>
    <row r="48" spans="2:42" x14ac:dyDescent="0.25">
      <c r="B48" s="290" t="s">
        <v>22</v>
      </c>
      <c r="C48" s="290"/>
      <c r="D48" s="213">
        <v>126</v>
      </c>
      <c r="E48" s="213">
        <v>119</v>
      </c>
      <c r="F48" s="213">
        <v>114</v>
      </c>
      <c r="G48" s="213">
        <v>115</v>
      </c>
      <c r="H48" s="22">
        <v>96</v>
      </c>
      <c r="I48" s="22">
        <v>122</v>
      </c>
      <c r="J48" s="22">
        <v>95</v>
      </c>
      <c r="K48" s="22">
        <v>99</v>
      </c>
      <c r="L48" s="22">
        <v>123</v>
      </c>
      <c r="M48" s="22">
        <v>144</v>
      </c>
      <c r="N48" s="22">
        <v>133</v>
      </c>
      <c r="O48" s="22">
        <v>168</v>
      </c>
      <c r="P48" s="22">
        <v>163</v>
      </c>
      <c r="Q48" s="22">
        <v>212</v>
      </c>
      <c r="R48" s="22">
        <v>205</v>
      </c>
      <c r="S48" s="22">
        <v>230</v>
      </c>
      <c r="T48" s="22">
        <v>150</v>
      </c>
      <c r="U48" s="22">
        <v>212</v>
      </c>
      <c r="V48" s="22">
        <v>200</v>
      </c>
      <c r="W48" s="22">
        <v>126</v>
      </c>
      <c r="X48" s="22">
        <v>205</v>
      </c>
      <c r="Y48" s="22">
        <v>195</v>
      </c>
      <c r="Z48" s="22">
        <v>199</v>
      </c>
      <c r="AA48" s="22">
        <v>154</v>
      </c>
      <c r="AB48" s="22">
        <v>99</v>
      </c>
      <c r="AC48" s="22">
        <v>129</v>
      </c>
      <c r="AD48" s="22">
        <v>135</v>
      </c>
      <c r="AE48" s="22">
        <v>114</v>
      </c>
      <c r="AF48" s="22">
        <v>108</v>
      </c>
      <c r="AG48" s="22">
        <v>168</v>
      </c>
      <c r="AH48" s="22">
        <v>195</v>
      </c>
      <c r="AI48" s="22">
        <v>176</v>
      </c>
      <c r="AJ48" s="22">
        <v>172</v>
      </c>
      <c r="AK48" s="22">
        <v>156</v>
      </c>
      <c r="AL48" s="22">
        <v>140</v>
      </c>
      <c r="AM48" s="4"/>
      <c r="AN48" s="2"/>
      <c r="AO48" s="2"/>
      <c r="AP48" s="2"/>
    </row>
    <row r="49" spans="2:42" x14ac:dyDescent="0.25">
      <c r="B49" s="290" t="s">
        <v>23</v>
      </c>
      <c r="C49" s="291"/>
      <c r="D49" s="215"/>
      <c r="E49" s="215"/>
      <c r="F49" s="215"/>
      <c r="G49" s="215"/>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4"/>
      <c r="AN49" s="2"/>
      <c r="AO49" s="2"/>
      <c r="AP49" s="2"/>
    </row>
    <row r="50" spans="2:42" x14ac:dyDescent="0.25">
      <c r="B50" s="290" t="s">
        <v>24</v>
      </c>
      <c r="C50" s="291"/>
      <c r="D50" s="215"/>
      <c r="E50" s="215"/>
      <c r="F50" s="215"/>
      <c r="G50" s="215"/>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4"/>
      <c r="AN50" s="2"/>
      <c r="AO50" s="2"/>
      <c r="AP50" s="2"/>
    </row>
    <row r="51" spans="2:42" x14ac:dyDescent="0.25">
      <c r="B51" s="290" t="s">
        <v>147</v>
      </c>
      <c r="C51" s="291"/>
      <c r="D51" s="215"/>
      <c r="E51" s="215"/>
      <c r="F51" s="215"/>
      <c r="G51" s="215"/>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4"/>
      <c r="AN51" s="2"/>
      <c r="AO51" s="2"/>
      <c r="AP51" s="2"/>
    </row>
    <row r="52" spans="2:42" x14ac:dyDescent="0.25">
      <c r="B52" s="290" t="s">
        <v>140</v>
      </c>
      <c r="C52" s="291"/>
      <c r="D52" s="215"/>
      <c r="E52" s="215"/>
      <c r="F52" s="215"/>
      <c r="G52" s="215"/>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4"/>
      <c r="AN52" s="2"/>
      <c r="AO52" s="2"/>
      <c r="AP52" s="2"/>
    </row>
    <row r="53" spans="2:42" s="3" customFormat="1" ht="7.5" customHeight="1" x14ac:dyDescent="0.25">
      <c r="B53" s="293"/>
      <c r="C53" s="294"/>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4"/>
      <c r="AN53" s="4"/>
      <c r="AO53" s="4"/>
      <c r="AP53" s="4"/>
    </row>
    <row r="54" spans="2:42" x14ac:dyDescent="0.25">
      <c r="B54" s="290" t="s">
        <v>130</v>
      </c>
      <c r="C54" s="291"/>
      <c r="D54" s="215"/>
      <c r="E54" s="215"/>
      <c r="F54" s="215"/>
      <c r="G54" s="215"/>
      <c r="H54" s="215"/>
      <c r="I54" s="215"/>
      <c r="J54" s="215"/>
      <c r="K54" s="215"/>
      <c r="L54" s="215"/>
      <c r="M54" s="215"/>
      <c r="N54" s="215"/>
      <c r="O54" s="215"/>
      <c r="P54" s="215"/>
      <c r="Q54" s="215"/>
      <c r="R54" s="215"/>
      <c r="S54" s="215"/>
      <c r="T54" s="215"/>
      <c r="U54" s="215"/>
      <c r="V54" s="215"/>
      <c r="W54" s="215"/>
      <c r="X54" s="215"/>
      <c r="Y54" s="215"/>
      <c r="Z54" s="215"/>
      <c r="AA54" s="215"/>
      <c r="AB54" s="215"/>
      <c r="AC54" s="215"/>
      <c r="AD54" s="215"/>
      <c r="AE54" s="215"/>
      <c r="AF54" s="215"/>
      <c r="AG54" s="215"/>
      <c r="AH54" s="215"/>
      <c r="AI54" s="215"/>
      <c r="AJ54" s="215"/>
      <c r="AK54" s="215"/>
      <c r="AL54" s="215"/>
      <c r="AM54" s="4"/>
      <c r="AN54" s="2"/>
      <c r="AO54" s="2"/>
      <c r="AP54" s="2"/>
    </row>
    <row r="55" spans="2:42" x14ac:dyDescent="0.25">
      <c r="B55" s="290" t="s">
        <v>25</v>
      </c>
      <c r="C55" s="291"/>
      <c r="D55" s="215"/>
      <c r="E55" s="215"/>
      <c r="F55" s="215"/>
      <c r="G55" s="215"/>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4"/>
      <c r="AN55" s="2"/>
      <c r="AO55" s="2"/>
      <c r="AP55" s="2"/>
    </row>
    <row r="56" spans="2:42" x14ac:dyDescent="0.25">
      <c r="B56" s="290" t="s">
        <v>26</v>
      </c>
      <c r="C56" s="291"/>
      <c r="D56" s="215"/>
      <c r="E56" s="215"/>
      <c r="F56" s="215"/>
      <c r="G56" s="215"/>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4"/>
      <c r="AN56" s="2"/>
      <c r="AO56" s="2"/>
      <c r="AP56" s="2"/>
    </row>
    <row r="57" spans="2:42" x14ac:dyDescent="0.25">
      <c r="B57" s="290" t="s">
        <v>27</v>
      </c>
      <c r="C57" s="291"/>
      <c r="D57" s="215"/>
      <c r="E57" s="215"/>
      <c r="F57" s="215"/>
      <c r="G57" s="215"/>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4"/>
      <c r="AN57" s="2"/>
      <c r="AO57" s="2"/>
      <c r="AP57" s="2"/>
    </row>
    <row r="58" spans="2:42" x14ac:dyDescent="0.25">
      <c r="B58" s="290" t="s">
        <v>28</v>
      </c>
      <c r="C58" s="291"/>
      <c r="D58" s="215"/>
      <c r="E58" s="215"/>
      <c r="F58" s="215"/>
      <c r="G58" s="215"/>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4"/>
      <c r="AN58" s="2"/>
      <c r="AO58" s="2"/>
      <c r="AP58" s="2"/>
    </row>
    <row r="59" spans="2:42" x14ac:dyDescent="0.25">
      <c r="B59" s="290" t="s">
        <v>29</v>
      </c>
      <c r="C59" s="291"/>
      <c r="D59" s="215"/>
      <c r="E59" s="215"/>
      <c r="F59" s="215"/>
      <c r="G59" s="215"/>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4"/>
      <c r="AN59" s="2"/>
      <c r="AO59" s="2"/>
      <c r="AP59" s="2"/>
    </row>
    <row r="60" spans="2:42" x14ac:dyDescent="0.25">
      <c r="B60" s="290" t="s">
        <v>117</v>
      </c>
      <c r="C60" s="291"/>
      <c r="D60" s="215"/>
      <c r="E60" s="215"/>
      <c r="F60" s="215"/>
      <c r="G60" s="215"/>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4"/>
      <c r="AN60" s="2"/>
      <c r="AO60" s="2"/>
      <c r="AP60" s="2"/>
    </row>
    <row r="61" spans="2:42" x14ac:dyDescent="0.25">
      <c r="B61" s="290" t="s">
        <v>116</v>
      </c>
      <c r="C61" s="291"/>
      <c r="D61" s="215"/>
      <c r="E61" s="215"/>
      <c r="F61" s="215"/>
      <c r="G61" s="215"/>
      <c r="H61" s="7"/>
      <c r="I61" s="7"/>
      <c r="J61" s="7"/>
      <c r="K61" s="7"/>
      <c r="L61" s="7"/>
      <c r="M61" s="7"/>
      <c r="N61" s="7"/>
      <c r="O61" s="7"/>
      <c r="P61" s="7"/>
      <c r="Q61" s="7"/>
      <c r="R61" s="7"/>
      <c r="S61" s="7"/>
      <c r="T61" s="7"/>
      <c r="U61" s="7"/>
      <c r="V61" s="7"/>
      <c r="W61" s="215"/>
      <c r="X61" s="7"/>
      <c r="Y61" s="7"/>
      <c r="Z61" s="7"/>
      <c r="AA61" s="7"/>
      <c r="AB61" s="7"/>
      <c r="AC61" s="7"/>
      <c r="AD61" s="7"/>
      <c r="AE61" s="7"/>
      <c r="AF61" s="7"/>
      <c r="AG61" s="7"/>
      <c r="AH61" s="7"/>
      <c r="AI61" s="7"/>
      <c r="AJ61" s="7"/>
      <c r="AK61" s="7"/>
      <c r="AL61" s="7"/>
      <c r="AM61" s="4"/>
      <c r="AN61" s="2"/>
      <c r="AO61" s="2"/>
      <c r="AP61" s="2"/>
    </row>
    <row r="62" spans="2:42" x14ac:dyDescent="0.25">
      <c r="B62" s="290" t="s">
        <v>30</v>
      </c>
      <c r="C62" s="291"/>
      <c r="D62" s="215"/>
      <c r="E62" s="215"/>
      <c r="F62" s="215"/>
      <c r="G62" s="215"/>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4"/>
      <c r="AN62" s="2"/>
      <c r="AO62" s="2"/>
      <c r="AP62" s="2"/>
    </row>
    <row r="63" spans="2:42" x14ac:dyDescent="0.25">
      <c r="B63" s="290" t="s">
        <v>31</v>
      </c>
      <c r="C63" s="291"/>
      <c r="D63" s="215"/>
      <c r="E63" s="215"/>
      <c r="F63" s="215"/>
      <c r="G63" s="215"/>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4"/>
      <c r="AN63" s="2"/>
      <c r="AO63" s="2"/>
      <c r="AP63" s="2"/>
    </row>
    <row r="64" spans="2:42" x14ac:dyDescent="0.25">
      <c r="B64" s="290" t="s">
        <v>32</v>
      </c>
      <c r="C64" s="291"/>
      <c r="D64" s="215"/>
      <c r="E64" s="215"/>
      <c r="F64" s="215"/>
      <c r="G64" s="215"/>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4"/>
      <c r="AN64" s="2"/>
      <c r="AO64" s="2"/>
      <c r="AP64" s="2"/>
    </row>
    <row r="65" spans="2:42" x14ac:dyDescent="0.25">
      <c r="B65" s="290" t="s">
        <v>141</v>
      </c>
      <c r="C65" s="291"/>
      <c r="D65" s="18"/>
      <c r="E65" s="18"/>
      <c r="F65" s="18"/>
      <c r="G65" s="215"/>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4"/>
      <c r="AN65" s="2"/>
      <c r="AO65" s="2"/>
      <c r="AP65" s="2"/>
    </row>
    <row r="66" spans="2:42" x14ac:dyDescent="0.25">
      <c r="B66" s="290" t="s">
        <v>142</v>
      </c>
      <c r="C66" s="291"/>
      <c r="D66" s="18"/>
      <c r="E66" s="18"/>
      <c r="F66" s="18"/>
      <c r="G66" s="215"/>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4"/>
      <c r="AN66" s="2"/>
      <c r="AO66" s="2"/>
      <c r="AP66" s="2"/>
    </row>
    <row r="67" spans="2:42" s="3" customFormat="1" ht="5.25" customHeight="1" x14ac:dyDescent="0.25">
      <c r="B67" s="292"/>
      <c r="C67" s="29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row>
    <row r="68" spans="2:42" x14ac:dyDescent="0.25">
      <c r="B68" s="316"/>
      <c r="C68" s="316"/>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4"/>
      <c r="AN68" s="2"/>
      <c r="AO68" s="2"/>
      <c r="AP68" s="2"/>
    </row>
    <row r="69" spans="2:42" x14ac:dyDescent="0.25">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4"/>
      <c r="AN69" s="2"/>
      <c r="AO69" s="2"/>
      <c r="AP69" s="2"/>
    </row>
    <row r="70" spans="2:42"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4"/>
      <c r="AN70" s="2"/>
      <c r="AO70" s="2"/>
      <c r="AP70" s="2"/>
    </row>
    <row r="71" spans="2:42"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4"/>
      <c r="AN71" s="2"/>
      <c r="AO71" s="2"/>
      <c r="AP71" s="2"/>
    </row>
    <row r="72" spans="2:42"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4"/>
      <c r="AN72" s="2"/>
      <c r="AO72" s="2"/>
      <c r="AP72" s="2"/>
    </row>
    <row r="73" spans="2:42"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4"/>
      <c r="AN73" s="2"/>
      <c r="AO73" s="2"/>
      <c r="AP73" s="2"/>
    </row>
    <row r="74" spans="2:42"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4"/>
      <c r="AN74" s="2"/>
      <c r="AO74" s="2"/>
      <c r="AP74" s="2"/>
    </row>
    <row r="75" spans="2:42"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4"/>
      <c r="AN75" s="2"/>
      <c r="AO75" s="2"/>
      <c r="AP75" s="2"/>
    </row>
    <row r="76" spans="2:42" x14ac:dyDescent="0.25">
      <c r="B76" s="161"/>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4"/>
      <c r="AN76" s="2"/>
      <c r="AO76" s="2"/>
      <c r="AP76" s="2"/>
    </row>
    <row r="77" spans="2:42" x14ac:dyDescent="0.25">
      <c r="B77" s="161"/>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4"/>
      <c r="AN77" s="2"/>
      <c r="AO77" s="2"/>
      <c r="AP77" s="2"/>
    </row>
    <row r="78" spans="2:42" x14ac:dyDescent="0.25">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4"/>
      <c r="AN78" s="2"/>
      <c r="AO78" s="2"/>
      <c r="AP78" s="2"/>
    </row>
    <row r="79" spans="2:42" x14ac:dyDescent="0.25">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4"/>
      <c r="AN79" s="2"/>
      <c r="AO79" s="2"/>
      <c r="AP79" s="2"/>
    </row>
    <row r="80" spans="2:42" x14ac:dyDescent="0.25">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4"/>
      <c r="AN80" s="2"/>
      <c r="AO80" s="2"/>
      <c r="AP80" s="2"/>
    </row>
    <row r="81" spans="2:42" x14ac:dyDescent="0.25">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4"/>
      <c r="AN81" s="2"/>
      <c r="AO81" s="2"/>
      <c r="AP81" s="2"/>
    </row>
    <row r="82" spans="2:42" x14ac:dyDescent="0.25">
      <c r="B82" s="161"/>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4"/>
      <c r="AN82" s="2"/>
      <c r="AO82" s="2"/>
      <c r="AP82" s="2"/>
    </row>
    <row r="83" spans="2:42" x14ac:dyDescent="0.25">
      <c r="B83" s="161"/>
    </row>
    <row r="84" spans="2:42" x14ac:dyDescent="0.25">
      <c r="B84" s="161"/>
    </row>
    <row r="85" spans="2:42" x14ac:dyDescent="0.25">
      <c r="B85" s="161"/>
    </row>
    <row r="86" spans="2:42" x14ac:dyDescent="0.25">
      <c r="B86" s="161"/>
    </row>
    <row r="87" spans="2:42" x14ac:dyDescent="0.25">
      <c r="B87" s="161"/>
    </row>
    <row r="88" spans="2:42" x14ac:dyDescent="0.25">
      <c r="B88" s="161"/>
    </row>
    <row r="89" spans="2:42" x14ac:dyDescent="0.25">
      <c r="B89" s="161"/>
    </row>
    <row r="90" spans="2:42" x14ac:dyDescent="0.25">
      <c r="B90" s="161"/>
    </row>
    <row r="91" spans="2:42" x14ac:dyDescent="0.25">
      <c r="B91" s="161"/>
    </row>
    <row r="92" spans="2:42" x14ac:dyDescent="0.25">
      <c r="B92" s="161"/>
    </row>
    <row r="93" spans="2:42" x14ac:dyDescent="0.25">
      <c r="B93" s="161"/>
    </row>
    <row r="94" spans="2:42" x14ac:dyDescent="0.25">
      <c r="B94" s="161"/>
    </row>
    <row r="95" spans="2:42" x14ac:dyDescent="0.25">
      <c r="B95" s="161"/>
    </row>
    <row r="96" spans="2:42"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row r="111" spans="2:2" x14ac:dyDescent="0.25">
      <c r="B111" s="161"/>
    </row>
  </sheetData>
  <mergeCells count="78">
    <mergeCell ref="D8:AL8"/>
    <mergeCell ref="B4:C4"/>
    <mergeCell ref="B2:C2"/>
    <mergeCell ref="B3:C3"/>
    <mergeCell ref="D2:AL2"/>
    <mergeCell ref="D3:AL3"/>
    <mergeCell ref="D4:AL4"/>
    <mergeCell ref="D5:AL5"/>
    <mergeCell ref="D6:AL6"/>
    <mergeCell ref="D7:AL7"/>
    <mergeCell ref="B18:C18"/>
    <mergeCell ref="B5:C8"/>
    <mergeCell ref="B10:C10"/>
    <mergeCell ref="B11:C11"/>
    <mergeCell ref="B12:C12"/>
    <mergeCell ref="B13:C13"/>
    <mergeCell ref="B14:C14"/>
    <mergeCell ref="B15:C15"/>
    <mergeCell ref="B17:C17"/>
    <mergeCell ref="B16:C16"/>
    <mergeCell ref="B31:C31"/>
    <mergeCell ref="B19:C19"/>
    <mergeCell ref="B20:C20"/>
    <mergeCell ref="B21:C21"/>
    <mergeCell ref="B22:C22"/>
    <mergeCell ref="B24:C24"/>
    <mergeCell ref="B25:C25"/>
    <mergeCell ref="B26:C26"/>
    <mergeCell ref="B27:C27"/>
    <mergeCell ref="B28:C28"/>
    <mergeCell ref="B29:C29"/>
    <mergeCell ref="B30:C30"/>
    <mergeCell ref="B23:C23"/>
    <mergeCell ref="B43:C43"/>
    <mergeCell ref="B32:C32"/>
    <mergeCell ref="B33:C33"/>
    <mergeCell ref="B34:C34"/>
    <mergeCell ref="B35:C35"/>
    <mergeCell ref="B36:C36"/>
    <mergeCell ref="B37:C37"/>
    <mergeCell ref="B38:C38"/>
    <mergeCell ref="B39:C39"/>
    <mergeCell ref="B40:C40"/>
    <mergeCell ref="B41:C41"/>
    <mergeCell ref="B42:C42"/>
    <mergeCell ref="B55:C55"/>
    <mergeCell ref="B44:C44"/>
    <mergeCell ref="B45:C45"/>
    <mergeCell ref="B46:C46"/>
    <mergeCell ref="B47:C47"/>
    <mergeCell ref="B48:C48"/>
    <mergeCell ref="B49:C49"/>
    <mergeCell ref="B50:C50"/>
    <mergeCell ref="B51:C51"/>
    <mergeCell ref="B52:C52"/>
    <mergeCell ref="B53:C53"/>
    <mergeCell ref="B54:C54"/>
    <mergeCell ref="B57:C57"/>
    <mergeCell ref="B58:C58"/>
    <mergeCell ref="B59:C59"/>
    <mergeCell ref="B60:C60"/>
    <mergeCell ref="B61:C61"/>
    <mergeCell ref="B74:C74"/>
    <mergeCell ref="B75:C75"/>
    <mergeCell ref="B9:C9"/>
    <mergeCell ref="B68:C68"/>
    <mergeCell ref="B69:C69"/>
    <mergeCell ref="B70:C70"/>
    <mergeCell ref="B71:C71"/>
    <mergeCell ref="B72:C72"/>
    <mergeCell ref="B73:C73"/>
    <mergeCell ref="B62:C62"/>
    <mergeCell ref="B63:C63"/>
    <mergeCell ref="B64:C64"/>
    <mergeCell ref="B65:C65"/>
    <mergeCell ref="B66:C66"/>
    <mergeCell ref="B67:C67"/>
    <mergeCell ref="B56:C56"/>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13"/>
  <sheetViews>
    <sheetView zoomScale="60" zoomScaleNormal="60" workbookViewId="0">
      <selection sqref="A1:XFD1048576"/>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27" width="9.109375" style="219"/>
    <col min="28" max="28" width="4.88671875" style="3" customWidth="1"/>
    <col min="29" max="16384" width="9.109375" style="219"/>
  </cols>
  <sheetData>
    <row r="1" spans="2:27" s="3" customFormat="1" ht="6" customHeight="1" thickBot="1" x14ac:dyDescent="0.3">
      <c r="B1" s="159"/>
      <c r="C1" s="159"/>
    </row>
    <row r="2" spans="2:27" x14ac:dyDescent="0.25">
      <c r="B2" s="311" t="s">
        <v>105</v>
      </c>
      <c r="C2" s="312"/>
      <c r="D2" s="345" t="s">
        <v>2164</v>
      </c>
      <c r="E2" s="346"/>
      <c r="F2" s="346"/>
      <c r="G2" s="346"/>
      <c r="H2" s="346"/>
      <c r="I2" s="346"/>
      <c r="J2" s="346"/>
      <c r="K2" s="346"/>
      <c r="L2" s="346"/>
      <c r="M2" s="346"/>
      <c r="N2" s="346"/>
      <c r="O2" s="346"/>
      <c r="P2" s="346"/>
      <c r="Q2" s="346"/>
      <c r="R2" s="346"/>
      <c r="S2" s="346"/>
      <c r="T2" s="346"/>
      <c r="U2" s="346"/>
      <c r="V2" s="346"/>
      <c r="W2" s="346"/>
      <c r="X2" s="346"/>
      <c r="Y2" s="346"/>
      <c r="Z2" s="346"/>
      <c r="AA2" s="347"/>
    </row>
    <row r="3" spans="2:27" x14ac:dyDescent="0.25">
      <c r="B3" s="309" t="s">
        <v>131</v>
      </c>
      <c r="C3" s="310"/>
      <c r="D3" s="339" t="s">
        <v>290</v>
      </c>
      <c r="E3" s="340"/>
      <c r="F3" s="340"/>
      <c r="G3" s="340"/>
      <c r="H3" s="340"/>
      <c r="I3" s="340"/>
      <c r="J3" s="340"/>
      <c r="K3" s="340"/>
      <c r="L3" s="340"/>
      <c r="M3" s="340"/>
      <c r="N3" s="340"/>
      <c r="O3" s="340"/>
      <c r="P3" s="340"/>
      <c r="Q3" s="340"/>
      <c r="R3" s="340"/>
      <c r="S3" s="340"/>
      <c r="T3" s="340"/>
      <c r="U3" s="340"/>
      <c r="V3" s="340"/>
      <c r="W3" s="340"/>
      <c r="X3" s="340"/>
      <c r="Y3" s="340"/>
      <c r="Z3" s="340"/>
      <c r="AA3" s="341"/>
    </row>
    <row r="4" spans="2:27" x14ac:dyDescent="0.25">
      <c r="B4" s="309" t="s">
        <v>104</v>
      </c>
      <c r="C4" s="310"/>
      <c r="D4" s="339" t="s">
        <v>469</v>
      </c>
      <c r="E4" s="340"/>
      <c r="F4" s="340"/>
      <c r="G4" s="340"/>
      <c r="H4" s="340"/>
      <c r="I4" s="340"/>
      <c r="J4" s="340"/>
      <c r="K4" s="340"/>
      <c r="L4" s="340"/>
      <c r="M4" s="340"/>
      <c r="N4" s="340"/>
      <c r="O4" s="340"/>
      <c r="P4" s="340"/>
      <c r="Q4" s="340"/>
      <c r="R4" s="340"/>
      <c r="S4" s="340"/>
      <c r="T4" s="340"/>
      <c r="U4" s="340"/>
      <c r="V4" s="340"/>
      <c r="W4" s="340"/>
      <c r="X4" s="340"/>
      <c r="Y4" s="340"/>
      <c r="Z4" s="340"/>
      <c r="AA4" s="341"/>
    </row>
    <row r="5" spans="2:27" x14ac:dyDescent="0.25">
      <c r="B5" s="295" t="s">
        <v>106</v>
      </c>
      <c r="C5" s="296"/>
      <c r="D5" s="339" t="s">
        <v>470</v>
      </c>
      <c r="E5" s="340"/>
      <c r="F5" s="340"/>
      <c r="G5" s="340"/>
      <c r="H5" s="340"/>
      <c r="I5" s="340"/>
      <c r="J5" s="340"/>
      <c r="K5" s="340"/>
      <c r="L5" s="340"/>
      <c r="M5" s="340"/>
      <c r="N5" s="340"/>
      <c r="O5" s="340"/>
      <c r="P5" s="340"/>
      <c r="Q5" s="340"/>
      <c r="R5" s="340"/>
      <c r="S5" s="340"/>
      <c r="T5" s="340"/>
      <c r="U5" s="340"/>
      <c r="V5" s="340"/>
      <c r="W5" s="340"/>
      <c r="X5" s="340"/>
      <c r="Y5" s="340"/>
      <c r="Z5" s="340"/>
      <c r="AA5" s="341"/>
    </row>
    <row r="6" spans="2:27" x14ac:dyDescent="0.25">
      <c r="B6" s="297"/>
      <c r="C6" s="298"/>
      <c r="D6" s="339" t="s">
        <v>471</v>
      </c>
      <c r="E6" s="340"/>
      <c r="F6" s="340"/>
      <c r="G6" s="340"/>
      <c r="H6" s="340"/>
      <c r="I6" s="340"/>
      <c r="J6" s="340"/>
      <c r="K6" s="340"/>
      <c r="L6" s="340"/>
      <c r="M6" s="340"/>
      <c r="N6" s="340"/>
      <c r="O6" s="340"/>
      <c r="P6" s="340"/>
      <c r="Q6" s="340"/>
      <c r="R6" s="340"/>
      <c r="S6" s="340"/>
      <c r="T6" s="340"/>
      <c r="U6" s="340"/>
      <c r="V6" s="340"/>
      <c r="W6" s="340"/>
      <c r="X6" s="340"/>
      <c r="Y6" s="340"/>
      <c r="Z6" s="340"/>
      <c r="AA6" s="341"/>
    </row>
    <row r="7" spans="2:27" x14ac:dyDescent="0.25">
      <c r="B7" s="297"/>
      <c r="C7" s="298"/>
      <c r="D7" s="339" t="s">
        <v>472</v>
      </c>
      <c r="E7" s="340"/>
      <c r="F7" s="340"/>
      <c r="G7" s="340"/>
      <c r="H7" s="340"/>
      <c r="I7" s="340"/>
      <c r="J7" s="340"/>
      <c r="K7" s="340"/>
      <c r="L7" s="340"/>
      <c r="M7" s="340"/>
      <c r="N7" s="340"/>
      <c r="O7" s="340"/>
      <c r="P7" s="340"/>
      <c r="Q7" s="340"/>
      <c r="R7" s="340"/>
      <c r="S7" s="340"/>
      <c r="T7" s="340"/>
      <c r="U7" s="340"/>
      <c r="V7" s="340"/>
      <c r="W7" s="340"/>
      <c r="X7" s="340"/>
      <c r="Y7" s="340"/>
      <c r="Z7" s="340"/>
      <c r="AA7" s="341"/>
    </row>
    <row r="8" spans="2:27" ht="15.6" x14ac:dyDescent="0.25">
      <c r="B8" s="297"/>
      <c r="C8" s="298"/>
      <c r="D8" s="324" t="s">
        <v>473</v>
      </c>
      <c r="E8" s="325"/>
      <c r="F8" s="325"/>
      <c r="G8" s="325"/>
      <c r="H8" s="325"/>
      <c r="I8" s="325"/>
      <c r="J8" s="325"/>
      <c r="K8" s="325"/>
      <c r="L8" s="325"/>
      <c r="M8" s="325"/>
      <c r="N8" s="325"/>
      <c r="O8" s="325"/>
      <c r="P8" s="325"/>
      <c r="Q8" s="325"/>
      <c r="R8" s="325"/>
      <c r="S8" s="325"/>
      <c r="T8" s="325"/>
      <c r="U8" s="325"/>
      <c r="V8" s="325"/>
      <c r="W8" s="325"/>
      <c r="X8" s="325"/>
      <c r="Y8" s="325"/>
      <c r="Z8" s="325"/>
      <c r="AA8" s="326"/>
    </row>
    <row r="9" spans="2:27" x14ac:dyDescent="0.25">
      <c r="B9" s="297"/>
      <c r="C9" s="298"/>
      <c r="D9" s="324" t="s">
        <v>474</v>
      </c>
      <c r="E9" s="325"/>
      <c r="F9" s="325"/>
      <c r="G9" s="325"/>
      <c r="H9" s="325"/>
      <c r="I9" s="325"/>
      <c r="J9" s="325"/>
      <c r="K9" s="325"/>
      <c r="L9" s="325"/>
      <c r="M9" s="325"/>
      <c r="N9" s="325"/>
      <c r="O9" s="325"/>
      <c r="P9" s="325"/>
      <c r="Q9" s="325"/>
      <c r="R9" s="325"/>
      <c r="S9" s="325"/>
      <c r="T9" s="325"/>
      <c r="U9" s="325"/>
      <c r="V9" s="325"/>
      <c r="W9" s="325"/>
      <c r="X9" s="325"/>
      <c r="Y9" s="325"/>
      <c r="Z9" s="325"/>
      <c r="AA9" s="326"/>
    </row>
    <row r="10" spans="2:27" ht="13.8" thickBot="1" x14ac:dyDescent="0.3">
      <c r="B10" s="297"/>
      <c r="C10" s="298"/>
      <c r="D10" s="327" t="s">
        <v>475</v>
      </c>
      <c r="E10" s="328"/>
      <c r="F10" s="328"/>
      <c r="G10" s="328"/>
      <c r="H10" s="328"/>
      <c r="I10" s="328"/>
      <c r="J10" s="328"/>
      <c r="K10" s="328"/>
      <c r="L10" s="328"/>
      <c r="M10" s="328"/>
      <c r="N10" s="328"/>
      <c r="O10" s="328"/>
      <c r="P10" s="328"/>
      <c r="Q10" s="328"/>
      <c r="R10" s="328"/>
      <c r="S10" s="328"/>
      <c r="T10" s="328"/>
      <c r="U10" s="328"/>
      <c r="V10" s="328"/>
      <c r="W10" s="328"/>
      <c r="X10" s="328"/>
      <c r="Y10" s="328"/>
      <c r="Z10" s="328"/>
      <c r="AA10" s="329"/>
    </row>
    <row r="11" spans="2:27" ht="6.75" customHeight="1" x14ac:dyDescent="0.25">
      <c r="B11" s="351"/>
      <c r="C11" s="351"/>
      <c r="D11" s="5"/>
      <c r="E11" s="5"/>
      <c r="F11" s="5"/>
      <c r="G11" s="5"/>
      <c r="H11" s="5"/>
      <c r="I11" s="5"/>
      <c r="J11" s="5"/>
      <c r="K11" s="5"/>
      <c r="L11" s="5"/>
      <c r="M11" s="5"/>
      <c r="N11" s="5"/>
      <c r="O11" s="5"/>
      <c r="P11" s="5"/>
      <c r="Q11" s="5"/>
      <c r="R11" s="5"/>
      <c r="S11" s="5"/>
      <c r="T11" s="5"/>
      <c r="U11" s="5"/>
      <c r="V11" s="5"/>
      <c r="W11" s="5"/>
      <c r="X11" s="5"/>
      <c r="Y11" s="5"/>
      <c r="Z11" s="5"/>
      <c r="AA11" s="5"/>
    </row>
    <row r="12" spans="2:27" x14ac:dyDescent="0.25">
      <c r="B12" s="290" t="s">
        <v>109</v>
      </c>
      <c r="C12" s="291"/>
      <c r="D12" s="10" t="s">
        <v>128</v>
      </c>
      <c r="E12" s="10" t="s">
        <v>128</v>
      </c>
      <c r="F12" s="10" t="s">
        <v>128</v>
      </c>
      <c r="G12" s="10" t="s">
        <v>128</v>
      </c>
      <c r="H12" s="10" t="s">
        <v>128</v>
      </c>
      <c r="I12" s="10" t="s">
        <v>128</v>
      </c>
      <c r="J12" s="10" t="s">
        <v>128</v>
      </c>
      <c r="K12" s="10" t="s">
        <v>128</v>
      </c>
      <c r="L12" s="10" t="s">
        <v>128</v>
      </c>
      <c r="M12" s="10" t="s">
        <v>128</v>
      </c>
      <c r="N12" s="10" t="s">
        <v>128</v>
      </c>
      <c r="O12" s="10" t="s">
        <v>128</v>
      </c>
      <c r="P12" s="10" t="s">
        <v>128</v>
      </c>
      <c r="Q12" s="10" t="s">
        <v>128</v>
      </c>
      <c r="R12" s="10" t="s">
        <v>128</v>
      </c>
      <c r="S12" s="10" t="s">
        <v>128</v>
      </c>
      <c r="T12" s="10" t="s">
        <v>128</v>
      </c>
      <c r="U12" s="10" t="s">
        <v>128</v>
      </c>
      <c r="V12" s="10" t="s">
        <v>128</v>
      </c>
      <c r="W12" s="10" t="s">
        <v>128</v>
      </c>
      <c r="X12" s="10" t="s">
        <v>128</v>
      </c>
      <c r="Y12" s="10" t="s">
        <v>128</v>
      </c>
      <c r="Z12" s="10" t="s">
        <v>128</v>
      </c>
      <c r="AA12" s="10" t="s">
        <v>128</v>
      </c>
    </row>
    <row r="13" spans="2:27" x14ac:dyDescent="0.25">
      <c r="B13" s="290" t="s">
        <v>108</v>
      </c>
      <c r="C13" s="291"/>
      <c r="D13" s="10" t="s">
        <v>1486</v>
      </c>
      <c r="E13" s="10" t="s">
        <v>1487</v>
      </c>
      <c r="F13" s="10"/>
      <c r="G13" s="10"/>
      <c r="H13" s="10"/>
      <c r="I13" s="10"/>
      <c r="J13" s="10"/>
      <c r="K13" s="10"/>
      <c r="L13" s="10"/>
      <c r="M13" s="10"/>
      <c r="N13" s="10"/>
      <c r="O13" s="10"/>
      <c r="P13" s="10"/>
      <c r="Q13" s="10"/>
      <c r="R13" s="10"/>
      <c r="S13" s="10"/>
      <c r="T13" s="10"/>
      <c r="U13" s="10"/>
      <c r="V13" s="10"/>
      <c r="W13" s="10"/>
      <c r="X13" s="10"/>
      <c r="Y13" s="10"/>
      <c r="Z13" s="10"/>
      <c r="AA13" s="10"/>
    </row>
    <row r="14" spans="2:27" x14ac:dyDescent="0.25">
      <c r="B14" s="290" t="s">
        <v>110</v>
      </c>
      <c r="C14" s="291"/>
      <c r="D14" s="213" t="s">
        <v>476</v>
      </c>
      <c r="E14" s="213" t="s">
        <v>477</v>
      </c>
      <c r="F14" s="213" t="s">
        <v>478</v>
      </c>
      <c r="G14" s="213" t="s">
        <v>479</v>
      </c>
      <c r="H14" s="22" t="s">
        <v>480</v>
      </c>
      <c r="I14" s="22" t="s">
        <v>481</v>
      </c>
      <c r="J14" s="22" t="s">
        <v>482</v>
      </c>
      <c r="K14" s="22" t="s">
        <v>483</v>
      </c>
      <c r="L14" s="22" t="s">
        <v>484</v>
      </c>
      <c r="M14" s="22" t="s">
        <v>485</v>
      </c>
      <c r="N14" s="22" t="s">
        <v>486</v>
      </c>
      <c r="O14" s="22" t="s">
        <v>487</v>
      </c>
      <c r="P14" s="22" t="s">
        <v>488</v>
      </c>
      <c r="Q14" s="22" t="s">
        <v>489</v>
      </c>
      <c r="R14" s="22" t="s">
        <v>490</v>
      </c>
      <c r="S14" s="22" t="s">
        <v>491</v>
      </c>
      <c r="T14" s="22" t="s">
        <v>492</v>
      </c>
      <c r="U14" s="22" t="s">
        <v>493</v>
      </c>
      <c r="V14" s="22" t="s">
        <v>494</v>
      </c>
      <c r="W14" s="22" t="s">
        <v>495</v>
      </c>
      <c r="X14" s="22" t="s">
        <v>496</v>
      </c>
      <c r="Y14" s="22" t="s">
        <v>497</v>
      </c>
      <c r="Z14" s="22" t="s">
        <v>498</v>
      </c>
      <c r="AA14" s="22" t="s">
        <v>499</v>
      </c>
    </row>
    <row r="15" spans="2:27" x14ac:dyDescent="0.25">
      <c r="B15" s="290" t="s">
        <v>118</v>
      </c>
      <c r="C15" s="291"/>
      <c r="D15" s="213"/>
      <c r="E15" s="213" t="s">
        <v>500</v>
      </c>
      <c r="F15" s="213" t="s">
        <v>501</v>
      </c>
      <c r="G15" s="213" t="s">
        <v>502</v>
      </c>
      <c r="H15" s="22" t="s">
        <v>503</v>
      </c>
      <c r="I15" s="22" t="s">
        <v>504</v>
      </c>
      <c r="J15" s="22" t="s">
        <v>505</v>
      </c>
      <c r="K15" s="22" t="s">
        <v>506</v>
      </c>
      <c r="L15" s="22" t="s">
        <v>507</v>
      </c>
      <c r="M15" s="22" t="s">
        <v>508</v>
      </c>
      <c r="N15" s="22"/>
      <c r="O15" s="22" t="s">
        <v>509</v>
      </c>
      <c r="P15" s="22" t="s">
        <v>510</v>
      </c>
      <c r="Q15" s="22" t="s">
        <v>511</v>
      </c>
      <c r="R15" s="22" t="s">
        <v>512</v>
      </c>
      <c r="S15" s="22" t="s">
        <v>513</v>
      </c>
      <c r="T15" s="22" t="s">
        <v>511</v>
      </c>
      <c r="U15" s="22" t="s">
        <v>514</v>
      </c>
      <c r="V15" s="22"/>
      <c r="W15" s="22" t="s">
        <v>515</v>
      </c>
      <c r="X15" s="22"/>
      <c r="Y15" s="22" t="s">
        <v>516</v>
      </c>
      <c r="Z15" s="22" t="s">
        <v>517</v>
      </c>
      <c r="AA15" s="22"/>
    </row>
    <row r="16" spans="2:27" x14ac:dyDescent="0.25">
      <c r="B16" s="290" t="s">
        <v>119</v>
      </c>
      <c r="C16" s="291"/>
      <c r="D16" s="213"/>
      <c r="E16" s="213"/>
      <c r="F16" s="213"/>
      <c r="G16" s="213"/>
      <c r="H16" s="22"/>
      <c r="I16" s="22"/>
      <c r="J16" s="22"/>
      <c r="K16" s="22"/>
      <c r="L16" s="22"/>
      <c r="M16" s="22"/>
      <c r="N16" s="22"/>
      <c r="O16" s="22"/>
      <c r="P16" s="22"/>
      <c r="Q16" s="22"/>
      <c r="R16" s="22"/>
      <c r="S16" s="22"/>
      <c r="T16" s="22"/>
      <c r="U16" s="22"/>
      <c r="V16" s="22"/>
      <c r="W16" s="22"/>
      <c r="X16" s="22"/>
      <c r="Y16" s="22"/>
      <c r="Z16" s="22"/>
      <c r="AA16" s="22"/>
    </row>
    <row r="17" spans="2:33" x14ac:dyDescent="0.25">
      <c r="B17" s="304" t="s">
        <v>1461</v>
      </c>
      <c r="C17" s="305"/>
      <c r="D17" s="202">
        <v>1</v>
      </c>
      <c r="E17" s="202">
        <v>2</v>
      </c>
      <c r="F17" s="202">
        <v>3</v>
      </c>
      <c r="G17" s="202">
        <v>4</v>
      </c>
      <c r="H17" s="202">
        <v>5</v>
      </c>
      <c r="I17" s="202">
        <v>6</v>
      </c>
      <c r="J17" s="202">
        <v>7</v>
      </c>
      <c r="K17" s="202">
        <v>8</v>
      </c>
      <c r="L17" s="202">
        <v>9</v>
      </c>
      <c r="M17" s="202">
        <v>10</v>
      </c>
      <c r="N17" s="202">
        <v>11</v>
      </c>
      <c r="O17" s="202">
        <v>12</v>
      </c>
      <c r="P17" s="202">
        <v>13</v>
      </c>
      <c r="Q17" s="202">
        <v>14</v>
      </c>
      <c r="R17" s="202">
        <v>15</v>
      </c>
      <c r="S17" s="202">
        <v>16</v>
      </c>
      <c r="T17" s="202">
        <v>17</v>
      </c>
      <c r="U17" s="202">
        <v>18</v>
      </c>
      <c r="V17" s="202">
        <v>19</v>
      </c>
      <c r="W17" s="202">
        <v>20</v>
      </c>
      <c r="X17" s="202">
        <v>21</v>
      </c>
      <c r="Y17" s="202">
        <v>22</v>
      </c>
      <c r="Z17" s="202">
        <v>23</v>
      </c>
      <c r="AA17" s="202">
        <v>24</v>
      </c>
    </row>
    <row r="18" spans="2:33" x14ac:dyDescent="0.25">
      <c r="B18" s="304" t="s">
        <v>1313</v>
      </c>
      <c r="C18" s="305"/>
      <c r="D18" s="213" t="s">
        <v>1462</v>
      </c>
      <c r="E18" s="213" t="s">
        <v>1463</v>
      </c>
      <c r="F18" s="213" t="s">
        <v>1464</v>
      </c>
      <c r="G18" s="213" t="s">
        <v>1465</v>
      </c>
      <c r="H18" s="213" t="s">
        <v>1466</v>
      </c>
      <c r="I18" s="213" t="s">
        <v>1467</v>
      </c>
      <c r="J18" s="213" t="s">
        <v>1468</v>
      </c>
      <c r="K18" s="213" t="s">
        <v>1469</v>
      </c>
      <c r="L18" s="213" t="s">
        <v>1470</v>
      </c>
      <c r="M18" s="213" t="s">
        <v>1471</v>
      </c>
      <c r="N18" s="213" t="s">
        <v>1472</v>
      </c>
      <c r="O18" s="213" t="s">
        <v>1473</v>
      </c>
      <c r="P18" s="213" t="s">
        <v>1474</v>
      </c>
      <c r="Q18" s="213" t="s">
        <v>1475</v>
      </c>
      <c r="R18" s="213" t="s">
        <v>1476</v>
      </c>
      <c r="S18" s="213" t="s">
        <v>1477</v>
      </c>
      <c r="T18" s="213" t="s">
        <v>1478</v>
      </c>
      <c r="U18" s="213" t="s">
        <v>1479</v>
      </c>
      <c r="V18" s="213" t="s">
        <v>1480</v>
      </c>
      <c r="W18" s="213" t="s">
        <v>1481</v>
      </c>
      <c r="X18" s="213" t="s">
        <v>1482</v>
      </c>
      <c r="Y18" s="213" t="s">
        <v>1483</v>
      </c>
      <c r="Z18" s="213" t="s">
        <v>1484</v>
      </c>
      <c r="AA18" s="213" t="s">
        <v>1485</v>
      </c>
      <c r="AB18" s="4"/>
      <c r="AC18" s="2"/>
      <c r="AD18" s="2"/>
      <c r="AE18" s="2"/>
      <c r="AF18" s="2"/>
      <c r="AG18" s="2"/>
    </row>
    <row r="19" spans="2:33" s="3" customFormat="1" ht="5.25" customHeight="1" x14ac:dyDescent="0.25">
      <c r="B19" s="293"/>
      <c r="C19" s="294"/>
      <c r="D19" s="8"/>
      <c r="E19" s="8"/>
      <c r="F19" s="8"/>
      <c r="G19" s="8"/>
      <c r="H19" s="8"/>
      <c r="I19" s="8"/>
      <c r="J19" s="8"/>
      <c r="K19" s="8"/>
      <c r="L19" s="8"/>
      <c r="M19" s="8"/>
      <c r="N19" s="8"/>
      <c r="O19" s="8"/>
      <c r="P19" s="8"/>
      <c r="Q19" s="8"/>
      <c r="R19" s="8"/>
      <c r="S19" s="8"/>
      <c r="T19" s="8"/>
      <c r="U19" s="8"/>
      <c r="V19" s="8"/>
      <c r="W19" s="8"/>
      <c r="X19" s="8"/>
      <c r="Y19" s="8"/>
      <c r="Z19" s="8"/>
      <c r="AA19" s="8"/>
    </row>
    <row r="20" spans="2:33" x14ac:dyDescent="0.25">
      <c r="B20" s="290" t="s">
        <v>114</v>
      </c>
      <c r="C20" s="291"/>
      <c r="D20" s="215"/>
      <c r="E20" s="215"/>
      <c r="F20" s="215"/>
      <c r="G20" s="215"/>
      <c r="H20" s="7"/>
      <c r="I20" s="7"/>
      <c r="J20" s="7"/>
      <c r="K20" s="7"/>
      <c r="L20" s="7"/>
      <c r="M20" s="7"/>
      <c r="N20" s="7"/>
      <c r="O20" s="7"/>
      <c r="P20" s="7"/>
      <c r="Q20" s="7"/>
      <c r="R20" s="7"/>
      <c r="S20" s="7"/>
      <c r="T20" s="7"/>
      <c r="U20" s="7"/>
      <c r="V20" s="7"/>
      <c r="W20" s="7"/>
      <c r="X20" s="7"/>
      <c r="Y20" s="7"/>
      <c r="Z20" s="7"/>
      <c r="AA20" s="7"/>
    </row>
    <row r="21" spans="2:33" x14ac:dyDescent="0.25">
      <c r="B21" s="290" t="s">
        <v>0</v>
      </c>
      <c r="C21" s="291"/>
      <c r="D21" s="213">
        <v>52.32</v>
      </c>
      <c r="E21" s="213">
        <v>52.05</v>
      </c>
      <c r="F21" s="213">
        <v>54.2</v>
      </c>
      <c r="G21" s="213">
        <v>51.64</v>
      </c>
      <c r="H21" s="22">
        <v>53.2</v>
      </c>
      <c r="I21" s="22">
        <v>50.61</v>
      </c>
      <c r="J21" s="22">
        <v>50.38</v>
      </c>
      <c r="K21" s="22">
        <v>51.05</v>
      </c>
      <c r="L21" s="22">
        <v>52.84</v>
      </c>
      <c r="M21" s="22">
        <v>50.01</v>
      </c>
      <c r="N21" s="22">
        <v>47.82</v>
      </c>
      <c r="O21" s="22">
        <v>52.42</v>
      </c>
      <c r="P21" s="22">
        <v>51.09</v>
      </c>
      <c r="Q21" s="22">
        <v>52.35</v>
      </c>
      <c r="R21" s="22">
        <v>51.32</v>
      </c>
      <c r="S21" s="22">
        <v>50.78</v>
      </c>
      <c r="T21" s="22">
        <v>50.62</v>
      </c>
      <c r="U21" s="22">
        <v>51.19</v>
      </c>
      <c r="V21" s="22">
        <v>50.34</v>
      </c>
      <c r="W21" s="22">
        <v>50.97</v>
      </c>
      <c r="X21" s="22">
        <v>51.25</v>
      </c>
      <c r="Y21" s="22">
        <v>50.03</v>
      </c>
      <c r="Z21" s="22">
        <v>50.71</v>
      </c>
      <c r="AA21" s="22">
        <v>49.02</v>
      </c>
    </row>
    <row r="22" spans="2:33" x14ac:dyDescent="0.25">
      <c r="B22" s="290" t="s">
        <v>7</v>
      </c>
      <c r="C22" s="291"/>
      <c r="D22" s="213">
        <v>1.94</v>
      </c>
      <c r="E22" s="213">
        <v>2.17</v>
      </c>
      <c r="F22" s="213">
        <v>2.79</v>
      </c>
      <c r="G22" s="213">
        <v>1.62</v>
      </c>
      <c r="H22" s="22">
        <v>1.62</v>
      </c>
      <c r="I22" s="22">
        <v>1.77</v>
      </c>
      <c r="J22" s="22">
        <v>1.89</v>
      </c>
      <c r="K22" s="22">
        <v>1.79</v>
      </c>
      <c r="L22" s="22">
        <v>1.73</v>
      </c>
      <c r="M22" s="22">
        <v>1.46</v>
      </c>
      <c r="N22" s="22">
        <v>1.34</v>
      </c>
      <c r="O22" s="22">
        <v>1.29</v>
      </c>
      <c r="P22" s="22">
        <v>1.8</v>
      </c>
      <c r="Q22" s="22">
        <v>1.83</v>
      </c>
      <c r="R22" s="22">
        <v>2</v>
      </c>
      <c r="S22" s="22">
        <v>2.59</v>
      </c>
      <c r="T22" s="22">
        <v>2.33</v>
      </c>
      <c r="U22" s="22">
        <v>2.56</v>
      </c>
      <c r="V22" s="22">
        <v>1.82</v>
      </c>
      <c r="W22" s="22">
        <v>1.84</v>
      </c>
      <c r="X22" s="22">
        <v>1.75</v>
      </c>
      <c r="Y22" s="22">
        <v>2.0499999999999998</v>
      </c>
      <c r="Z22" s="22">
        <v>2.11</v>
      </c>
      <c r="AA22" s="22">
        <v>3.3</v>
      </c>
    </row>
    <row r="23" spans="2:33" x14ac:dyDescent="0.25">
      <c r="B23" s="290" t="s">
        <v>1</v>
      </c>
      <c r="C23" s="291"/>
      <c r="D23" s="213">
        <v>13.76</v>
      </c>
      <c r="E23" s="213">
        <v>12.99</v>
      </c>
      <c r="F23" s="213">
        <v>13.26</v>
      </c>
      <c r="G23" s="213">
        <v>13.33</v>
      </c>
      <c r="H23" s="22">
        <v>12.7</v>
      </c>
      <c r="I23" s="22">
        <v>14.02</v>
      </c>
      <c r="J23" s="22">
        <v>13.61</v>
      </c>
      <c r="K23" s="22">
        <v>12.84</v>
      </c>
      <c r="L23" s="22">
        <v>14.05</v>
      </c>
      <c r="M23" s="22">
        <v>11.6</v>
      </c>
      <c r="N23" s="22">
        <v>10.33</v>
      </c>
      <c r="O23" s="22">
        <v>11.44</v>
      </c>
      <c r="P23" s="22">
        <v>14.87</v>
      </c>
      <c r="Q23" s="22">
        <v>13.86</v>
      </c>
      <c r="R23" s="22">
        <v>14.58</v>
      </c>
      <c r="S23" s="22">
        <v>13.39</v>
      </c>
      <c r="T23" s="22">
        <v>14.3</v>
      </c>
      <c r="U23" s="22">
        <v>13.39</v>
      </c>
      <c r="V23" s="22">
        <v>13.16</v>
      </c>
      <c r="W23" s="22">
        <v>13.51</v>
      </c>
      <c r="X23" s="22">
        <v>12.84</v>
      </c>
      <c r="Y23" s="22">
        <v>14.14</v>
      </c>
      <c r="Z23" s="22">
        <v>14.06</v>
      </c>
      <c r="AA23" s="22">
        <v>14.31</v>
      </c>
    </row>
    <row r="24" spans="2:33" x14ac:dyDescent="0.25">
      <c r="B24" s="290" t="s">
        <v>2</v>
      </c>
      <c r="C24" s="291"/>
      <c r="D24" s="213">
        <v>5.45</v>
      </c>
      <c r="E24" s="213">
        <v>6.04</v>
      </c>
      <c r="F24" s="213">
        <v>6.64</v>
      </c>
      <c r="G24" s="213">
        <v>5.47</v>
      </c>
      <c r="H24" s="22">
        <v>5.32</v>
      </c>
      <c r="I24" s="22">
        <v>5.57</v>
      </c>
      <c r="J24" s="22">
        <v>5.53</v>
      </c>
      <c r="K24" s="22">
        <v>5.82</v>
      </c>
      <c r="L24" s="22">
        <v>5.16</v>
      </c>
      <c r="M24" s="22">
        <v>5.75</v>
      </c>
      <c r="N24" s="22">
        <v>6.31</v>
      </c>
      <c r="O24" s="22">
        <v>5.22</v>
      </c>
      <c r="P24" s="22">
        <v>5.37</v>
      </c>
      <c r="Q24" s="22">
        <v>5.57</v>
      </c>
      <c r="R24" s="22">
        <v>5.73</v>
      </c>
      <c r="S24" s="22">
        <v>6.89</v>
      </c>
      <c r="T24" s="22">
        <v>6.15</v>
      </c>
      <c r="U24" s="22">
        <v>6.71</v>
      </c>
      <c r="V24" s="22">
        <v>5.75</v>
      </c>
      <c r="W24" s="22">
        <v>5.54</v>
      </c>
      <c r="X24" s="22">
        <v>5.57</v>
      </c>
      <c r="Y24" s="22">
        <v>5.42</v>
      </c>
      <c r="Z24" s="22">
        <v>5.74</v>
      </c>
      <c r="AA24" s="22">
        <v>7.97</v>
      </c>
    </row>
    <row r="25" spans="2:33" x14ac:dyDescent="0.25">
      <c r="B25" s="290" t="s">
        <v>374</v>
      </c>
      <c r="C25" s="291"/>
      <c r="D25" s="213"/>
      <c r="E25" s="213"/>
      <c r="F25" s="213"/>
      <c r="G25" s="213"/>
      <c r="H25" s="22"/>
      <c r="I25" s="22"/>
      <c r="J25" s="22"/>
      <c r="K25" s="22"/>
      <c r="L25" s="22"/>
      <c r="M25" s="22"/>
      <c r="N25" s="22"/>
      <c r="O25" s="22"/>
      <c r="P25" s="22"/>
      <c r="Q25" s="22"/>
      <c r="R25" s="22"/>
      <c r="S25" s="22"/>
      <c r="T25" s="22"/>
      <c r="U25" s="22"/>
      <c r="V25" s="22"/>
      <c r="W25" s="22"/>
      <c r="X25" s="22"/>
      <c r="Y25" s="22"/>
      <c r="Z25" s="22"/>
      <c r="AA25" s="22"/>
    </row>
    <row r="26" spans="2:33" x14ac:dyDescent="0.25">
      <c r="B26" s="290" t="s">
        <v>3</v>
      </c>
      <c r="C26" s="291"/>
      <c r="D26" s="213">
        <v>6.55</v>
      </c>
      <c r="E26" s="213">
        <v>6.52</v>
      </c>
      <c r="F26" s="213">
        <v>3.96</v>
      </c>
      <c r="G26" s="213">
        <v>8.1300000000000008</v>
      </c>
      <c r="H26" s="22">
        <v>8.48</v>
      </c>
      <c r="I26" s="22">
        <v>8.23</v>
      </c>
      <c r="J26" s="22">
        <v>7.85</v>
      </c>
      <c r="K26" s="22">
        <v>8.0500000000000007</v>
      </c>
      <c r="L26" s="22">
        <v>6.72</v>
      </c>
      <c r="M26" s="22">
        <v>13.11</v>
      </c>
      <c r="N26" s="22">
        <v>15.43</v>
      </c>
      <c r="O26" s="22">
        <v>9.85</v>
      </c>
      <c r="P26" s="22">
        <v>6.82</v>
      </c>
      <c r="Q26" s="22">
        <v>6.71</v>
      </c>
      <c r="R26" s="22">
        <v>6.26</v>
      </c>
      <c r="S26" s="22">
        <v>5.55</v>
      </c>
      <c r="T26" s="22">
        <v>6.36</v>
      </c>
      <c r="U26" s="22">
        <v>5.4</v>
      </c>
      <c r="V26" s="22">
        <v>9.2100000000000009</v>
      </c>
      <c r="W26" s="22">
        <v>7.76</v>
      </c>
      <c r="X26" s="22">
        <v>8.2200000000000006</v>
      </c>
      <c r="Y26" s="22">
        <v>8.1999999999999993</v>
      </c>
      <c r="Z26" s="22">
        <v>6.81</v>
      </c>
      <c r="AA26" s="22">
        <v>5.24</v>
      </c>
    </row>
    <row r="27" spans="2:33" x14ac:dyDescent="0.25">
      <c r="B27" s="290" t="s">
        <v>4</v>
      </c>
      <c r="C27" s="291"/>
      <c r="D27" s="213">
        <v>8.93</v>
      </c>
      <c r="E27" s="213">
        <v>10.17</v>
      </c>
      <c r="F27" s="213">
        <v>7.17</v>
      </c>
      <c r="G27" s="213">
        <v>9.7100000000000009</v>
      </c>
      <c r="H27" s="22">
        <v>8.9499999999999993</v>
      </c>
      <c r="I27" s="22">
        <v>10.49</v>
      </c>
      <c r="J27" s="22">
        <v>11.8</v>
      </c>
      <c r="K27" s="22">
        <v>11.17</v>
      </c>
      <c r="L27" s="22">
        <v>9.4499999999999993</v>
      </c>
      <c r="M27" s="22">
        <v>9.25</v>
      </c>
      <c r="N27" s="22">
        <v>9.09</v>
      </c>
      <c r="O27" s="22">
        <v>10.84</v>
      </c>
      <c r="P27" s="22">
        <v>11.27</v>
      </c>
      <c r="Q27" s="22">
        <v>10.61</v>
      </c>
      <c r="R27" s="22">
        <v>10.09</v>
      </c>
      <c r="S27" s="22">
        <v>9.7799999999999994</v>
      </c>
      <c r="T27" s="22">
        <v>9.9700000000000006</v>
      </c>
      <c r="U27" s="22">
        <v>9.58</v>
      </c>
      <c r="V27" s="22">
        <v>10.78</v>
      </c>
      <c r="W27" s="22">
        <v>11.13</v>
      </c>
      <c r="X27" s="22">
        <v>10.84</v>
      </c>
      <c r="Y27" s="22">
        <v>11.36</v>
      </c>
      <c r="Z27" s="22">
        <v>11</v>
      </c>
      <c r="AA27" s="22">
        <v>7.43</v>
      </c>
    </row>
    <row r="28" spans="2:33" x14ac:dyDescent="0.25">
      <c r="B28" s="290" t="s">
        <v>5</v>
      </c>
      <c r="C28" s="291"/>
      <c r="D28" s="213">
        <v>2.2400000000000002</v>
      </c>
      <c r="E28" s="213">
        <v>2.4300000000000002</v>
      </c>
      <c r="F28" s="213">
        <v>3.15</v>
      </c>
      <c r="G28" s="213">
        <v>2.73</v>
      </c>
      <c r="H28" s="22">
        <v>2.56</v>
      </c>
      <c r="I28" s="22">
        <v>2.21</v>
      </c>
      <c r="J28" s="22">
        <v>1.75</v>
      </c>
      <c r="K28" s="22">
        <v>2.0499999999999998</v>
      </c>
      <c r="L28" s="22">
        <v>1.88</v>
      </c>
      <c r="M28" s="22">
        <v>1.58</v>
      </c>
      <c r="N28" s="22">
        <v>1.82</v>
      </c>
      <c r="O28" s="22">
        <v>1.92</v>
      </c>
      <c r="P28" s="22">
        <v>1.92</v>
      </c>
      <c r="Q28" s="22">
        <v>1.89</v>
      </c>
      <c r="R28" s="22">
        <v>2.25</v>
      </c>
      <c r="S28" s="22">
        <v>2.4</v>
      </c>
      <c r="T28" s="22">
        <v>2.5099999999999998</v>
      </c>
      <c r="U28" s="22">
        <v>2.73</v>
      </c>
      <c r="V28" s="22">
        <v>1.8</v>
      </c>
      <c r="W28" s="22">
        <v>2.0099999999999998</v>
      </c>
      <c r="X28" s="22">
        <v>2.25</v>
      </c>
      <c r="Y28" s="22">
        <v>2.0699999999999998</v>
      </c>
      <c r="Z28" s="22">
        <v>2.33</v>
      </c>
      <c r="AA28" s="22">
        <v>2.11</v>
      </c>
    </row>
    <row r="29" spans="2:33" x14ac:dyDescent="0.25">
      <c r="B29" s="290" t="s">
        <v>6</v>
      </c>
      <c r="C29" s="291"/>
      <c r="D29" s="213">
        <v>1.18</v>
      </c>
      <c r="E29" s="213">
        <v>0.32</v>
      </c>
      <c r="F29" s="213">
        <v>0.78</v>
      </c>
      <c r="G29" s="213">
        <v>0.74</v>
      </c>
      <c r="H29" s="22">
        <v>0.66</v>
      </c>
      <c r="I29" s="22">
        <v>0.32</v>
      </c>
      <c r="J29" s="22">
        <v>0.43</v>
      </c>
      <c r="K29" s="22">
        <v>0.21</v>
      </c>
      <c r="L29" s="22">
        <v>1.87</v>
      </c>
      <c r="M29" s="22">
        <v>0.28999999999999998</v>
      </c>
      <c r="N29" s="22">
        <v>0.3</v>
      </c>
      <c r="O29" s="22">
        <v>0.71</v>
      </c>
      <c r="P29" s="22">
        <v>0.32</v>
      </c>
      <c r="Q29" s="22">
        <v>0.43</v>
      </c>
      <c r="R29" s="22">
        <v>0.83</v>
      </c>
      <c r="S29" s="22">
        <v>0.27</v>
      </c>
      <c r="T29" s="22">
        <v>0.28000000000000003</v>
      </c>
      <c r="U29" s="22">
        <v>0.32</v>
      </c>
      <c r="V29" s="22">
        <v>0.15</v>
      </c>
      <c r="W29" s="22">
        <v>0.48</v>
      </c>
      <c r="X29" s="22">
        <v>0.5</v>
      </c>
      <c r="Y29" s="22">
        <v>0.16</v>
      </c>
      <c r="Z29" s="22">
        <v>0.28000000000000003</v>
      </c>
      <c r="AA29" s="22">
        <v>0.96</v>
      </c>
    </row>
    <row r="30" spans="2:33" x14ac:dyDescent="0.25">
      <c r="B30" s="290" t="s">
        <v>8</v>
      </c>
      <c r="C30" s="291"/>
      <c r="D30" s="213">
        <v>0.23</v>
      </c>
      <c r="E30" s="213">
        <v>0.21</v>
      </c>
      <c r="F30" s="213">
        <v>0.3</v>
      </c>
      <c r="G30" s="213">
        <v>0.21</v>
      </c>
      <c r="H30" s="22">
        <v>0.23</v>
      </c>
      <c r="I30" s="22">
        <v>0.22</v>
      </c>
      <c r="J30" s="22">
        <v>0.22</v>
      </c>
      <c r="K30" s="22">
        <v>0.2</v>
      </c>
      <c r="L30" s="22">
        <v>0.2</v>
      </c>
      <c r="M30" s="22">
        <v>0.18</v>
      </c>
      <c r="N30" s="22">
        <v>0.15</v>
      </c>
      <c r="O30" s="22">
        <v>0.15</v>
      </c>
      <c r="P30" s="22">
        <v>0.21</v>
      </c>
      <c r="Q30" s="22">
        <v>0.21</v>
      </c>
      <c r="R30" s="22">
        <v>0.23</v>
      </c>
      <c r="S30" s="22">
        <v>0.25</v>
      </c>
      <c r="T30" s="22">
        <v>0.26</v>
      </c>
      <c r="U30" s="22">
        <v>0.24</v>
      </c>
      <c r="V30" s="22">
        <v>0.21</v>
      </c>
      <c r="W30" s="22">
        <v>0.2</v>
      </c>
      <c r="X30" s="22">
        <v>0.22</v>
      </c>
      <c r="Y30" s="22">
        <v>0.2</v>
      </c>
      <c r="Z30" s="22">
        <v>0.21</v>
      </c>
      <c r="AA30" s="22">
        <v>0.32</v>
      </c>
    </row>
    <row r="31" spans="2:33" x14ac:dyDescent="0.25">
      <c r="B31" s="290" t="s">
        <v>9</v>
      </c>
      <c r="C31" s="291"/>
      <c r="D31" s="213">
        <v>0.15</v>
      </c>
      <c r="E31" s="213">
        <v>0.15</v>
      </c>
      <c r="F31" s="213">
        <v>0.17</v>
      </c>
      <c r="G31" s="213">
        <v>0.16</v>
      </c>
      <c r="H31" s="22">
        <v>0.18</v>
      </c>
      <c r="I31" s="22">
        <v>0.17</v>
      </c>
      <c r="J31" s="22">
        <v>0.17</v>
      </c>
      <c r="K31" s="22">
        <v>0.18</v>
      </c>
      <c r="L31" s="22">
        <v>0.18</v>
      </c>
      <c r="M31" s="22">
        <v>0.18</v>
      </c>
      <c r="N31" s="22">
        <v>0.18</v>
      </c>
      <c r="O31" s="22">
        <v>0.17</v>
      </c>
      <c r="P31" s="22">
        <v>0.16</v>
      </c>
      <c r="Q31" s="22">
        <v>0.17</v>
      </c>
      <c r="R31" s="22">
        <v>0.17</v>
      </c>
      <c r="S31" s="22">
        <v>0.2</v>
      </c>
      <c r="T31" s="22">
        <v>0.18</v>
      </c>
      <c r="U31" s="22">
        <v>0.2</v>
      </c>
      <c r="V31" s="22">
        <v>0.18</v>
      </c>
      <c r="W31" s="22">
        <v>0.2</v>
      </c>
      <c r="X31" s="22">
        <v>0.18</v>
      </c>
      <c r="Y31" s="22">
        <v>0.17</v>
      </c>
      <c r="Z31" s="22">
        <v>0.18</v>
      </c>
      <c r="AA31" s="22">
        <v>0.21</v>
      </c>
    </row>
    <row r="32" spans="2:33" x14ac:dyDescent="0.25">
      <c r="B32" s="290" t="s">
        <v>111</v>
      </c>
      <c r="C32" s="291"/>
      <c r="D32" s="213">
        <v>6.24</v>
      </c>
      <c r="E32" s="213">
        <v>6.92</v>
      </c>
      <c r="F32" s="213">
        <v>7.6</v>
      </c>
      <c r="G32" s="213">
        <v>6.26</v>
      </c>
      <c r="H32" s="22">
        <v>6.1</v>
      </c>
      <c r="I32" s="22">
        <v>6.38</v>
      </c>
      <c r="J32" s="22">
        <v>6.33</v>
      </c>
      <c r="K32" s="22">
        <v>6.66</v>
      </c>
      <c r="L32" s="22">
        <v>5.91</v>
      </c>
      <c r="M32" s="22">
        <v>6.58</v>
      </c>
      <c r="N32" s="22">
        <v>7.23</v>
      </c>
      <c r="O32" s="22">
        <v>5.98</v>
      </c>
      <c r="P32" s="22">
        <v>6.15</v>
      </c>
      <c r="Q32" s="22">
        <v>6.37</v>
      </c>
      <c r="R32" s="22">
        <v>6.56</v>
      </c>
      <c r="S32" s="22">
        <v>7.89</v>
      </c>
      <c r="T32" s="22">
        <v>7.04</v>
      </c>
      <c r="U32" s="22">
        <v>7.6</v>
      </c>
      <c r="V32" s="22">
        <v>6.59</v>
      </c>
      <c r="W32" s="22">
        <v>6.35</v>
      </c>
      <c r="X32" s="22">
        <v>6.38</v>
      </c>
      <c r="Y32" s="22">
        <v>6.2</v>
      </c>
      <c r="Z32" s="22">
        <v>6.57</v>
      </c>
      <c r="AA32" s="22">
        <v>9.1300000000000008</v>
      </c>
    </row>
    <row r="33" spans="2:27" x14ac:dyDescent="0.25">
      <c r="B33" s="290" t="s">
        <v>112</v>
      </c>
      <c r="C33" s="291"/>
      <c r="D33" s="213"/>
      <c r="E33" s="213"/>
      <c r="F33" s="213"/>
      <c r="G33" s="213"/>
      <c r="H33" s="22"/>
      <c r="I33" s="22"/>
      <c r="J33" s="22"/>
      <c r="K33" s="22"/>
      <c r="L33" s="22"/>
      <c r="M33" s="22"/>
      <c r="N33" s="22"/>
      <c r="O33" s="22"/>
      <c r="P33" s="22"/>
      <c r="Q33" s="22"/>
      <c r="R33" s="22"/>
      <c r="S33" s="22"/>
      <c r="T33" s="22"/>
      <c r="U33" s="22"/>
      <c r="V33" s="22"/>
      <c r="W33" s="22"/>
      <c r="X33" s="22"/>
      <c r="Y33" s="22"/>
      <c r="Z33" s="22"/>
      <c r="AA33" s="22"/>
    </row>
    <row r="34" spans="2:27" x14ac:dyDescent="0.25">
      <c r="B34" s="290" t="s">
        <v>113</v>
      </c>
      <c r="C34" s="291"/>
      <c r="D34" s="213"/>
      <c r="E34" s="213"/>
      <c r="F34" s="213"/>
      <c r="G34" s="213"/>
      <c r="H34" s="22"/>
      <c r="I34" s="22"/>
      <c r="J34" s="22"/>
      <c r="K34" s="22"/>
      <c r="L34" s="22"/>
      <c r="M34" s="22"/>
      <c r="N34" s="22"/>
      <c r="O34" s="22"/>
      <c r="P34" s="22"/>
      <c r="Q34" s="22"/>
      <c r="R34" s="22"/>
      <c r="S34" s="22"/>
      <c r="T34" s="22"/>
      <c r="U34" s="22"/>
      <c r="V34" s="22"/>
      <c r="W34" s="22"/>
      <c r="X34" s="22"/>
      <c r="Y34" s="22"/>
      <c r="Z34" s="22"/>
      <c r="AA34" s="22"/>
    </row>
    <row r="35" spans="2:27" s="3" customFormat="1" ht="6.75" customHeight="1" x14ac:dyDescent="0.25">
      <c r="B35" s="293"/>
      <c r="C35" s="294"/>
      <c r="D35" s="87"/>
      <c r="E35" s="87"/>
      <c r="F35" s="87"/>
      <c r="G35" s="87"/>
      <c r="H35" s="87"/>
      <c r="I35" s="87"/>
      <c r="J35" s="87"/>
      <c r="K35" s="87"/>
      <c r="L35" s="87"/>
      <c r="M35" s="87"/>
      <c r="N35" s="87"/>
      <c r="O35" s="87"/>
      <c r="P35" s="87"/>
      <c r="Q35" s="87"/>
      <c r="R35" s="87"/>
      <c r="S35" s="87"/>
      <c r="T35" s="87"/>
      <c r="U35" s="87"/>
      <c r="V35" s="87"/>
      <c r="W35" s="87"/>
      <c r="X35" s="87"/>
      <c r="Y35" s="87"/>
      <c r="Z35" s="87"/>
      <c r="AA35" s="87"/>
    </row>
    <row r="36" spans="2:27" x14ac:dyDescent="0.25">
      <c r="B36" s="290" t="s">
        <v>115</v>
      </c>
      <c r="C36" s="291"/>
      <c r="D36" s="213"/>
      <c r="E36" s="213"/>
      <c r="F36" s="213"/>
      <c r="G36" s="213"/>
      <c r="H36" s="22"/>
      <c r="I36" s="22"/>
      <c r="J36" s="22"/>
      <c r="K36" s="22"/>
      <c r="L36" s="22"/>
      <c r="M36" s="22"/>
      <c r="N36" s="22"/>
      <c r="O36" s="22"/>
      <c r="P36" s="22"/>
      <c r="Q36" s="22"/>
      <c r="R36" s="22"/>
      <c r="S36" s="22"/>
      <c r="T36" s="22"/>
      <c r="U36" s="22"/>
      <c r="V36" s="22"/>
      <c r="W36" s="22"/>
      <c r="X36" s="22"/>
      <c r="Y36" s="22"/>
      <c r="Z36" s="22"/>
      <c r="AA36" s="22"/>
    </row>
    <row r="37" spans="2:27" x14ac:dyDescent="0.25">
      <c r="B37" s="290" t="s">
        <v>10</v>
      </c>
      <c r="C37" s="291"/>
      <c r="D37" s="213">
        <v>232</v>
      </c>
      <c r="E37" s="213">
        <v>172</v>
      </c>
      <c r="F37" s="213">
        <v>262</v>
      </c>
      <c r="G37" s="213">
        <v>238</v>
      </c>
      <c r="H37" s="22">
        <v>211</v>
      </c>
      <c r="I37" s="22">
        <v>136</v>
      </c>
      <c r="J37" s="22">
        <v>124</v>
      </c>
      <c r="K37" s="22">
        <v>107</v>
      </c>
      <c r="L37" s="22">
        <v>173</v>
      </c>
      <c r="M37" s="22">
        <v>143</v>
      </c>
      <c r="N37" s="22">
        <v>107</v>
      </c>
      <c r="O37" s="22">
        <v>171</v>
      </c>
      <c r="P37" s="22">
        <v>94</v>
      </c>
      <c r="Q37" s="22">
        <v>119</v>
      </c>
      <c r="R37" s="22">
        <v>171</v>
      </c>
      <c r="S37" s="22">
        <v>115</v>
      </c>
      <c r="T37" s="22">
        <v>119</v>
      </c>
      <c r="U37" s="22">
        <v>110</v>
      </c>
      <c r="V37" s="22">
        <v>99</v>
      </c>
      <c r="W37" s="22">
        <v>111</v>
      </c>
      <c r="X37" s="22">
        <v>137</v>
      </c>
      <c r="Y37" s="22">
        <v>63</v>
      </c>
      <c r="Z37" s="22">
        <v>90</v>
      </c>
      <c r="AA37" s="22">
        <v>163</v>
      </c>
    </row>
    <row r="38" spans="2:27" x14ac:dyDescent="0.25">
      <c r="B38" s="290" t="s">
        <v>11</v>
      </c>
      <c r="C38" s="291"/>
      <c r="D38" s="213">
        <v>40</v>
      </c>
      <c r="E38" s="213">
        <v>41</v>
      </c>
      <c r="F38" s="213">
        <v>37</v>
      </c>
      <c r="G38" s="213">
        <v>40</v>
      </c>
      <c r="H38" s="22">
        <v>44</v>
      </c>
      <c r="I38" s="22">
        <v>45</v>
      </c>
      <c r="J38" s="22">
        <v>47</v>
      </c>
      <c r="K38" s="22">
        <v>47</v>
      </c>
      <c r="L38" s="22">
        <v>39</v>
      </c>
      <c r="M38" s="22">
        <v>52</v>
      </c>
      <c r="N38" s="22">
        <v>58</v>
      </c>
      <c r="O38" s="22">
        <v>45</v>
      </c>
      <c r="P38" s="22">
        <v>40</v>
      </c>
      <c r="Q38" s="22">
        <v>40</v>
      </c>
      <c r="R38" s="22">
        <v>43</v>
      </c>
      <c r="S38" s="22">
        <v>49</v>
      </c>
      <c r="T38" s="22">
        <v>47</v>
      </c>
      <c r="U38" s="22">
        <v>53</v>
      </c>
      <c r="V38" s="22">
        <v>48</v>
      </c>
      <c r="W38" s="22">
        <v>46</v>
      </c>
      <c r="X38" s="22">
        <v>41</v>
      </c>
      <c r="Y38" s="22">
        <v>49</v>
      </c>
      <c r="Z38" s="22">
        <v>43</v>
      </c>
      <c r="AA38" s="22">
        <v>43</v>
      </c>
    </row>
    <row r="39" spans="2:27" x14ac:dyDescent="0.25">
      <c r="B39" s="290" t="s">
        <v>12</v>
      </c>
      <c r="C39" s="291"/>
      <c r="D39" s="213">
        <v>234</v>
      </c>
      <c r="E39" s="213"/>
      <c r="F39" s="213"/>
      <c r="G39" s="213">
        <v>404</v>
      </c>
      <c r="H39" s="22">
        <v>302</v>
      </c>
      <c r="I39" s="22">
        <v>286</v>
      </c>
      <c r="J39" s="22">
        <v>260</v>
      </c>
      <c r="K39" s="22">
        <v>391</v>
      </c>
      <c r="L39" s="22">
        <v>285</v>
      </c>
      <c r="M39" s="22">
        <v>553</v>
      </c>
      <c r="N39" s="22">
        <v>821</v>
      </c>
      <c r="O39" s="22">
        <v>495</v>
      </c>
      <c r="P39" s="22">
        <v>221</v>
      </c>
      <c r="Q39" s="22">
        <v>195</v>
      </c>
      <c r="R39" s="22">
        <v>203</v>
      </c>
      <c r="S39" s="22">
        <v>105</v>
      </c>
      <c r="T39" s="22">
        <v>200</v>
      </c>
      <c r="U39" s="22">
        <v>123</v>
      </c>
      <c r="V39" s="22">
        <v>419</v>
      </c>
      <c r="W39" s="22">
        <v>344</v>
      </c>
      <c r="X39" s="22">
        <v>321</v>
      </c>
      <c r="Y39" s="22">
        <v>408</v>
      </c>
      <c r="Z39" s="22">
        <v>233</v>
      </c>
      <c r="AA39" s="22">
        <v>125</v>
      </c>
    </row>
    <row r="40" spans="2:27" x14ac:dyDescent="0.25">
      <c r="B40" s="290" t="s">
        <v>13</v>
      </c>
      <c r="C40" s="291"/>
      <c r="D40" s="213">
        <v>75</v>
      </c>
      <c r="E40" s="213">
        <v>132</v>
      </c>
      <c r="F40" s="213">
        <v>128</v>
      </c>
      <c r="G40" s="213">
        <v>70</v>
      </c>
      <c r="H40" s="22">
        <v>92</v>
      </c>
      <c r="I40" s="22">
        <v>136</v>
      </c>
      <c r="J40" s="22">
        <v>157</v>
      </c>
      <c r="K40" s="22">
        <v>114</v>
      </c>
      <c r="L40" s="22">
        <v>137</v>
      </c>
      <c r="M40" s="22">
        <v>108</v>
      </c>
      <c r="N40" s="22">
        <v>116</v>
      </c>
      <c r="O40" s="22">
        <v>85</v>
      </c>
      <c r="P40" s="22">
        <v>137</v>
      </c>
      <c r="Q40" s="22">
        <v>140</v>
      </c>
      <c r="R40" s="22">
        <v>129</v>
      </c>
      <c r="S40" s="22">
        <v>223</v>
      </c>
      <c r="T40" s="22">
        <v>214</v>
      </c>
      <c r="U40" s="22">
        <v>223</v>
      </c>
      <c r="V40" s="22">
        <v>156</v>
      </c>
      <c r="W40" s="22">
        <v>141</v>
      </c>
      <c r="X40" s="22">
        <v>155</v>
      </c>
      <c r="Y40" s="22">
        <v>179</v>
      </c>
      <c r="Z40" s="22">
        <v>173</v>
      </c>
      <c r="AA40" s="22">
        <v>219</v>
      </c>
    </row>
    <row r="41" spans="2:27" x14ac:dyDescent="0.25">
      <c r="B41" s="290" t="s">
        <v>14</v>
      </c>
      <c r="C41" s="291"/>
      <c r="D41" s="213"/>
      <c r="E41" s="213"/>
      <c r="F41" s="213"/>
      <c r="G41" s="213"/>
      <c r="H41" s="22"/>
      <c r="I41" s="22"/>
      <c r="J41" s="22"/>
      <c r="K41" s="22"/>
      <c r="L41" s="22"/>
      <c r="M41" s="22"/>
      <c r="N41" s="22"/>
      <c r="O41" s="22"/>
      <c r="P41" s="22"/>
      <c r="Q41" s="22"/>
      <c r="R41" s="22"/>
      <c r="S41" s="22"/>
      <c r="T41" s="22"/>
      <c r="U41" s="22"/>
      <c r="V41" s="22"/>
      <c r="W41" s="22"/>
      <c r="X41" s="22"/>
      <c r="Y41" s="22"/>
      <c r="Z41" s="22"/>
      <c r="AA41" s="22"/>
    </row>
    <row r="42" spans="2:27" x14ac:dyDescent="0.25">
      <c r="B42" s="290" t="s">
        <v>15</v>
      </c>
      <c r="C42" s="291"/>
      <c r="D42" s="213"/>
      <c r="E42" s="213"/>
      <c r="F42" s="213"/>
      <c r="G42" s="213"/>
      <c r="H42" s="22"/>
      <c r="I42" s="22"/>
      <c r="J42" s="22"/>
      <c r="K42" s="22"/>
      <c r="L42" s="22"/>
      <c r="M42" s="22"/>
      <c r="N42" s="22"/>
      <c r="O42" s="22"/>
      <c r="P42" s="22"/>
      <c r="Q42" s="22"/>
      <c r="R42" s="22"/>
      <c r="S42" s="22"/>
      <c r="T42" s="22"/>
      <c r="U42" s="22"/>
      <c r="V42" s="22"/>
      <c r="W42" s="22"/>
      <c r="X42" s="22"/>
      <c r="Y42" s="22"/>
      <c r="Z42" s="22"/>
      <c r="AA42" s="22"/>
    </row>
    <row r="43" spans="2:27" x14ac:dyDescent="0.25">
      <c r="B43" s="290" t="s">
        <v>16</v>
      </c>
      <c r="C43" s="291"/>
      <c r="D43" s="213">
        <v>156</v>
      </c>
      <c r="E43" s="213">
        <v>113</v>
      </c>
      <c r="F43" s="213">
        <v>65</v>
      </c>
      <c r="G43" s="213">
        <v>141</v>
      </c>
      <c r="H43" s="22">
        <v>150</v>
      </c>
      <c r="I43" s="22">
        <v>138</v>
      </c>
      <c r="J43" s="22">
        <v>115</v>
      </c>
      <c r="K43" s="22">
        <v>164</v>
      </c>
      <c r="L43" s="22">
        <v>143</v>
      </c>
      <c r="M43" s="22">
        <v>448</v>
      </c>
      <c r="N43" s="22">
        <v>484</v>
      </c>
      <c r="O43" s="22">
        <v>197</v>
      </c>
      <c r="P43" s="22">
        <v>104</v>
      </c>
      <c r="Q43" s="22">
        <v>104</v>
      </c>
      <c r="R43" s="22">
        <v>104</v>
      </c>
      <c r="S43" s="22">
        <v>90</v>
      </c>
      <c r="T43" s="22">
        <v>130</v>
      </c>
      <c r="U43" s="22">
        <v>95</v>
      </c>
      <c r="V43" s="22">
        <v>243</v>
      </c>
      <c r="W43" s="22">
        <v>217</v>
      </c>
      <c r="X43" s="22">
        <v>202</v>
      </c>
      <c r="Y43" s="22">
        <v>192</v>
      </c>
      <c r="Z43" s="22">
        <v>139</v>
      </c>
      <c r="AA43" s="22">
        <v>86</v>
      </c>
    </row>
    <row r="44" spans="2:27" x14ac:dyDescent="0.25">
      <c r="B44" s="290" t="s">
        <v>17</v>
      </c>
      <c r="C44" s="291"/>
      <c r="D44" s="213">
        <v>27</v>
      </c>
      <c r="E44" s="213">
        <v>32</v>
      </c>
      <c r="F44" s="213">
        <v>28</v>
      </c>
      <c r="G44" s="213">
        <v>30</v>
      </c>
      <c r="H44" s="22">
        <v>32</v>
      </c>
      <c r="I44" s="22">
        <v>34</v>
      </c>
      <c r="J44" s="22">
        <v>36</v>
      </c>
      <c r="K44" s="22">
        <v>34</v>
      </c>
      <c r="L44" s="22">
        <v>34</v>
      </c>
      <c r="M44" s="22">
        <v>27</v>
      </c>
      <c r="N44" s="22">
        <v>25</v>
      </c>
      <c r="O44" s="22">
        <v>35</v>
      </c>
      <c r="P44" s="22">
        <v>32</v>
      </c>
      <c r="Q44" s="22">
        <v>32</v>
      </c>
      <c r="R44" s="22">
        <v>31</v>
      </c>
      <c r="S44" s="22">
        <v>28</v>
      </c>
      <c r="T44" s="22">
        <v>36</v>
      </c>
      <c r="U44" s="22">
        <v>36</v>
      </c>
      <c r="V44" s="22">
        <v>35</v>
      </c>
      <c r="W44" s="22">
        <v>33</v>
      </c>
      <c r="X44" s="22">
        <v>30</v>
      </c>
      <c r="Y44" s="22">
        <v>37</v>
      </c>
      <c r="Z44" s="22">
        <v>34</v>
      </c>
      <c r="AA44" s="22">
        <v>36</v>
      </c>
    </row>
    <row r="45" spans="2:27" x14ac:dyDescent="0.25">
      <c r="B45" s="290" t="s">
        <v>18</v>
      </c>
      <c r="C45" s="291"/>
      <c r="D45" s="213">
        <v>251</v>
      </c>
      <c r="E45" s="213">
        <v>236</v>
      </c>
      <c r="F45" s="213">
        <v>486</v>
      </c>
      <c r="G45" s="213">
        <v>238</v>
      </c>
      <c r="H45" s="22">
        <v>216</v>
      </c>
      <c r="I45" s="22">
        <v>289</v>
      </c>
      <c r="J45" s="22">
        <v>317</v>
      </c>
      <c r="K45" s="22">
        <v>265</v>
      </c>
      <c r="L45" s="22">
        <v>130</v>
      </c>
      <c r="M45" s="22">
        <v>187</v>
      </c>
      <c r="N45" s="22">
        <v>169</v>
      </c>
      <c r="O45" s="22">
        <v>233</v>
      </c>
      <c r="P45" s="22">
        <v>207</v>
      </c>
      <c r="Q45" s="22">
        <v>424</v>
      </c>
      <c r="R45" s="22">
        <v>289</v>
      </c>
      <c r="S45" s="22">
        <v>236</v>
      </c>
      <c r="T45" s="22">
        <v>267</v>
      </c>
      <c r="U45" s="22">
        <v>250</v>
      </c>
      <c r="V45" s="22">
        <v>226</v>
      </c>
      <c r="W45" s="22">
        <v>250</v>
      </c>
      <c r="X45" s="22">
        <v>259</v>
      </c>
      <c r="Y45" s="22">
        <v>243</v>
      </c>
      <c r="Z45" s="22">
        <v>240</v>
      </c>
      <c r="AA45" s="22"/>
    </row>
    <row r="46" spans="2:27" x14ac:dyDescent="0.25">
      <c r="B46" s="290" t="s">
        <v>139</v>
      </c>
      <c r="C46" s="291"/>
      <c r="D46" s="213"/>
      <c r="E46" s="213"/>
      <c r="F46" s="213"/>
      <c r="G46" s="213"/>
      <c r="H46" s="22"/>
      <c r="I46" s="22"/>
      <c r="J46" s="22"/>
      <c r="K46" s="22"/>
      <c r="L46" s="22"/>
      <c r="M46" s="22"/>
      <c r="N46" s="22"/>
      <c r="O46" s="22"/>
      <c r="P46" s="22"/>
      <c r="Q46" s="22"/>
      <c r="R46" s="22"/>
      <c r="S46" s="22"/>
      <c r="T46" s="22"/>
      <c r="U46" s="22"/>
      <c r="V46" s="22"/>
      <c r="W46" s="22"/>
      <c r="X46" s="22"/>
      <c r="Y46" s="22"/>
      <c r="Z46" s="22"/>
      <c r="AA46" s="22"/>
    </row>
    <row r="47" spans="2:27" x14ac:dyDescent="0.25">
      <c r="B47" s="290" t="s">
        <v>19</v>
      </c>
      <c r="C47" s="291"/>
      <c r="D47" s="213">
        <v>284</v>
      </c>
      <c r="E47" s="213">
        <v>312</v>
      </c>
      <c r="F47" s="213">
        <v>330</v>
      </c>
      <c r="G47" s="213">
        <v>278</v>
      </c>
      <c r="H47" s="22">
        <v>268</v>
      </c>
      <c r="I47" s="22">
        <v>306</v>
      </c>
      <c r="J47" s="22">
        <v>323</v>
      </c>
      <c r="K47" s="22">
        <v>319</v>
      </c>
      <c r="L47" s="22">
        <v>310</v>
      </c>
      <c r="M47" s="22">
        <v>228</v>
      </c>
      <c r="N47" s="22">
        <v>219</v>
      </c>
      <c r="O47" s="22">
        <v>293</v>
      </c>
      <c r="P47" s="22">
        <v>282</v>
      </c>
      <c r="Q47" s="22">
        <v>279</v>
      </c>
      <c r="R47" s="22">
        <v>320</v>
      </c>
      <c r="S47" s="22">
        <v>408</v>
      </c>
      <c r="T47" s="22">
        <v>374</v>
      </c>
      <c r="U47" s="22">
        <v>425</v>
      </c>
      <c r="V47" s="22">
        <v>309</v>
      </c>
      <c r="W47" s="22">
        <v>314</v>
      </c>
      <c r="X47" s="22">
        <v>293</v>
      </c>
      <c r="Y47" s="22">
        <v>352</v>
      </c>
      <c r="Z47" s="22">
        <v>319</v>
      </c>
      <c r="AA47" s="22">
        <v>342</v>
      </c>
    </row>
    <row r="48" spans="2:27" x14ac:dyDescent="0.25">
      <c r="B48" s="290" t="s">
        <v>20</v>
      </c>
      <c r="C48" s="291"/>
      <c r="D48" s="213">
        <v>37</v>
      </c>
      <c r="E48" s="213">
        <v>34</v>
      </c>
      <c r="F48" s="213">
        <v>41</v>
      </c>
      <c r="G48" s="213">
        <v>25</v>
      </c>
      <c r="H48" s="22">
        <v>28</v>
      </c>
      <c r="I48" s="22">
        <v>32</v>
      </c>
      <c r="J48" s="22">
        <v>27</v>
      </c>
      <c r="K48" s="22">
        <v>26</v>
      </c>
      <c r="L48" s="22">
        <v>28</v>
      </c>
      <c r="M48" s="22">
        <v>22</v>
      </c>
      <c r="N48" s="22">
        <v>17</v>
      </c>
      <c r="O48" s="22">
        <v>21</v>
      </c>
      <c r="P48" s="22">
        <v>28</v>
      </c>
      <c r="Q48" s="22">
        <v>28</v>
      </c>
      <c r="R48" s="22">
        <v>30</v>
      </c>
      <c r="S48" s="22">
        <v>40</v>
      </c>
      <c r="T48" s="22">
        <v>39</v>
      </c>
      <c r="U48" s="22">
        <v>41</v>
      </c>
      <c r="V48" s="22">
        <v>27</v>
      </c>
      <c r="W48" s="22">
        <v>32</v>
      </c>
      <c r="X48" s="22">
        <v>25</v>
      </c>
      <c r="Y48" s="22">
        <v>35</v>
      </c>
      <c r="Z48" s="22">
        <v>30</v>
      </c>
      <c r="AA48" s="22">
        <v>61</v>
      </c>
    </row>
    <row r="49" spans="2:27" x14ac:dyDescent="0.25">
      <c r="B49" s="290" t="s">
        <v>21</v>
      </c>
      <c r="C49" s="291"/>
      <c r="D49" s="213">
        <v>105</v>
      </c>
      <c r="E49" s="213">
        <v>107</v>
      </c>
      <c r="F49" s="213">
        <v>119</v>
      </c>
      <c r="G49" s="213">
        <v>96</v>
      </c>
      <c r="H49" s="22">
        <v>101</v>
      </c>
      <c r="I49" s="22">
        <v>103</v>
      </c>
      <c r="J49" s="22">
        <v>117</v>
      </c>
      <c r="K49" s="22">
        <v>114</v>
      </c>
      <c r="L49" s="22">
        <v>99</v>
      </c>
      <c r="M49" s="22">
        <v>124</v>
      </c>
      <c r="N49" s="22">
        <v>108</v>
      </c>
      <c r="O49" s="22">
        <v>100</v>
      </c>
      <c r="P49" s="22">
        <v>104</v>
      </c>
      <c r="Q49" s="22">
        <v>101</v>
      </c>
      <c r="R49" s="22">
        <v>121</v>
      </c>
      <c r="S49" s="22">
        <v>125</v>
      </c>
      <c r="T49" s="22">
        <v>121</v>
      </c>
      <c r="U49" s="22">
        <v>143</v>
      </c>
      <c r="V49" s="22">
        <v>105</v>
      </c>
      <c r="W49" s="22">
        <v>113</v>
      </c>
      <c r="X49" s="22"/>
      <c r="Y49" s="22">
        <v>118</v>
      </c>
      <c r="Z49" s="22">
        <v>106</v>
      </c>
      <c r="AA49" s="22">
        <v>140</v>
      </c>
    </row>
    <row r="50" spans="2:27" x14ac:dyDescent="0.25">
      <c r="B50" s="290" t="s">
        <v>22</v>
      </c>
      <c r="C50" s="291"/>
      <c r="D50" s="213">
        <v>174</v>
      </c>
      <c r="E50" s="213">
        <v>137</v>
      </c>
      <c r="F50" s="213">
        <v>204</v>
      </c>
      <c r="G50" s="213">
        <v>123</v>
      </c>
      <c r="H50" s="22">
        <v>129</v>
      </c>
      <c r="I50" s="22">
        <v>125</v>
      </c>
      <c r="J50" s="22">
        <v>118</v>
      </c>
      <c r="K50" s="22">
        <v>111</v>
      </c>
      <c r="L50" s="22">
        <v>125</v>
      </c>
      <c r="M50" s="22">
        <v>103</v>
      </c>
      <c r="N50" s="22">
        <v>71</v>
      </c>
      <c r="O50" s="22">
        <v>88</v>
      </c>
      <c r="P50" s="22">
        <v>117</v>
      </c>
      <c r="Q50" s="22">
        <v>121</v>
      </c>
      <c r="R50" s="22">
        <v>136</v>
      </c>
      <c r="S50" s="22">
        <v>176</v>
      </c>
      <c r="T50" s="22">
        <v>166</v>
      </c>
      <c r="U50" s="22">
        <v>169</v>
      </c>
      <c r="V50" s="22">
        <v>106</v>
      </c>
      <c r="W50" s="22">
        <v>104</v>
      </c>
      <c r="X50" s="22">
        <v>112</v>
      </c>
      <c r="Y50" s="22">
        <v>123</v>
      </c>
      <c r="Z50" s="22">
        <v>213</v>
      </c>
      <c r="AA50" s="22"/>
    </row>
    <row r="51" spans="2:27" x14ac:dyDescent="0.25">
      <c r="B51" s="290" t="s">
        <v>23</v>
      </c>
      <c r="C51" s="291"/>
      <c r="D51" s="215"/>
      <c r="E51" s="215"/>
      <c r="F51" s="215"/>
      <c r="G51" s="215"/>
      <c r="H51" s="7"/>
      <c r="I51" s="7"/>
      <c r="J51" s="7"/>
      <c r="K51" s="7"/>
      <c r="L51" s="7"/>
      <c r="M51" s="7"/>
      <c r="N51" s="7"/>
      <c r="O51" s="7"/>
      <c r="P51" s="7"/>
      <c r="Q51" s="7"/>
      <c r="R51" s="7"/>
      <c r="S51" s="7"/>
      <c r="T51" s="7"/>
      <c r="U51" s="7"/>
      <c r="V51" s="7"/>
      <c r="W51" s="7"/>
      <c r="X51" s="7"/>
      <c r="Y51" s="7"/>
      <c r="Z51" s="7"/>
      <c r="AA51" s="7"/>
    </row>
    <row r="52" spans="2:27" x14ac:dyDescent="0.25">
      <c r="B52" s="290" t="s">
        <v>24</v>
      </c>
      <c r="C52" s="291"/>
      <c r="D52" s="215"/>
      <c r="E52" s="215"/>
      <c r="F52" s="215"/>
      <c r="G52" s="215"/>
      <c r="H52" s="7"/>
      <c r="I52" s="7"/>
      <c r="J52" s="7"/>
      <c r="K52" s="7"/>
      <c r="L52" s="7"/>
      <c r="M52" s="7"/>
      <c r="N52" s="7"/>
      <c r="O52" s="7"/>
      <c r="P52" s="7"/>
      <c r="Q52" s="7"/>
      <c r="R52" s="7"/>
      <c r="S52" s="7"/>
      <c r="T52" s="7"/>
      <c r="U52" s="7"/>
      <c r="V52" s="7"/>
      <c r="W52" s="7"/>
      <c r="X52" s="7"/>
      <c r="Y52" s="7"/>
      <c r="Z52" s="7"/>
      <c r="AA52" s="7"/>
    </row>
    <row r="53" spans="2:27" x14ac:dyDescent="0.25">
      <c r="B53" s="290" t="s">
        <v>147</v>
      </c>
      <c r="C53" s="291"/>
      <c r="D53" s="215"/>
      <c r="E53" s="215"/>
      <c r="F53" s="215"/>
      <c r="G53" s="215"/>
      <c r="H53" s="7"/>
      <c r="I53" s="7"/>
      <c r="J53" s="7"/>
      <c r="K53" s="7"/>
      <c r="L53" s="7"/>
      <c r="M53" s="7"/>
      <c r="N53" s="7"/>
      <c r="O53" s="7"/>
      <c r="P53" s="7"/>
      <c r="Q53" s="7"/>
      <c r="R53" s="7"/>
      <c r="S53" s="7"/>
      <c r="T53" s="7"/>
      <c r="U53" s="7"/>
      <c r="V53" s="7"/>
      <c r="W53" s="7"/>
      <c r="X53" s="7"/>
      <c r="Y53" s="7"/>
      <c r="Z53" s="7"/>
      <c r="AA53" s="7"/>
    </row>
    <row r="54" spans="2:27" x14ac:dyDescent="0.25">
      <c r="B54" s="290" t="s">
        <v>140</v>
      </c>
      <c r="C54" s="291"/>
      <c r="D54" s="215"/>
      <c r="E54" s="215"/>
      <c r="F54" s="215"/>
      <c r="G54" s="215"/>
      <c r="H54" s="7"/>
      <c r="I54" s="7"/>
      <c r="J54" s="7"/>
      <c r="K54" s="7"/>
      <c r="L54" s="7"/>
      <c r="M54" s="7"/>
      <c r="N54" s="7"/>
      <c r="O54" s="7"/>
      <c r="P54" s="7"/>
      <c r="Q54" s="7"/>
      <c r="R54" s="7"/>
      <c r="S54" s="7"/>
      <c r="T54" s="7"/>
      <c r="U54" s="7"/>
      <c r="V54" s="7"/>
      <c r="W54" s="7"/>
      <c r="X54" s="7"/>
      <c r="Y54" s="7"/>
      <c r="Z54" s="7"/>
      <c r="AA54" s="7"/>
    </row>
    <row r="55" spans="2:27" s="3" customFormat="1" ht="7.5" customHeight="1" x14ac:dyDescent="0.25">
      <c r="B55" s="293"/>
      <c r="C55" s="294"/>
      <c r="D55" s="8"/>
      <c r="E55" s="8"/>
      <c r="F55" s="8"/>
      <c r="G55" s="8"/>
      <c r="H55" s="8"/>
      <c r="I55" s="8"/>
      <c r="J55" s="8"/>
      <c r="K55" s="8"/>
      <c r="L55" s="8"/>
      <c r="M55" s="8"/>
      <c r="N55" s="8"/>
      <c r="O55" s="8"/>
      <c r="P55" s="8"/>
      <c r="Q55" s="8"/>
      <c r="R55" s="8"/>
      <c r="S55" s="8"/>
      <c r="T55" s="8"/>
      <c r="U55" s="8"/>
      <c r="V55" s="8"/>
      <c r="W55" s="8"/>
      <c r="X55" s="8"/>
      <c r="Y55" s="8"/>
      <c r="Z55" s="8"/>
      <c r="AA55" s="8"/>
    </row>
    <row r="56" spans="2:27" x14ac:dyDescent="0.25">
      <c r="B56" s="290" t="s">
        <v>130</v>
      </c>
      <c r="C56" s="291"/>
      <c r="D56" s="215"/>
      <c r="E56" s="215"/>
      <c r="F56" s="215"/>
      <c r="G56" s="215"/>
      <c r="H56" s="215"/>
      <c r="I56" s="215"/>
      <c r="J56" s="215"/>
      <c r="K56" s="215"/>
      <c r="L56" s="215"/>
      <c r="M56" s="215"/>
      <c r="N56" s="215"/>
      <c r="O56" s="215"/>
      <c r="P56" s="215"/>
      <c r="Q56" s="215"/>
      <c r="R56" s="215"/>
      <c r="S56" s="215"/>
      <c r="T56" s="215"/>
      <c r="U56" s="215"/>
      <c r="V56" s="215"/>
      <c r="W56" s="215"/>
      <c r="X56" s="215"/>
      <c r="Y56" s="215"/>
      <c r="Z56" s="215"/>
      <c r="AA56" s="215"/>
    </row>
    <row r="57" spans="2:27" x14ac:dyDescent="0.25">
      <c r="B57" s="290" t="s">
        <v>25</v>
      </c>
      <c r="C57" s="291"/>
      <c r="D57" s="215"/>
      <c r="E57" s="215"/>
      <c r="F57" s="215"/>
      <c r="G57" s="215"/>
      <c r="H57" s="7"/>
      <c r="I57" s="7"/>
      <c r="J57" s="7"/>
      <c r="K57" s="7"/>
      <c r="L57" s="7"/>
      <c r="M57" s="7"/>
      <c r="N57" s="7"/>
      <c r="O57" s="7"/>
      <c r="P57" s="7"/>
      <c r="Q57" s="7"/>
      <c r="R57" s="7"/>
      <c r="S57" s="7"/>
      <c r="T57" s="7"/>
      <c r="U57" s="7"/>
      <c r="V57" s="7"/>
      <c r="W57" s="7"/>
      <c r="X57" s="7"/>
      <c r="Y57" s="7"/>
      <c r="Z57" s="7"/>
      <c r="AA57" s="7"/>
    </row>
    <row r="58" spans="2:27" x14ac:dyDescent="0.25">
      <c r="B58" s="290" t="s">
        <v>26</v>
      </c>
      <c r="C58" s="291"/>
      <c r="D58" s="215"/>
      <c r="E58" s="215"/>
      <c r="F58" s="215"/>
      <c r="G58" s="215"/>
      <c r="H58" s="7"/>
      <c r="I58" s="7"/>
      <c r="J58" s="7"/>
      <c r="K58" s="7"/>
      <c r="L58" s="7"/>
      <c r="M58" s="7"/>
      <c r="N58" s="7"/>
      <c r="O58" s="7"/>
      <c r="P58" s="7"/>
      <c r="Q58" s="7"/>
      <c r="R58" s="7"/>
      <c r="S58" s="7"/>
      <c r="T58" s="7"/>
      <c r="U58" s="7"/>
      <c r="V58" s="7"/>
      <c r="W58" s="7"/>
      <c r="X58" s="7"/>
      <c r="Y58" s="7"/>
      <c r="Z58" s="7"/>
      <c r="AA58" s="7"/>
    </row>
    <row r="59" spans="2:27" x14ac:dyDescent="0.25">
      <c r="B59" s="290" t="s">
        <v>27</v>
      </c>
      <c r="C59" s="291"/>
      <c r="D59" s="215"/>
      <c r="E59" s="215"/>
      <c r="F59" s="215"/>
      <c r="G59" s="215"/>
      <c r="H59" s="7"/>
      <c r="I59" s="7"/>
      <c r="J59" s="7"/>
      <c r="K59" s="7"/>
      <c r="L59" s="7"/>
      <c r="M59" s="7"/>
      <c r="N59" s="7"/>
      <c r="O59" s="7"/>
      <c r="P59" s="7"/>
      <c r="Q59" s="7"/>
      <c r="R59" s="7"/>
      <c r="S59" s="7"/>
      <c r="T59" s="7"/>
      <c r="U59" s="7"/>
      <c r="V59" s="7"/>
      <c r="W59" s="7"/>
      <c r="X59" s="7"/>
      <c r="Y59" s="7"/>
      <c r="Z59" s="7"/>
      <c r="AA59" s="7"/>
    </row>
    <row r="60" spans="2:27" x14ac:dyDescent="0.25">
      <c r="B60" s="290" t="s">
        <v>28</v>
      </c>
      <c r="C60" s="291"/>
      <c r="D60" s="215"/>
      <c r="E60" s="215"/>
      <c r="F60" s="215"/>
      <c r="G60" s="215"/>
      <c r="H60" s="7"/>
      <c r="I60" s="7"/>
      <c r="J60" s="7"/>
      <c r="K60" s="7"/>
      <c r="L60" s="7"/>
      <c r="M60" s="7"/>
      <c r="N60" s="7"/>
      <c r="O60" s="7"/>
      <c r="P60" s="7"/>
      <c r="Q60" s="7"/>
      <c r="R60" s="7"/>
      <c r="S60" s="7"/>
      <c r="T60" s="7"/>
      <c r="U60" s="7"/>
      <c r="V60" s="7"/>
      <c r="W60" s="7"/>
      <c r="X60" s="7"/>
      <c r="Y60" s="7"/>
      <c r="Z60" s="7"/>
      <c r="AA60" s="7"/>
    </row>
    <row r="61" spans="2:27" x14ac:dyDescent="0.25">
      <c r="B61" s="290" t="s">
        <v>29</v>
      </c>
      <c r="C61" s="291"/>
      <c r="D61" s="215"/>
      <c r="E61" s="215"/>
      <c r="F61" s="215"/>
      <c r="G61" s="215"/>
      <c r="H61" s="7"/>
      <c r="I61" s="7"/>
      <c r="J61" s="7"/>
      <c r="K61" s="7"/>
      <c r="L61" s="7"/>
      <c r="M61" s="7"/>
      <c r="N61" s="7"/>
      <c r="O61" s="7"/>
      <c r="P61" s="7"/>
      <c r="Q61" s="7"/>
      <c r="R61" s="7"/>
      <c r="S61" s="7"/>
      <c r="T61" s="7"/>
      <c r="U61" s="7"/>
      <c r="V61" s="7"/>
      <c r="W61" s="7"/>
      <c r="X61" s="7"/>
      <c r="Y61" s="7"/>
      <c r="Z61" s="7"/>
      <c r="AA61" s="7"/>
    </row>
    <row r="62" spans="2:27" x14ac:dyDescent="0.25">
      <c r="B62" s="290" t="s">
        <v>117</v>
      </c>
      <c r="C62" s="291"/>
      <c r="D62" s="215"/>
      <c r="E62" s="215"/>
      <c r="F62" s="215"/>
      <c r="G62" s="215"/>
      <c r="H62" s="7"/>
      <c r="I62" s="7"/>
      <c r="J62" s="7"/>
      <c r="K62" s="7"/>
      <c r="L62" s="7"/>
      <c r="M62" s="7"/>
      <c r="N62" s="7"/>
      <c r="O62" s="7"/>
      <c r="P62" s="7"/>
      <c r="Q62" s="7"/>
      <c r="R62" s="7"/>
      <c r="S62" s="7"/>
      <c r="T62" s="7"/>
      <c r="U62" s="7"/>
      <c r="V62" s="7"/>
      <c r="W62" s="7"/>
      <c r="X62" s="7"/>
      <c r="Y62" s="7"/>
      <c r="Z62" s="7"/>
      <c r="AA62" s="7"/>
    </row>
    <row r="63" spans="2:27" x14ac:dyDescent="0.25">
      <c r="B63" s="290" t="s">
        <v>116</v>
      </c>
      <c r="C63" s="291"/>
      <c r="D63" s="215"/>
      <c r="E63" s="215"/>
      <c r="F63" s="215"/>
      <c r="G63" s="215"/>
      <c r="H63" s="7"/>
      <c r="I63" s="7"/>
      <c r="J63" s="7"/>
      <c r="K63" s="7"/>
      <c r="L63" s="7"/>
      <c r="M63" s="7"/>
      <c r="N63" s="7"/>
      <c r="O63" s="7"/>
      <c r="P63" s="7"/>
      <c r="Q63" s="7"/>
      <c r="R63" s="7"/>
      <c r="S63" s="7"/>
      <c r="T63" s="7"/>
      <c r="U63" s="7"/>
      <c r="V63" s="7"/>
      <c r="W63" s="215"/>
      <c r="X63" s="7"/>
      <c r="Y63" s="7"/>
      <c r="Z63" s="7"/>
      <c r="AA63" s="7"/>
    </row>
    <row r="64" spans="2:27" x14ac:dyDescent="0.25">
      <c r="B64" s="290" t="s">
        <v>30</v>
      </c>
      <c r="C64" s="291"/>
      <c r="D64" s="215"/>
      <c r="E64" s="215"/>
      <c r="F64" s="215"/>
      <c r="G64" s="215"/>
      <c r="H64" s="7"/>
      <c r="I64" s="7"/>
      <c r="J64" s="7"/>
      <c r="K64" s="7"/>
      <c r="L64" s="7"/>
      <c r="M64" s="7"/>
      <c r="N64" s="7"/>
      <c r="O64" s="7"/>
      <c r="P64" s="7"/>
      <c r="Q64" s="7"/>
      <c r="R64" s="7"/>
      <c r="S64" s="7"/>
      <c r="T64" s="7"/>
      <c r="U64" s="7"/>
      <c r="V64" s="7"/>
      <c r="W64" s="7"/>
      <c r="X64" s="7"/>
      <c r="Y64" s="7"/>
      <c r="Z64" s="7"/>
      <c r="AA64" s="7"/>
    </row>
    <row r="65" spans="2:27" x14ac:dyDescent="0.25">
      <c r="B65" s="290" t="s">
        <v>31</v>
      </c>
      <c r="C65" s="291"/>
      <c r="D65" s="215"/>
      <c r="E65" s="215"/>
      <c r="F65" s="215"/>
      <c r="G65" s="215"/>
      <c r="H65" s="7"/>
      <c r="I65" s="7"/>
      <c r="J65" s="7"/>
      <c r="K65" s="7"/>
      <c r="L65" s="7"/>
      <c r="M65" s="7"/>
      <c r="N65" s="7"/>
      <c r="O65" s="7"/>
      <c r="P65" s="7"/>
      <c r="Q65" s="7"/>
      <c r="R65" s="7"/>
      <c r="S65" s="7"/>
      <c r="T65" s="7"/>
      <c r="U65" s="7"/>
      <c r="V65" s="7"/>
      <c r="W65" s="7"/>
      <c r="X65" s="7"/>
      <c r="Y65" s="7"/>
      <c r="Z65" s="7"/>
      <c r="AA65" s="7"/>
    </row>
    <row r="66" spans="2:27" x14ac:dyDescent="0.25">
      <c r="B66" s="290" t="s">
        <v>32</v>
      </c>
      <c r="C66" s="291"/>
      <c r="D66" s="215"/>
      <c r="E66" s="215"/>
      <c r="F66" s="215"/>
      <c r="G66" s="215"/>
      <c r="H66" s="7"/>
      <c r="I66" s="7"/>
      <c r="J66" s="7"/>
      <c r="K66" s="7"/>
      <c r="L66" s="7"/>
      <c r="M66" s="7"/>
      <c r="N66" s="7"/>
      <c r="O66" s="7"/>
      <c r="P66" s="7"/>
      <c r="Q66" s="7"/>
      <c r="R66" s="7"/>
      <c r="S66" s="7"/>
      <c r="T66" s="7"/>
      <c r="U66" s="7"/>
      <c r="V66" s="7"/>
      <c r="W66" s="7"/>
      <c r="X66" s="7"/>
      <c r="Y66" s="7"/>
      <c r="Z66" s="7"/>
      <c r="AA66" s="7"/>
    </row>
    <row r="67" spans="2:27" x14ac:dyDescent="0.25">
      <c r="B67" s="290" t="s">
        <v>141</v>
      </c>
      <c r="C67" s="291"/>
      <c r="D67" s="242"/>
      <c r="E67" s="242"/>
      <c r="F67" s="242"/>
      <c r="G67" s="215"/>
      <c r="H67" s="7"/>
      <c r="I67" s="7"/>
      <c r="J67" s="7"/>
      <c r="K67" s="7"/>
      <c r="L67" s="7"/>
      <c r="M67" s="7"/>
      <c r="N67" s="7"/>
      <c r="O67" s="7"/>
      <c r="P67" s="7"/>
      <c r="Q67" s="7"/>
      <c r="R67" s="7"/>
      <c r="S67" s="7"/>
      <c r="T67" s="7"/>
      <c r="U67" s="7"/>
      <c r="V67" s="7"/>
      <c r="W67" s="7"/>
      <c r="X67" s="7"/>
      <c r="Y67" s="7"/>
      <c r="Z67" s="7"/>
      <c r="AA67" s="7"/>
    </row>
    <row r="68" spans="2:27" x14ac:dyDescent="0.25">
      <c r="B68" s="290" t="s">
        <v>142</v>
      </c>
      <c r="C68" s="291"/>
      <c r="D68" s="242"/>
      <c r="E68" s="242"/>
      <c r="F68" s="242"/>
      <c r="G68" s="215"/>
      <c r="H68" s="7"/>
      <c r="I68" s="7"/>
      <c r="J68" s="7"/>
      <c r="K68" s="7"/>
      <c r="L68" s="7"/>
      <c r="M68" s="7"/>
      <c r="N68" s="7"/>
      <c r="O68" s="7"/>
      <c r="P68" s="7"/>
      <c r="Q68" s="7"/>
      <c r="R68" s="7"/>
      <c r="S68" s="7"/>
      <c r="T68" s="7"/>
      <c r="U68" s="7"/>
      <c r="V68" s="7"/>
      <c r="W68" s="7"/>
      <c r="X68" s="7"/>
      <c r="Y68" s="7"/>
      <c r="Z68" s="7"/>
      <c r="AA68" s="7"/>
    </row>
    <row r="69" spans="2:27" s="3" customFormat="1" ht="5.25" customHeight="1" x14ac:dyDescent="0.25">
      <c r="B69" s="292"/>
      <c r="C69" s="292"/>
      <c r="D69" s="4"/>
      <c r="E69" s="4"/>
      <c r="F69" s="4"/>
      <c r="G69" s="4"/>
      <c r="H69" s="4"/>
      <c r="I69" s="4"/>
      <c r="J69" s="4"/>
      <c r="K69" s="4"/>
      <c r="L69" s="4"/>
      <c r="M69" s="4"/>
      <c r="N69" s="4"/>
      <c r="O69" s="4"/>
      <c r="P69" s="4"/>
      <c r="Q69" s="4"/>
      <c r="R69" s="4"/>
      <c r="S69" s="4"/>
      <c r="T69" s="4"/>
      <c r="U69" s="4"/>
      <c r="V69" s="4"/>
      <c r="W69" s="4"/>
      <c r="X69" s="4"/>
      <c r="Y69" s="4"/>
      <c r="Z69" s="4"/>
      <c r="AA69" s="4"/>
    </row>
    <row r="70" spans="2:27"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row>
    <row r="71" spans="2:27"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row>
    <row r="72" spans="2:27"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row>
    <row r="73" spans="2:27" x14ac:dyDescent="0.25">
      <c r="W73" s="2"/>
      <c r="X73" s="2"/>
      <c r="Y73" s="2"/>
      <c r="Z73" s="2"/>
      <c r="AA73" s="2"/>
    </row>
    <row r="74" spans="2:27" x14ac:dyDescent="0.25">
      <c r="W74" s="2"/>
      <c r="X74" s="2"/>
      <c r="Y74" s="2"/>
      <c r="Z74" s="2"/>
      <c r="AA74" s="2"/>
    </row>
    <row r="75" spans="2:27" x14ac:dyDescent="0.25">
      <c r="B75" s="183"/>
      <c r="C75" s="183"/>
      <c r="D75" s="181"/>
      <c r="E75" s="181"/>
      <c r="F75" s="181"/>
      <c r="G75" s="181"/>
      <c r="H75" s="181"/>
      <c r="I75" s="181"/>
      <c r="J75" s="181"/>
      <c r="K75" s="181"/>
      <c r="L75" s="181"/>
      <c r="M75" s="181"/>
      <c r="N75" s="181"/>
      <c r="O75" s="181"/>
      <c r="P75" s="181"/>
      <c r="Q75" s="181"/>
      <c r="R75" s="181"/>
      <c r="S75" s="181"/>
      <c r="T75" s="181"/>
      <c r="U75" s="181"/>
      <c r="V75" s="181"/>
      <c r="W75" s="181"/>
      <c r="X75" s="181"/>
      <c r="Y75" s="181"/>
      <c r="Z75" s="181"/>
      <c r="AA75" s="181"/>
    </row>
    <row r="76" spans="2:27" x14ac:dyDescent="0.25">
      <c r="B76" s="182"/>
      <c r="C76" s="183"/>
      <c r="D76" s="216"/>
      <c r="E76" s="216"/>
      <c r="F76" s="216"/>
      <c r="G76" s="216"/>
      <c r="H76" s="184"/>
      <c r="I76" s="184"/>
      <c r="J76" s="184"/>
      <c r="K76" s="184"/>
      <c r="L76" s="184"/>
      <c r="M76" s="184"/>
      <c r="N76" s="184"/>
      <c r="O76" s="184"/>
      <c r="P76" s="184"/>
      <c r="Q76" s="184"/>
      <c r="R76" s="184"/>
      <c r="S76" s="184"/>
      <c r="T76" s="184"/>
      <c r="U76" s="184"/>
      <c r="V76" s="184"/>
      <c r="W76" s="184"/>
      <c r="X76" s="184"/>
      <c r="Y76" s="184"/>
      <c r="Z76" s="184"/>
      <c r="AA76" s="184"/>
    </row>
    <row r="77" spans="2:27" x14ac:dyDescent="0.25">
      <c r="B77" s="182"/>
      <c r="C77" s="183"/>
      <c r="D77" s="216"/>
      <c r="E77" s="216"/>
      <c r="F77" s="216"/>
      <c r="G77" s="216"/>
      <c r="H77" s="184"/>
      <c r="I77" s="184"/>
      <c r="J77" s="184"/>
      <c r="K77" s="184"/>
      <c r="L77" s="184"/>
      <c r="M77" s="184"/>
      <c r="N77" s="184"/>
      <c r="O77" s="184"/>
      <c r="P77" s="184"/>
      <c r="Q77" s="184"/>
      <c r="R77" s="184"/>
      <c r="S77" s="184"/>
      <c r="T77" s="184"/>
      <c r="U77" s="184"/>
      <c r="V77" s="184"/>
      <c r="W77" s="184"/>
      <c r="X77" s="184"/>
      <c r="Y77" s="184"/>
      <c r="Z77" s="184"/>
      <c r="AA77" s="184"/>
    </row>
    <row r="78" spans="2:27" x14ac:dyDescent="0.25">
      <c r="B78" s="182"/>
      <c r="C78" s="185"/>
      <c r="D78" s="117"/>
      <c r="E78" s="117"/>
      <c r="F78" s="117"/>
      <c r="G78" s="117"/>
      <c r="H78" s="117"/>
      <c r="I78" s="117"/>
      <c r="J78" s="117"/>
      <c r="K78" s="117"/>
      <c r="L78" s="117"/>
      <c r="M78" s="117"/>
      <c r="N78" s="117"/>
      <c r="O78" s="117"/>
      <c r="P78" s="117"/>
      <c r="Q78" s="117"/>
      <c r="R78" s="117"/>
      <c r="S78" s="117"/>
      <c r="T78" s="117"/>
      <c r="U78" s="186"/>
      <c r="V78" s="186"/>
      <c r="W78" s="117"/>
      <c r="X78" s="117"/>
      <c r="Y78" s="117"/>
      <c r="Z78" s="117"/>
      <c r="AA78" s="117"/>
    </row>
    <row r="79" spans="2:27" x14ac:dyDescent="0.25">
      <c r="B79" s="182"/>
      <c r="C79" s="183"/>
      <c r="D79" s="216"/>
      <c r="E79" s="216"/>
      <c r="F79" s="184"/>
      <c r="G79" s="184"/>
      <c r="H79" s="184"/>
      <c r="I79" s="184"/>
      <c r="J79" s="184"/>
      <c r="K79" s="184"/>
      <c r="L79" s="184"/>
      <c r="M79" s="184"/>
      <c r="N79" s="184"/>
      <c r="O79" s="184"/>
      <c r="P79" s="184"/>
      <c r="Q79" s="184"/>
      <c r="R79" s="184"/>
      <c r="S79" s="184"/>
      <c r="T79" s="184"/>
      <c r="U79" s="184"/>
      <c r="V79" s="186"/>
      <c r="W79" s="117"/>
      <c r="X79" s="117"/>
      <c r="Y79" s="117"/>
      <c r="Z79" s="117"/>
      <c r="AA79" s="117"/>
    </row>
    <row r="80" spans="2:27" x14ac:dyDescent="0.25">
      <c r="B80" s="182"/>
      <c r="C80" s="183"/>
      <c r="D80" s="216"/>
      <c r="E80" s="216"/>
      <c r="F80" s="184"/>
      <c r="G80" s="184"/>
      <c r="H80" s="184"/>
      <c r="I80" s="184"/>
      <c r="J80" s="184"/>
      <c r="K80" s="184"/>
      <c r="L80" s="184"/>
      <c r="M80" s="184"/>
      <c r="N80" s="184"/>
      <c r="O80" s="184"/>
      <c r="P80" s="184"/>
      <c r="Q80" s="184"/>
      <c r="R80" s="184"/>
      <c r="S80" s="184"/>
      <c r="T80" s="184"/>
      <c r="U80" s="184"/>
      <c r="V80" s="186"/>
      <c r="W80" s="117"/>
      <c r="X80" s="117"/>
      <c r="Y80" s="117"/>
      <c r="Z80" s="117"/>
      <c r="AA80" s="117"/>
    </row>
    <row r="81" spans="2:27" x14ac:dyDescent="0.25">
      <c r="B81" s="182"/>
      <c r="C81" s="183"/>
      <c r="D81" s="216"/>
      <c r="E81" s="216"/>
      <c r="F81" s="216"/>
      <c r="G81" s="216"/>
      <c r="H81" s="216"/>
      <c r="I81" s="216"/>
      <c r="J81" s="216"/>
      <c r="K81" s="216"/>
      <c r="L81" s="216"/>
      <c r="M81" s="216"/>
      <c r="N81" s="216"/>
      <c r="O81" s="216"/>
      <c r="P81" s="216"/>
      <c r="Q81" s="216"/>
      <c r="R81" s="216"/>
      <c r="S81" s="216"/>
      <c r="T81" s="216"/>
      <c r="U81" s="216"/>
      <c r="V81" s="186"/>
      <c r="W81" s="117"/>
      <c r="X81" s="117"/>
      <c r="Y81" s="117"/>
      <c r="Z81" s="117"/>
      <c r="AA81" s="117"/>
    </row>
    <row r="82" spans="2:27" x14ac:dyDescent="0.25">
      <c r="B82" s="182"/>
      <c r="C82" s="183"/>
      <c r="D82" s="216"/>
      <c r="E82" s="216"/>
      <c r="F82" s="216"/>
      <c r="G82" s="216"/>
      <c r="H82" s="216"/>
      <c r="I82" s="216"/>
      <c r="J82" s="216"/>
      <c r="K82" s="216"/>
      <c r="L82" s="216"/>
      <c r="M82" s="216"/>
      <c r="N82" s="216"/>
      <c r="O82" s="216"/>
      <c r="P82" s="216"/>
      <c r="Q82" s="216"/>
      <c r="R82" s="216"/>
      <c r="S82" s="216"/>
      <c r="T82" s="216"/>
      <c r="U82" s="216"/>
      <c r="V82" s="186"/>
      <c r="W82" s="117"/>
      <c r="X82" s="117"/>
      <c r="Y82" s="117"/>
      <c r="Z82" s="117"/>
      <c r="AA82" s="117"/>
    </row>
    <row r="83" spans="2:27" x14ac:dyDescent="0.25">
      <c r="B83" s="182"/>
      <c r="C83" s="187"/>
      <c r="D83" s="188"/>
      <c r="E83" s="188"/>
      <c r="F83" s="188"/>
      <c r="G83" s="188"/>
      <c r="H83" s="188"/>
      <c r="I83" s="188"/>
      <c r="J83" s="188"/>
      <c r="K83" s="188"/>
      <c r="L83" s="188"/>
      <c r="M83" s="188"/>
      <c r="N83" s="188"/>
      <c r="O83" s="188"/>
      <c r="P83" s="188"/>
      <c r="Q83" s="188"/>
      <c r="R83" s="188"/>
      <c r="S83" s="188"/>
      <c r="T83" s="188"/>
      <c r="U83" s="188"/>
      <c r="V83" s="186"/>
      <c r="W83" s="117"/>
      <c r="X83" s="117"/>
      <c r="Y83" s="117"/>
      <c r="Z83" s="117"/>
      <c r="AA83" s="117"/>
    </row>
    <row r="84" spans="2:27" x14ac:dyDescent="0.25">
      <c r="B84" s="182"/>
      <c r="C84" s="183"/>
      <c r="D84" s="216"/>
      <c r="E84" s="216"/>
      <c r="F84" s="184"/>
      <c r="G84" s="184"/>
      <c r="H84" s="184"/>
      <c r="I84" s="184"/>
      <c r="J84" s="184"/>
      <c r="K84" s="184"/>
      <c r="L84" s="184"/>
      <c r="M84" s="184"/>
      <c r="N84" s="184"/>
      <c r="O84" s="184"/>
      <c r="P84" s="184"/>
      <c r="Q84" s="184"/>
      <c r="R84" s="184"/>
      <c r="S84" s="184"/>
      <c r="T84" s="184"/>
      <c r="U84" s="184"/>
      <c r="V84" s="186"/>
      <c r="W84" s="117"/>
      <c r="X84" s="117"/>
      <c r="Y84" s="117"/>
      <c r="Z84" s="117"/>
      <c r="AA84" s="117"/>
    </row>
    <row r="85" spans="2:27" x14ac:dyDescent="0.25">
      <c r="B85" s="182"/>
      <c r="C85" s="183"/>
      <c r="D85" s="216"/>
      <c r="E85" s="216"/>
      <c r="F85" s="216"/>
      <c r="G85" s="216"/>
      <c r="H85" s="216"/>
      <c r="I85" s="216"/>
      <c r="J85" s="216"/>
      <c r="K85" s="216"/>
      <c r="L85" s="216"/>
      <c r="M85" s="216"/>
      <c r="N85" s="216"/>
      <c r="O85" s="216"/>
      <c r="P85" s="216"/>
      <c r="Q85" s="216"/>
      <c r="R85" s="216"/>
      <c r="S85" s="216"/>
      <c r="T85" s="216"/>
      <c r="U85" s="216"/>
      <c r="V85" s="186"/>
      <c r="W85" s="186"/>
      <c r="X85" s="186"/>
      <c r="Y85" s="186"/>
      <c r="Z85" s="186"/>
      <c r="AA85" s="186"/>
    </row>
    <row r="86" spans="2:27" x14ac:dyDescent="0.25">
      <c r="B86" s="182"/>
      <c r="C86" s="183"/>
      <c r="D86" s="216"/>
      <c r="E86" s="216"/>
      <c r="F86" s="216"/>
      <c r="G86" s="216"/>
      <c r="H86" s="216"/>
      <c r="I86" s="216"/>
      <c r="J86" s="216"/>
      <c r="K86" s="216"/>
      <c r="L86" s="216"/>
      <c r="M86" s="216"/>
      <c r="N86" s="216"/>
      <c r="O86" s="216"/>
      <c r="P86" s="216"/>
      <c r="Q86" s="216"/>
      <c r="R86" s="216"/>
      <c r="S86" s="216"/>
      <c r="T86" s="216"/>
      <c r="U86" s="216"/>
      <c r="V86" s="186"/>
      <c r="W86" s="186"/>
      <c r="X86" s="186"/>
      <c r="Y86" s="186"/>
      <c r="Z86" s="186"/>
      <c r="AA86" s="186"/>
    </row>
    <row r="87" spans="2:27" x14ac:dyDescent="0.25">
      <c r="B87" s="182"/>
      <c r="C87" s="183"/>
      <c r="D87" s="216"/>
      <c r="E87" s="216"/>
      <c r="F87" s="216"/>
      <c r="G87" s="216"/>
      <c r="H87" s="216"/>
      <c r="I87" s="216"/>
      <c r="J87" s="216"/>
      <c r="K87" s="216"/>
      <c r="L87" s="216"/>
      <c r="M87" s="216"/>
      <c r="N87" s="216"/>
      <c r="O87" s="216"/>
      <c r="P87" s="216"/>
      <c r="Q87" s="216"/>
      <c r="R87" s="216"/>
      <c r="S87" s="216"/>
      <c r="T87" s="216"/>
      <c r="U87" s="216"/>
      <c r="V87" s="186"/>
      <c r="W87" s="186"/>
      <c r="X87" s="186"/>
      <c r="Y87" s="186"/>
      <c r="Z87" s="186"/>
      <c r="AA87" s="186"/>
    </row>
    <row r="88" spans="2:27" x14ac:dyDescent="0.25">
      <c r="B88" s="189"/>
      <c r="C88" s="183"/>
      <c r="D88" s="216"/>
      <c r="E88" s="216"/>
      <c r="F88" s="184"/>
      <c r="G88" s="184"/>
      <c r="H88" s="184"/>
      <c r="I88" s="184"/>
      <c r="J88" s="184"/>
      <c r="K88" s="184"/>
      <c r="L88" s="184"/>
      <c r="M88" s="184"/>
      <c r="N88" s="184"/>
      <c r="O88" s="184"/>
      <c r="P88" s="184"/>
      <c r="Q88" s="184"/>
      <c r="R88" s="184"/>
      <c r="S88" s="184"/>
      <c r="T88" s="184"/>
      <c r="U88" s="184"/>
      <c r="V88" s="186"/>
      <c r="W88" s="186"/>
      <c r="X88" s="186"/>
      <c r="Y88" s="186"/>
      <c r="Z88" s="186"/>
      <c r="AA88" s="186"/>
    </row>
    <row r="89" spans="2:27" x14ac:dyDescent="0.25">
      <c r="B89" s="189"/>
      <c r="C89" s="183"/>
      <c r="D89" s="186"/>
      <c r="E89" s="186"/>
      <c r="F89" s="186"/>
      <c r="G89" s="186"/>
      <c r="H89" s="186"/>
      <c r="I89" s="186"/>
      <c r="J89" s="186"/>
      <c r="K89" s="186"/>
      <c r="L89" s="186"/>
      <c r="M89" s="186"/>
      <c r="N89" s="186"/>
      <c r="O89" s="186"/>
      <c r="P89" s="186"/>
      <c r="Q89" s="186"/>
      <c r="R89" s="186"/>
      <c r="S89" s="186"/>
      <c r="T89" s="186"/>
      <c r="U89" s="186"/>
      <c r="V89" s="186"/>
      <c r="W89" s="186"/>
      <c r="X89" s="186"/>
      <c r="Y89" s="186"/>
      <c r="Z89" s="186"/>
      <c r="AA89" s="186"/>
    </row>
    <row r="90" spans="2:27" x14ac:dyDescent="0.25">
      <c r="B90" s="189"/>
      <c r="C90" s="183"/>
      <c r="D90" s="186"/>
      <c r="E90" s="186"/>
      <c r="F90" s="186"/>
      <c r="G90" s="186"/>
      <c r="H90" s="186"/>
      <c r="I90" s="186"/>
      <c r="J90" s="186"/>
      <c r="K90" s="186"/>
      <c r="L90" s="186"/>
      <c r="M90" s="186"/>
      <c r="N90" s="186"/>
      <c r="O90" s="186"/>
      <c r="P90" s="186"/>
      <c r="Q90" s="186"/>
      <c r="R90" s="186"/>
      <c r="S90" s="186"/>
      <c r="T90" s="186"/>
      <c r="U90" s="186"/>
      <c r="V90" s="186"/>
      <c r="W90" s="186"/>
      <c r="X90" s="186"/>
      <c r="Y90" s="186"/>
      <c r="Z90" s="186"/>
      <c r="AA90" s="186"/>
    </row>
    <row r="91" spans="2:27" x14ac:dyDescent="0.25">
      <c r="B91" s="214"/>
    </row>
    <row r="92" spans="2:27" x14ac:dyDescent="0.25">
      <c r="B92" s="214"/>
    </row>
    <row r="93" spans="2:27" x14ac:dyDescent="0.25">
      <c r="B93" s="214"/>
    </row>
    <row r="94" spans="2:27" x14ac:dyDescent="0.25">
      <c r="B94" s="214"/>
    </row>
    <row r="95" spans="2:27" x14ac:dyDescent="0.25">
      <c r="B95" s="214"/>
    </row>
    <row r="96" spans="2:27" x14ac:dyDescent="0.25">
      <c r="B96" s="214"/>
    </row>
    <row r="97" spans="2:2" x14ac:dyDescent="0.25">
      <c r="B97" s="214"/>
    </row>
    <row r="98" spans="2:2" x14ac:dyDescent="0.25">
      <c r="B98" s="214"/>
    </row>
    <row r="99" spans="2:2" x14ac:dyDescent="0.25">
      <c r="B99" s="214"/>
    </row>
    <row r="100" spans="2:2" x14ac:dyDescent="0.25">
      <c r="B100" s="214"/>
    </row>
    <row r="101" spans="2:2" x14ac:dyDescent="0.25">
      <c r="B101" s="214"/>
    </row>
    <row r="102" spans="2:2" x14ac:dyDescent="0.25">
      <c r="B102" s="214"/>
    </row>
    <row r="103" spans="2:2" x14ac:dyDescent="0.25">
      <c r="B103" s="214"/>
    </row>
    <row r="104" spans="2:2" x14ac:dyDescent="0.25">
      <c r="B104" s="214"/>
    </row>
    <row r="105" spans="2:2" x14ac:dyDescent="0.25">
      <c r="B105" s="214"/>
    </row>
    <row r="106" spans="2:2" x14ac:dyDescent="0.25">
      <c r="B106" s="214"/>
    </row>
    <row r="107" spans="2:2" x14ac:dyDescent="0.25">
      <c r="B107" s="214"/>
    </row>
    <row r="108" spans="2:2" x14ac:dyDescent="0.25">
      <c r="B108" s="214"/>
    </row>
    <row r="109" spans="2:2" x14ac:dyDescent="0.25">
      <c r="B109" s="214"/>
    </row>
    <row r="110" spans="2:2" x14ac:dyDescent="0.25">
      <c r="B110" s="214"/>
    </row>
    <row r="111" spans="2:2" x14ac:dyDescent="0.25">
      <c r="B111" s="214"/>
    </row>
    <row r="112" spans="2:2" x14ac:dyDescent="0.25">
      <c r="B112" s="214"/>
    </row>
    <row r="113" spans="2:2" x14ac:dyDescent="0.25">
      <c r="B113" s="214"/>
    </row>
  </sheetData>
  <mergeCells count="75">
    <mergeCell ref="B72:C72"/>
    <mergeCell ref="B64:C64"/>
    <mergeCell ref="B65:C65"/>
    <mergeCell ref="B66:C66"/>
    <mergeCell ref="B67:C67"/>
    <mergeCell ref="B68:C68"/>
    <mergeCell ref="B69:C69"/>
    <mergeCell ref="B56:C56"/>
    <mergeCell ref="B61:C61"/>
    <mergeCell ref="B62:C62"/>
    <mergeCell ref="B70:C70"/>
    <mergeCell ref="B71:C71"/>
    <mergeCell ref="B63:C63"/>
    <mergeCell ref="B58:C58"/>
    <mergeCell ref="B59:C59"/>
    <mergeCell ref="B60:C60"/>
    <mergeCell ref="B57:C57"/>
    <mergeCell ref="B51:C51"/>
    <mergeCell ref="B52:C52"/>
    <mergeCell ref="B53:C53"/>
    <mergeCell ref="B54:C54"/>
    <mergeCell ref="B55:C55"/>
    <mergeCell ref="B46:C46"/>
    <mergeCell ref="B47:C47"/>
    <mergeCell ref="B48:C48"/>
    <mergeCell ref="B49:C49"/>
    <mergeCell ref="B50:C50"/>
    <mergeCell ref="B45:C45"/>
    <mergeCell ref="B34:C34"/>
    <mergeCell ref="B35:C35"/>
    <mergeCell ref="B36:C36"/>
    <mergeCell ref="B37:C37"/>
    <mergeCell ref="B38:C38"/>
    <mergeCell ref="B39:C39"/>
    <mergeCell ref="B40:C40"/>
    <mergeCell ref="B41:C41"/>
    <mergeCell ref="B42:C42"/>
    <mergeCell ref="B43:C43"/>
    <mergeCell ref="B44:C44"/>
    <mergeCell ref="B33:C33"/>
    <mergeCell ref="B21:C21"/>
    <mergeCell ref="B22:C22"/>
    <mergeCell ref="B23:C23"/>
    <mergeCell ref="B24:C24"/>
    <mergeCell ref="B26:C26"/>
    <mergeCell ref="B27:C27"/>
    <mergeCell ref="B28:C28"/>
    <mergeCell ref="B29:C29"/>
    <mergeCell ref="B30:C30"/>
    <mergeCell ref="B31:C31"/>
    <mergeCell ref="B32:C32"/>
    <mergeCell ref="B25:C25"/>
    <mergeCell ref="B20:C20"/>
    <mergeCell ref="B5:C10"/>
    <mergeCell ref="B12:C12"/>
    <mergeCell ref="B13:C13"/>
    <mergeCell ref="B14:C14"/>
    <mergeCell ref="B15:C15"/>
    <mergeCell ref="B16:C16"/>
    <mergeCell ref="B17:C17"/>
    <mergeCell ref="B19:C19"/>
    <mergeCell ref="B11:C11"/>
    <mergeCell ref="B18:C18"/>
    <mergeCell ref="B4:C4"/>
    <mergeCell ref="B2:C2"/>
    <mergeCell ref="B3:C3"/>
    <mergeCell ref="D2:AA2"/>
    <mergeCell ref="D3:AA3"/>
    <mergeCell ref="D4:AA4"/>
    <mergeCell ref="D10:AA10"/>
    <mergeCell ref="D5:AA5"/>
    <mergeCell ref="D6:AA6"/>
    <mergeCell ref="D7:AA7"/>
    <mergeCell ref="D8:AA8"/>
    <mergeCell ref="D9:AA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8"/>
  <sheetViews>
    <sheetView topLeftCell="A16" zoomScale="50" zoomScaleNormal="50" workbookViewId="0">
      <selection sqref="A1:XFD1048576"/>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17" width="9.109375" style="219"/>
    <col min="18" max="18" width="4.5546875" style="3" customWidth="1"/>
    <col min="19" max="16384" width="9.109375" style="219"/>
  </cols>
  <sheetData>
    <row r="1" spans="2:17" s="3" customFormat="1" ht="6" customHeight="1" thickBot="1" x14ac:dyDescent="0.3">
      <c r="B1" s="159"/>
      <c r="C1" s="159"/>
    </row>
    <row r="2" spans="2:17" x14ac:dyDescent="0.25">
      <c r="B2" s="311" t="s">
        <v>105</v>
      </c>
      <c r="C2" s="312"/>
      <c r="D2" s="370" t="s">
        <v>2159</v>
      </c>
      <c r="E2" s="314"/>
      <c r="F2" s="314"/>
      <c r="G2" s="314"/>
      <c r="H2" s="314"/>
      <c r="I2" s="314"/>
      <c r="J2" s="314"/>
      <c r="K2" s="314"/>
      <c r="L2" s="314"/>
      <c r="M2" s="314"/>
      <c r="N2" s="314"/>
      <c r="O2" s="314"/>
      <c r="P2" s="314"/>
      <c r="Q2" s="315"/>
    </row>
    <row r="3" spans="2:17" x14ac:dyDescent="0.25">
      <c r="B3" s="309" t="s">
        <v>131</v>
      </c>
      <c r="C3" s="310"/>
      <c r="D3" s="301" t="s">
        <v>519</v>
      </c>
      <c r="E3" s="302"/>
      <c r="F3" s="302"/>
      <c r="G3" s="302"/>
      <c r="H3" s="302"/>
      <c r="I3" s="302"/>
      <c r="J3" s="302"/>
      <c r="K3" s="302"/>
      <c r="L3" s="302"/>
      <c r="M3" s="302"/>
      <c r="N3" s="302"/>
      <c r="O3" s="302"/>
      <c r="P3" s="302"/>
      <c r="Q3" s="303"/>
    </row>
    <row r="4" spans="2:17" x14ac:dyDescent="0.25">
      <c r="B4" s="309" t="s">
        <v>104</v>
      </c>
      <c r="C4" s="310"/>
      <c r="D4" s="357" t="s">
        <v>836</v>
      </c>
      <c r="E4" s="368"/>
      <c r="F4" s="368"/>
      <c r="G4" s="368"/>
      <c r="H4" s="368"/>
      <c r="I4" s="368"/>
      <c r="J4" s="368"/>
      <c r="K4" s="368"/>
      <c r="L4" s="368"/>
      <c r="M4" s="368"/>
      <c r="N4" s="368"/>
      <c r="O4" s="368"/>
      <c r="P4" s="368"/>
      <c r="Q4" s="369"/>
    </row>
    <row r="5" spans="2:17" x14ac:dyDescent="0.25">
      <c r="B5" s="355"/>
      <c r="C5" s="356"/>
      <c r="D5" s="301" t="s">
        <v>520</v>
      </c>
      <c r="E5" s="302"/>
      <c r="F5" s="302"/>
      <c r="G5" s="302"/>
      <c r="H5" s="302"/>
      <c r="I5" s="302"/>
      <c r="J5" s="302"/>
      <c r="K5" s="302"/>
      <c r="L5" s="302"/>
      <c r="M5" s="302"/>
      <c r="N5" s="302"/>
      <c r="O5" s="302"/>
      <c r="P5" s="302"/>
      <c r="Q5" s="303"/>
    </row>
    <row r="6" spans="2:17" x14ac:dyDescent="0.25">
      <c r="B6" s="355"/>
      <c r="C6" s="356"/>
      <c r="D6" s="357" t="s">
        <v>521</v>
      </c>
      <c r="E6" s="358"/>
      <c r="F6" s="358"/>
      <c r="G6" s="358"/>
      <c r="H6" s="358"/>
      <c r="I6" s="358"/>
      <c r="J6" s="358"/>
      <c r="K6" s="358"/>
      <c r="L6" s="358"/>
      <c r="M6" s="358"/>
      <c r="N6" s="358"/>
      <c r="O6" s="358"/>
      <c r="P6" s="358"/>
      <c r="Q6" s="359"/>
    </row>
    <row r="7" spans="2:17" x14ac:dyDescent="0.25">
      <c r="B7" s="295" t="s">
        <v>106</v>
      </c>
      <c r="C7" s="296"/>
      <c r="D7" s="360" t="s">
        <v>522</v>
      </c>
      <c r="E7" s="361"/>
      <c r="F7" s="361"/>
      <c r="G7" s="361"/>
      <c r="H7" s="361"/>
      <c r="I7" s="361"/>
      <c r="J7" s="361"/>
      <c r="K7" s="361"/>
      <c r="L7" s="361"/>
      <c r="M7" s="361"/>
      <c r="N7" s="361"/>
      <c r="O7" s="361"/>
      <c r="P7" s="361"/>
      <c r="Q7" s="362"/>
    </row>
    <row r="8" spans="2:17" x14ac:dyDescent="0.25">
      <c r="B8" s="297"/>
      <c r="C8" s="298"/>
      <c r="D8" s="360" t="s">
        <v>523</v>
      </c>
      <c r="E8" s="361"/>
      <c r="F8" s="361"/>
      <c r="G8" s="361"/>
      <c r="H8" s="361"/>
      <c r="I8" s="361"/>
      <c r="J8" s="361"/>
      <c r="K8" s="361"/>
      <c r="L8" s="361"/>
      <c r="M8" s="361"/>
      <c r="N8" s="361"/>
      <c r="O8" s="361"/>
      <c r="P8" s="361"/>
      <c r="Q8" s="362"/>
    </row>
    <row r="9" spans="2:17" x14ac:dyDescent="0.25">
      <c r="B9" s="297"/>
      <c r="C9" s="298"/>
      <c r="D9" s="360" t="s">
        <v>524</v>
      </c>
      <c r="E9" s="361"/>
      <c r="F9" s="361"/>
      <c r="G9" s="361"/>
      <c r="H9" s="361"/>
      <c r="I9" s="361"/>
      <c r="J9" s="361"/>
      <c r="K9" s="361"/>
      <c r="L9" s="361"/>
      <c r="M9" s="361"/>
      <c r="N9" s="361"/>
      <c r="O9" s="361"/>
      <c r="P9" s="361"/>
      <c r="Q9" s="362"/>
    </row>
    <row r="10" spans="2:17" x14ac:dyDescent="0.25">
      <c r="B10" s="297"/>
      <c r="C10" s="298"/>
      <c r="D10" s="357" t="s">
        <v>525</v>
      </c>
      <c r="E10" s="358"/>
      <c r="F10" s="358"/>
      <c r="G10" s="358"/>
      <c r="H10" s="358"/>
      <c r="I10" s="358"/>
      <c r="J10" s="358"/>
      <c r="K10" s="358"/>
      <c r="L10" s="358"/>
      <c r="M10" s="358"/>
      <c r="N10" s="358"/>
      <c r="O10" s="358"/>
      <c r="P10" s="358"/>
      <c r="Q10" s="359"/>
    </row>
    <row r="11" spans="2:17" x14ac:dyDescent="0.25">
      <c r="B11" s="297"/>
      <c r="C11" s="298"/>
      <c r="D11" s="363" t="s">
        <v>526</v>
      </c>
      <c r="E11" s="364"/>
      <c r="F11" s="364"/>
      <c r="G11" s="364"/>
      <c r="H11" s="364"/>
      <c r="I11" s="364"/>
      <c r="J11" s="364"/>
      <c r="K11" s="364"/>
      <c r="L11" s="364"/>
      <c r="M11" s="364"/>
      <c r="N11" s="364"/>
      <c r="O11" s="364"/>
      <c r="P11" s="364"/>
      <c r="Q11" s="365"/>
    </row>
    <row r="12" spans="2:17" x14ac:dyDescent="0.25">
      <c r="B12" s="297"/>
      <c r="C12" s="298"/>
      <c r="D12" s="339" t="s">
        <v>842</v>
      </c>
      <c r="E12" s="340"/>
      <c r="F12" s="340"/>
      <c r="G12" s="340"/>
      <c r="H12" s="340"/>
      <c r="I12" s="340"/>
      <c r="J12" s="340"/>
      <c r="K12" s="340"/>
      <c r="L12" s="340"/>
      <c r="M12" s="340"/>
      <c r="N12" s="340"/>
      <c r="O12" s="340"/>
      <c r="P12" s="340"/>
      <c r="Q12" s="341"/>
    </row>
    <row r="13" spans="2:17" x14ac:dyDescent="0.25">
      <c r="B13" s="297"/>
      <c r="C13" s="298"/>
      <c r="D13" s="324" t="s">
        <v>843</v>
      </c>
      <c r="E13" s="325"/>
      <c r="F13" s="325"/>
      <c r="G13" s="325"/>
      <c r="H13" s="325"/>
      <c r="I13" s="325"/>
      <c r="J13" s="325"/>
      <c r="K13" s="325"/>
      <c r="L13" s="325"/>
      <c r="M13" s="325"/>
      <c r="N13" s="325"/>
      <c r="O13" s="325"/>
      <c r="P13" s="325"/>
      <c r="Q13" s="326"/>
    </row>
    <row r="14" spans="2:17" x14ac:dyDescent="0.25">
      <c r="B14" s="297"/>
      <c r="C14" s="298"/>
      <c r="D14" s="339" t="s">
        <v>844</v>
      </c>
      <c r="E14" s="340"/>
      <c r="F14" s="340"/>
      <c r="G14" s="340"/>
      <c r="H14" s="340"/>
      <c r="I14" s="340"/>
      <c r="J14" s="340"/>
      <c r="K14" s="340"/>
      <c r="L14" s="340"/>
      <c r="M14" s="340"/>
      <c r="N14" s="340"/>
      <c r="O14" s="340"/>
      <c r="P14" s="340"/>
      <c r="Q14" s="341"/>
    </row>
    <row r="15" spans="2:17" ht="13.8" thickBot="1" x14ac:dyDescent="0.3">
      <c r="B15" s="299"/>
      <c r="C15" s="300"/>
      <c r="D15" s="352" t="s">
        <v>845</v>
      </c>
      <c r="E15" s="366"/>
      <c r="F15" s="366"/>
      <c r="G15" s="366"/>
      <c r="H15" s="366"/>
      <c r="I15" s="366"/>
      <c r="J15" s="366"/>
      <c r="K15" s="366"/>
      <c r="L15" s="366"/>
      <c r="M15" s="366"/>
      <c r="N15" s="366"/>
      <c r="O15" s="366"/>
      <c r="P15" s="366"/>
      <c r="Q15" s="367"/>
    </row>
    <row r="16" spans="2:17" ht="6.75" customHeight="1" x14ac:dyDescent="0.25">
      <c r="D16" s="5"/>
      <c r="E16" s="5"/>
      <c r="F16" s="5"/>
      <c r="G16" s="5"/>
      <c r="H16" s="5"/>
      <c r="I16" s="5"/>
      <c r="J16" s="5"/>
      <c r="K16" s="5"/>
      <c r="L16" s="5"/>
      <c r="M16" s="5"/>
      <c r="N16" s="5"/>
      <c r="O16" s="5"/>
      <c r="P16" s="5"/>
      <c r="Q16" s="5"/>
    </row>
    <row r="17" spans="1:18" x14ac:dyDescent="0.25">
      <c r="A17" s="3">
        <v>0</v>
      </c>
      <c r="B17" s="290" t="s">
        <v>109</v>
      </c>
      <c r="C17" s="291"/>
      <c r="D17" s="10" t="s">
        <v>295</v>
      </c>
      <c r="E17" s="10" t="s">
        <v>295</v>
      </c>
      <c r="F17" s="10" t="s">
        <v>295</v>
      </c>
      <c r="G17" s="10" t="s">
        <v>295</v>
      </c>
      <c r="H17" s="10" t="s">
        <v>295</v>
      </c>
      <c r="I17" s="10" t="s">
        <v>295</v>
      </c>
      <c r="J17" s="10" t="s">
        <v>295</v>
      </c>
      <c r="K17" s="10" t="s">
        <v>295</v>
      </c>
      <c r="L17" s="10" t="s">
        <v>295</v>
      </c>
      <c r="M17" s="10" t="s">
        <v>296</v>
      </c>
      <c r="N17" s="10" t="s">
        <v>296</v>
      </c>
      <c r="O17" s="10" t="s">
        <v>296</v>
      </c>
      <c r="P17" s="10" t="s">
        <v>296</v>
      </c>
      <c r="Q17" s="10" t="s">
        <v>296</v>
      </c>
    </row>
    <row r="18" spans="1:18" x14ac:dyDescent="0.25">
      <c r="B18" s="290" t="s">
        <v>108</v>
      </c>
      <c r="C18" s="291"/>
      <c r="D18" s="10" t="s">
        <v>428</v>
      </c>
      <c r="E18" s="10" t="s">
        <v>428</v>
      </c>
      <c r="F18" s="10" t="s">
        <v>437</v>
      </c>
      <c r="G18" s="10" t="s">
        <v>437</v>
      </c>
      <c r="H18" s="10" t="s">
        <v>437</v>
      </c>
      <c r="I18" s="10" t="s">
        <v>527</v>
      </c>
      <c r="J18" s="10" t="s">
        <v>527</v>
      </c>
      <c r="K18" s="10" t="s">
        <v>527</v>
      </c>
      <c r="L18" s="10" t="s">
        <v>527</v>
      </c>
      <c r="M18" s="10" t="s">
        <v>455</v>
      </c>
      <c r="N18" s="10" t="s">
        <v>455</v>
      </c>
      <c r="O18" s="10" t="s">
        <v>455</v>
      </c>
      <c r="P18" s="10" t="s">
        <v>461</v>
      </c>
      <c r="Q18" s="10" t="s">
        <v>461</v>
      </c>
    </row>
    <row r="19" spans="1:18" x14ac:dyDescent="0.25">
      <c r="B19" s="290" t="s">
        <v>110</v>
      </c>
      <c r="C19" s="291"/>
      <c r="D19" s="213" t="s">
        <v>686</v>
      </c>
      <c r="E19" s="213" t="s">
        <v>687</v>
      </c>
      <c r="F19" s="218" t="s">
        <v>688</v>
      </c>
      <c r="G19" s="213" t="s">
        <v>689</v>
      </c>
      <c r="H19" s="22" t="s">
        <v>690</v>
      </c>
      <c r="I19" s="22" t="s">
        <v>691</v>
      </c>
      <c r="J19" s="22" t="s">
        <v>692</v>
      </c>
      <c r="K19" s="22" t="s">
        <v>693</v>
      </c>
      <c r="L19" s="22" t="s">
        <v>694</v>
      </c>
      <c r="M19" s="22" t="s">
        <v>695</v>
      </c>
      <c r="N19" s="22" t="s">
        <v>74</v>
      </c>
      <c r="O19" s="22" t="s">
        <v>696</v>
      </c>
      <c r="P19" s="22" t="s">
        <v>697</v>
      </c>
      <c r="Q19" s="22" t="s">
        <v>698</v>
      </c>
    </row>
    <row r="20" spans="1:18" x14ac:dyDescent="0.25">
      <c r="B20" s="290" t="s">
        <v>118</v>
      </c>
      <c r="C20" s="291"/>
      <c r="D20" s="213"/>
      <c r="E20" s="213"/>
      <c r="F20" s="213"/>
      <c r="G20" s="213"/>
      <c r="H20" s="22"/>
      <c r="I20" s="22"/>
      <c r="J20" s="22"/>
      <c r="K20" s="22"/>
      <c r="L20" s="22"/>
      <c r="M20" s="22"/>
      <c r="N20" s="22"/>
      <c r="O20" s="22"/>
      <c r="P20" s="22"/>
      <c r="Q20" s="22"/>
    </row>
    <row r="21" spans="1:18" x14ac:dyDescent="0.25">
      <c r="B21" s="290" t="s">
        <v>119</v>
      </c>
      <c r="C21" s="291"/>
      <c r="D21" s="213"/>
      <c r="E21" s="213"/>
      <c r="F21" s="213"/>
      <c r="G21" s="213"/>
      <c r="H21" s="22"/>
      <c r="I21" s="22"/>
      <c r="J21" s="22"/>
      <c r="K21" s="22"/>
      <c r="L21" s="22"/>
      <c r="M21" s="22"/>
      <c r="N21" s="22"/>
      <c r="O21" s="22"/>
      <c r="P21" s="22"/>
      <c r="Q21" s="22"/>
    </row>
    <row r="22" spans="1:18" x14ac:dyDescent="0.25">
      <c r="B22" s="304" t="s">
        <v>1395</v>
      </c>
      <c r="C22" s="305"/>
      <c r="D22" s="213">
        <v>1</v>
      </c>
      <c r="E22" s="213">
        <v>2</v>
      </c>
      <c r="F22" s="213">
        <v>3</v>
      </c>
      <c r="G22" s="213">
        <v>4</v>
      </c>
      <c r="H22" s="213">
        <v>5</v>
      </c>
      <c r="I22" s="213">
        <v>6</v>
      </c>
      <c r="J22" s="213">
        <v>7</v>
      </c>
      <c r="K22" s="213">
        <v>8</v>
      </c>
      <c r="L22" s="213">
        <v>9</v>
      </c>
      <c r="M22" s="213">
        <v>10</v>
      </c>
      <c r="N22" s="213">
        <v>11</v>
      </c>
      <c r="O22" s="213">
        <v>12</v>
      </c>
      <c r="P22" s="213">
        <v>13</v>
      </c>
      <c r="Q22" s="213">
        <v>14</v>
      </c>
    </row>
    <row r="23" spans="1:18" x14ac:dyDescent="0.25">
      <c r="B23" s="304" t="s">
        <v>1313</v>
      </c>
      <c r="C23" s="305"/>
      <c r="D23" s="213" t="s">
        <v>1488</v>
      </c>
      <c r="E23" s="213" t="s">
        <v>1489</v>
      </c>
      <c r="F23" s="213" t="s">
        <v>1490</v>
      </c>
      <c r="G23" s="213" t="s">
        <v>1491</v>
      </c>
      <c r="H23" s="213" t="s">
        <v>1492</v>
      </c>
      <c r="I23" s="213" t="s">
        <v>1493</v>
      </c>
      <c r="J23" s="213" t="s">
        <v>1494</v>
      </c>
      <c r="K23" s="213" t="s">
        <v>1495</v>
      </c>
      <c r="L23" s="213" t="s">
        <v>1496</v>
      </c>
      <c r="M23" s="213" t="s">
        <v>1497</v>
      </c>
      <c r="N23" s="213" t="s">
        <v>1498</v>
      </c>
      <c r="O23" s="213" t="s">
        <v>1499</v>
      </c>
      <c r="P23" s="213" t="s">
        <v>1500</v>
      </c>
      <c r="Q23" s="213" t="s">
        <v>1501</v>
      </c>
      <c r="R23" s="4"/>
    </row>
    <row r="24" spans="1:18" s="3" customFormat="1" ht="5.25" customHeight="1" x14ac:dyDescent="0.25">
      <c r="B24" s="293"/>
      <c r="C24" s="294"/>
      <c r="D24" s="87"/>
      <c r="E24" s="87"/>
      <c r="F24" s="87"/>
      <c r="G24" s="87"/>
      <c r="H24" s="87"/>
      <c r="I24" s="87"/>
      <c r="J24" s="87"/>
      <c r="K24" s="87"/>
      <c r="L24" s="87"/>
      <c r="M24" s="87"/>
      <c r="N24" s="87"/>
      <c r="O24" s="87"/>
      <c r="P24" s="87"/>
      <c r="Q24" s="87"/>
    </row>
    <row r="25" spans="1:18" x14ac:dyDescent="0.25">
      <c r="B25" s="290" t="s">
        <v>114</v>
      </c>
      <c r="C25" s="291"/>
      <c r="D25" s="213"/>
      <c r="E25" s="213"/>
      <c r="F25" s="213"/>
      <c r="G25" s="213"/>
      <c r="H25" s="22"/>
      <c r="I25" s="22"/>
      <c r="J25" s="22"/>
      <c r="K25" s="22"/>
      <c r="L25" s="22"/>
      <c r="M25" s="22"/>
      <c r="N25" s="22"/>
      <c r="O25" s="22"/>
      <c r="P25" s="22"/>
      <c r="Q25" s="22"/>
    </row>
    <row r="26" spans="1:18" x14ac:dyDescent="0.25">
      <c r="B26" s="290" t="s">
        <v>0</v>
      </c>
      <c r="C26" s="291"/>
      <c r="D26" s="213">
        <v>51.63</v>
      </c>
      <c r="E26" s="213">
        <v>50.88</v>
      </c>
      <c r="F26" s="213">
        <v>50.12</v>
      </c>
      <c r="G26" s="213">
        <v>50.67</v>
      </c>
      <c r="H26" s="22">
        <v>50.88</v>
      </c>
      <c r="I26" s="22">
        <v>50.94</v>
      </c>
      <c r="J26" s="22">
        <v>50.8</v>
      </c>
      <c r="K26" s="22">
        <v>51.77</v>
      </c>
      <c r="L26" s="22">
        <v>51.78</v>
      </c>
      <c r="M26" s="22">
        <v>50.61</v>
      </c>
      <c r="N26" s="22">
        <v>49.77</v>
      </c>
      <c r="O26" s="22">
        <v>51.3</v>
      </c>
      <c r="P26" s="22">
        <v>51.57</v>
      </c>
      <c r="Q26" s="22">
        <v>50.05</v>
      </c>
    </row>
    <row r="27" spans="1:18" x14ac:dyDescent="0.25">
      <c r="B27" s="290" t="s">
        <v>7</v>
      </c>
      <c r="C27" s="291"/>
      <c r="D27" s="213">
        <v>1.64</v>
      </c>
      <c r="E27" s="213">
        <v>1.4</v>
      </c>
      <c r="F27" s="213">
        <v>1.79</v>
      </c>
      <c r="G27" s="213">
        <v>1.75</v>
      </c>
      <c r="H27" s="22">
        <v>1.75</v>
      </c>
      <c r="I27" s="22">
        <v>2.52</v>
      </c>
      <c r="J27" s="22">
        <v>2.76</v>
      </c>
      <c r="K27" s="22">
        <v>2.97</v>
      </c>
      <c r="L27" s="22">
        <v>2.91</v>
      </c>
      <c r="M27" s="22">
        <v>1.67</v>
      </c>
      <c r="N27" s="22">
        <v>1.62</v>
      </c>
      <c r="O27" s="22">
        <v>1.79</v>
      </c>
      <c r="P27" s="22">
        <v>2.13</v>
      </c>
      <c r="Q27" s="22">
        <v>2.27</v>
      </c>
    </row>
    <row r="28" spans="1:18" x14ac:dyDescent="0.25">
      <c r="B28" s="290" t="s">
        <v>1</v>
      </c>
      <c r="C28" s="291"/>
      <c r="D28" s="213">
        <v>13.78</v>
      </c>
      <c r="E28" s="213">
        <v>15.05</v>
      </c>
      <c r="F28" s="213">
        <v>15.02</v>
      </c>
      <c r="G28" s="213">
        <v>14.87</v>
      </c>
      <c r="H28" s="22">
        <v>14.96</v>
      </c>
      <c r="I28" s="22">
        <v>13.49</v>
      </c>
      <c r="J28" s="22">
        <v>13.64</v>
      </c>
      <c r="K28" s="22">
        <v>13.26</v>
      </c>
      <c r="L28" s="22">
        <v>13.63</v>
      </c>
      <c r="M28" s="22">
        <v>14.25</v>
      </c>
      <c r="N28" s="22">
        <v>14.39</v>
      </c>
      <c r="O28" s="22">
        <v>14.28</v>
      </c>
      <c r="P28" s="22">
        <v>14.4</v>
      </c>
      <c r="Q28" s="22">
        <v>14.47</v>
      </c>
    </row>
    <row r="29" spans="1:18" x14ac:dyDescent="0.25">
      <c r="B29" s="290" t="s">
        <v>2</v>
      </c>
      <c r="C29" s="291"/>
      <c r="D29" s="213">
        <v>5.43</v>
      </c>
      <c r="E29" s="213">
        <v>5.25</v>
      </c>
      <c r="F29" s="213">
        <v>5.77</v>
      </c>
      <c r="G29" s="213">
        <v>5.71</v>
      </c>
      <c r="H29" s="22">
        <v>5.63</v>
      </c>
      <c r="I29" s="22">
        <v>6.73</v>
      </c>
      <c r="J29" s="22">
        <v>6.68</v>
      </c>
      <c r="K29" s="22">
        <v>6.79</v>
      </c>
      <c r="L29" s="22">
        <v>6.46</v>
      </c>
      <c r="M29" s="22">
        <v>5.91</v>
      </c>
      <c r="N29" s="22">
        <v>5.78</v>
      </c>
      <c r="O29" s="22">
        <v>5.78</v>
      </c>
      <c r="P29" s="22">
        <v>6.09</v>
      </c>
      <c r="Q29" s="22">
        <v>6.08</v>
      </c>
    </row>
    <row r="30" spans="1:18" x14ac:dyDescent="0.25">
      <c r="B30" s="290" t="s">
        <v>374</v>
      </c>
      <c r="C30" s="291"/>
      <c r="D30" s="213"/>
      <c r="E30" s="213"/>
      <c r="F30" s="213"/>
      <c r="G30" s="213"/>
      <c r="H30" s="22"/>
      <c r="I30" s="22"/>
      <c r="J30" s="22"/>
      <c r="K30" s="22"/>
      <c r="L30" s="22"/>
      <c r="M30" s="22"/>
      <c r="N30" s="22"/>
      <c r="O30" s="22"/>
      <c r="P30" s="22"/>
      <c r="Q30" s="22"/>
    </row>
    <row r="31" spans="1:18" x14ac:dyDescent="0.25">
      <c r="B31" s="290" t="s">
        <v>3</v>
      </c>
      <c r="C31" s="291"/>
      <c r="D31" s="213">
        <v>7.65</v>
      </c>
      <c r="E31" s="213">
        <v>6.93</v>
      </c>
      <c r="F31" s="213">
        <v>5.98</v>
      </c>
      <c r="G31" s="213">
        <v>5.95</v>
      </c>
      <c r="H31" s="22">
        <v>5.88</v>
      </c>
      <c r="I31" s="22">
        <v>5.39</v>
      </c>
      <c r="J31" s="22">
        <v>4.99</v>
      </c>
      <c r="K31" s="22">
        <v>4.8600000000000003</v>
      </c>
      <c r="L31" s="22">
        <v>4.62</v>
      </c>
      <c r="M31" s="22">
        <v>7.44</v>
      </c>
      <c r="N31" s="22">
        <v>7.55</v>
      </c>
      <c r="O31" s="22">
        <v>7.27</v>
      </c>
      <c r="P31" s="22">
        <v>5.78</v>
      </c>
      <c r="Q31" s="22">
        <v>5.8</v>
      </c>
    </row>
    <row r="32" spans="1:18" x14ac:dyDescent="0.25">
      <c r="B32" s="290" t="s">
        <v>4</v>
      </c>
      <c r="C32" s="291"/>
      <c r="D32" s="213">
        <v>11.08</v>
      </c>
      <c r="E32" s="213">
        <v>10.7</v>
      </c>
      <c r="F32" s="213">
        <v>10.77</v>
      </c>
      <c r="G32" s="213">
        <v>10.51</v>
      </c>
      <c r="H32" s="22">
        <v>10.44</v>
      </c>
      <c r="I32" s="22">
        <v>9.67</v>
      </c>
      <c r="J32" s="22">
        <v>9.06</v>
      </c>
      <c r="K32" s="22">
        <v>8.9499999999999993</v>
      </c>
      <c r="L32" s="22">
        <v>8.91</v>
      </c>
      <c r="M32" s="22">
        <v>10.25</v>
      </c>
      <c r="N32" s="22">
        <v>10.58</v>
      </c>
      <c r="O32" s="22">
        <v>10.24</v>
      </c>
      <c r="P32" s="22">
        <v>9.27</v>
      </c>
      <c r="Q32" s="22">
        <v>10.09</v>
      </c>
    </row>
    <row r="33" spans="2:17" x14ac:dyDescent="0.25">
      <c r="B33" s="290" t="s">
        <v>5</v>
      </c>
      <c r="C33" s="291"/>
      <c r="D33" s="213">
        <v>1.89</v>
      </c>
      <c r="E33" s="213">
        <v>2.69</v>
      </c>
      <c r="F33" s="213">
        <v>2.76</v>
      </c>
      <c r="G33" s="213">
        <v>2.91</v>
      </c>
      <c r="H33" s="22">
        <v>2.88</v>
      </c>
      <c r="I33" s="22">
        <v>2.35</v>
      </c>
      <c r="J33" s="22">
        <v>2.82</v>
      </c>
      <c r="K33" s="22">
        <v>2.23</v>
      </c>
      <c r="L33" s="22">
        <v>2.79</v>
      </c>
      <c r="M33" s="22">
        <v>2.15</v>
      </c>
      <c r="N33" s="22">
        <v>2.79</v>
      </c>
      <c r="O33" s="22">
        <v>1.93</v>
      </c>
      <c r="P33" s="22">
        <v>2.5499999999999998</v>
      </c>
      <c r="Q33" s="22">
        <v>3.06</v>
      </c>
    </row>
    <row r="34" spans="2:17" x14ac:dyDescent="0.25">
      <c r="B34" s="290" t="s">
        <v>6</v>
      </c>
      <c r="C34" s="291"/>
      <c r="D34" s="213">
        <v>0.34</v>
      </c>
      <c r="E34" s="213">
        <v>0.76</v>
      </c>
      <c r="F34" s="213">
        <v>0.8</v>
      </c>
      <c r="G34" s="213">
        <v>0.74</v>
      </c>
      <c r="H34" s="22">
        <v>0.77</v>
      </c>
      <c r="I34" s="22">
        <v>0.72</v>
      </c>
      <c r="J34" s="22">
        <v>1.1000000000000001</v>
      </c>
      <c r="K34" s="22">
        <v>0.93</v>
      </c>
      <c r="L34" s="22">
        <v>1.01</v>
      </c>
      <c r="M34" s="22">
        <v>0.61</v>
      </c>
      <c r="N34" s="22">
        <v>0.53</v>
      </c>
      <c r="O34" s="22">
        <v>0.43</v>
      </c>
      <c r="P34" s="22">
        <v>0.84</v>
      </c>
      <c r="Q34" s="22">
        <v>0.81</v>
      </c>
    </row>
    <row r="35" spans="2:17" x14ac:dyDescent="0.25">
      <c r="B35" s="290" t="s">
        <v>8</v>
      </c>
      <c r="C35" s="291"/>
      <c r="D35" s="213">
        <v>0.15</v>
      </c>
      <c r="E35" s="213">
        <v>0.16</v>
      </c>
      <c r="F35" s="213">
        <v>0.21</v>
      </c>
      <c r="G35" s="213">
        <v>0.2</v>
      </c>
      <c r="H35" s="22">
        <v>0.2</v>
      </c>
      <c r="I35" s="22">
        <v>0.2</v>
      </c>
      <c r="J35" s="22">
        <v>0.28000000000000003</v>
      </c>
      <c r="K35" s="22">
        <v>0.3</v>
      </c>
      <c r="L35" s="22">
        <v>0.27</v>
      </c>
      <c r="M35" s="22">
        <v>0.32</v>
      </c>
      <c r="N35" s="22">
        <v>0.17</v>
      </c>
      <c r="O35" s="22">
        <v>0.19</v>
      </c>
      <c r="P35" s="22">
        <v>0.2</v>
      </c>
      <c r="Q35" s="22"/>
    </row>
    <row r="36" spans="2:17" x14ac:dyDescent="0.25">
      <c r="B36" s="290" t="s">
        <v>9</v>
      </c>
      <c r="C36" s="291"/>
      <c r="D36" s="213">
        <v>0.18</v>
      </c>
      <c r="E36" s="213">
        <v>0.16</v>
      </c>
      <c r="F36" s="213">
        <v>0.18</v>
      </c>
      <c r="G36" s="213">
        <v>0.17</v>
      </c>
      <c r="H36" s="22">
        <v>0.17</v>
      </c>
      <c r="I36" s="22">
        <v>0.2</v>
      </c>
      <c r="J36" s="22">
        <v>0.19</v>
      </c>
      <c r="K36" s="22">
        <v>0.19</v>
      </c>
      <c r="L36" s="22">
        <v>0.18</v>
      </c>
      <c r="M36" s="22">
        <v>0.17</v>
      </c>
      <c r="N36" s="22">
        <v>0.17</v>
      </c>
      <c r="O36" s="22">
        <v>0.16</v>
      </c>
      <c r="P36" s="22">
        <v>0.17</v>
      </c>
      <c r="Q36" s="22">
        <v>0.16</v>
      </c>
    </row>
    <row r="37" spans="2:17" x14ac:dyDescent="0.25">
      <c r="B37" s="290" t="s">
        <v>111</v>
      </c>
      <c r="C37" s="291"/>
      <c r="D37" s="213">
        <v>6.22</v>
      </c>
      <c r="E37" s="213">
        <v>6.01</v>
      </c>
      <c r="F37" s="213">
        <v>6.61</v>
      </c>
      <c r="G37" s="213">
        <v>6.54</v>
      </c>
      <c r="H37" s="22">
        <v>6.45</v>
      </c>
      <c r="I37" s="22">
        <v>7.71</v>
      </c>
      <c r="J37" s="22">
        <v>7.65</v>
      </c>
      <c r="K37" s="22">
        <v>7.77</v>
      </c>
      <c r="L37" s="22">
        <v>7.4</v>
      </c>
      <c r="M37" s="22">
        <v>6.77</v>
      </c>
      <c r="N37" s="22">
        <v>6.63</v>
      </c>
      <c r="O37" s="22">
        <v>6.62</v>
      </c>
      <c r="P37" s="22">
        <v>6.98</v>
      </c>
      <c r="Q37" s="22">
        <v>6.97</v>
      </c>
    </row>
    <row r="38" spans="2:17" x14ac:dyDescent="0.25">
      <c r="B38" s="290" t="s">
        <v>112</v>
      </c>
      <c r="C38" s="291"/>
      <c r="D38" s="213"/>
      <c r="E38" s="213"/>
      <c r="F38" s="213"/>
      <c r="G38" s="213"/>
      <c r="H38" s="22"/>
      <c r="I38" s="22"/>
      <c r="J38" s="22"/>
      <c r="K38" s="22"/>
      <c r="L38" s="22"/>
      <c r="M38" s="22"/>
      <c r="N38" s="22"/>
      <c r="O38" s="22"/>
      <c r="P38" s="22"/>
      <c r="Q38" s="22"/>
    </row>
    <row r="39" spans="2:17" x14ac:dyDescent="0.25">
      <c r="B39" s="290" t="s">
        <v>113</v>
      </c>
      <c r="C39" s="291"/>
      <c r="D39" s="213"/>
      <c r="E39" s="213"/>
      <c r="F39" s="213"/>
      <c r="G39" s="213"/>
      <c r="H39" s="22"/>
      <c r="I39" s="22"/>
      <c r="J39" s="22"/>
      <c r="K39" s="22"/>
      <c r="L39" s="22"/>
      <c r="M39" s="22"/>
      <c r="N39" s="22"/>
      <c r="O39" s="22"/>
      <c r="P39" s="22"/>
      <c r="Q39" s="22"/>
    </row>
    <row r="40" spans="2:17" s="3" customFormat="1" ht="6.75" customHeight="1" x14ac:dyDescent="0.25">
      <c r="B40" s="293"/>
      <c r="C40" s="294"/>
      <c r="D40" s="87"/>
      <c r="E40" s="87"/>
      <c r="F40" s="87"/>
      <c r="G40" s="87"/>
      <c r="H40" s="87"/>
      <c r="I40" s="87"/>
      <c r="J40" s="87"/>
      <c r="K40" s="87"/>
      <c r="L40" s="87"/>
      <c r="M40" s="87"/>
      <c r="N40" s="87"/>
      <c r="O40" s="87"/>
      <c r="P40" s="87"/>
      <c r="Q40" s="87"/>
    </row>
    <row r="41" spans="2:17" x14ac:dyDescent="0.25">
      <c r="B41" s="290" t="s">
        <v>115</v>
      </c>
      <c r="C41" s="291"/>
      <c r="D41" s="213"/>
      <c r="E41" s="213"/>
      <c r="F41" s="213"/>
      <c r="G41" s="213"/>
      <c r="H41" s="22"/>
      <c r="I41" s="22"/>
      <c r="J41" s="22"/>
      <c r="K41" s="22"/>
      <c r="L41" s="22"/>
      <c r="M41" s="22"/>
      <c r="N41" s="22"/>
      <c r="O41" s="22"/>
      <c r="P41" s="22"/>
      <c r="Q41" s="22"/>
    </row>
    <row r="42" spans="2:17" x14ac:dyDescent="0.25">
      <c r="B42" s="290" t="s">
        <v>10</v>
      </c>
      <c r="C42" s="291"/>
      <c r="D42" s="213">
        <v>131</v>
      </c>
      <c r="E42" s="213">
        <v>189</v>
      </c>
      <c r="F42" s="213">
        <v>251</v>
      </c>
      <c r="G42" s="213">
        <v>247</v>
      </c>
      <c r="H42" s="22">
        <v>252</v>
      </c>
      <c r="I42" s="22">
        <v>221</v>
      </c>
      <c r="J42" s="22">
        <v>260</v>
      </c>
      <c r="K42" s="22">
        <v>250</v>
      </c>
      <c r="L42" s="22">
        <v>263</v>
      </c>
      <c r="M42" s="22">
        <v>238</v>
      </c>
      <c r="N42" s="22">
        <v>244</v>
      </c>
      <c r="O42" s="22">
        <v>185</v>
      </c>
      <c r="P42" s="22">
        <v>180</v>
      </c>
      <c r="Q42" s="135">
        <v>232</v>
      </c>
    </row>
    <row r="43" spans="2:17" x14ac:dyDescent="0.25">
      <c r="B43" s="290" t="s">
        <v>11</v>
      </c>
      <c r="C43" s="291"/>
      <c r="D43" s="213">
        <v>38</v>
      </c>
      <c r="E43" s="213">
        <v>38</v>
      </c>
      <c r="F43" s="213">
        <v>41</v>
      </c>
      <c r="G43" s="213">
        <v>40</v>
      </c>
      <c r="H43" s="22">
        <v>40</v>
      </c>
      <c r="I43" s="22">
        <v>48</v>
      </c>
      <c r="J43" s="22">
        <v>43</v>
      </c>
      <c r="K43" s="22">
        <v>34</v>
      </c>
      <c r="L43" s="22">
        <v>44</v>
      </c>
      <c r="M43" s="22">
        <v>49</v>
      </c>
      <c r="N43" s="22">
        <v>46</v>
      </c>
      <c r="O43" s="22">
        <v>41</v>
      </c>
      <c r="P43" s="22">
        <v>46</v>
      </c>
      <c r="Q43" s="22">
        <v>41</v>
      </c>
    </row>
    <row r="44" spans="2:17" x14ac:dyDescent="0.25">
      <c r="B44" s="290" t="s">
        <v>12</v>
      </c>
      <c r="C44" s="291"/>
      <c r="D44" s="213">
        <v>281</v>
      </c>
      <c r="E44" s="213"/>
      <c r="F44" s="213"/>
      <c r="G44" s="213"/>
      <c r="H44" s="22"/>
      <c r="I44" s="22">
        <v>113</v>
      </c>
      <c r="J44" s="22"/>
      <c r="K44" s="22"/>
      <c r="L44" s="22">
        <v>116</v>
      </c>
      <c r="M44" s="22">
        <v>210</v>
      </c>
      <c r="N44" s="22"/>
      <c r="O44" s="22">
        <v>240</v>
      </c>
      <c r="P44" s="22">
        <v>106</v>
      </c>
      <c r="Q44" s="22"/>
    </row>
    <row r="45" spans="2:17" x14ac:dyDescent="0.25">
      <c r="B45" s="290" t="s">
        <v>13</v>
      </c>
      <c r="C45" s="291"/>
      <c r="D45" s="213">
        <v>56</v>
      </c>
      <c r="E45" s="213">
        <v>79</v>
      </c>
      <c r="F45" s="213">
        <v>102</v>
      </c>
      <c r="G45" s="213">
        <v>109</v>
      </c>
      <c r="H45" s="22">
        <v>100</v>
      </c>
      <c r="I45" s="22">
        <v>149</v>
      </c>
      <c r="J45" s="22">
        <v>138</v>
      </c>
      <c r="K45" s="22">
        <v>103</v>
      </c>
      <c r="L45" s="22">
        <v>183</v>
      </c>
      <c r="M45" s="22">
        <v>62</v>
      </c>
      <c r="N45" s="22">
        <v>102</v>
      </c>
      <c r="O45" s="22">
        <v>45</v>
      </c>
      <c r="P45" s="22">
        <v>58</v>
      </c>
      <c r="Q45" s="22">
        <v>109</v>
      </c>
    </row>
    <row r="46" spans="2:17" x14ac:dyDescent="0.25">
      <c r="B46" s="290" t="s">
        <v>14</v>
      </c>
      <c r="C46" s="291"/>
      <c r="D46" s="213"/>
      <c r="E46" s="213"/>
      <c r="F46" s="213"/>
      <c r="G46" s="213"/>
      <c r="H46" s="22"/>
      <c r="I46" s="22"/>
      <c r="J46" s="22"/>
      <c r="K46" s="22"/>
      <c r="L46" s="22"/>
      <c r="M46" s="22"/>
      <c r="N46" s="22"/>
      <c r="O46" s="22"/>
      <c r="P46" s="22"/>
      <c r="Q46" s="22"/>
    </row>
    <row r="47" spans="2:17" x14ac:dyDescent="0.25">
      <c r="B47" s="290" t="s">
        <v>15</v>
      </c>
      <c r="C47" s="291"/>
      <c r="D47" s="213">
        <v>9</v>
      </c>
      <c r="E47" s="213">
        <v>7</v>
      </c>
      <c r="F47" s="213">
        <v>9</v>
      </c>
      <c r="G47" s="213">
        <v>9</v>
      </c>
      <c r="H47" s="22">
        <v>9</v>
      </c>
      <c r="I47" s="22">
        <v>17</v>
      </c>
      <c r="J47" s="22">
        <v>19</v>
      </c>
      <c r="K47" s="22">
        <v>16</v>
      </c>
      <c r="L47" s="22">
        <v>18</v>
      </c>
      <c r="M47" s="22">
        <v>9</v>
      </c>
      <c r="N47" s="22">
        <v>8</v>
      </c>
      <c r="O47" s="22">
        <v>10</v>
      </c>
      <c r="P47" s="22">
        <v>11</v>
      </c>
      <c r="Q47" s="22"/>
    </row>
    <row r="48" spans="2:17" x14ac:dyDescent="0.25">
      <c r="B48" s="290" t="s">
        <v>16</v>
      </c>
      <c r="C48" s="291"/>
      <c r="D48" s="213">
        <v>87</v>
      </c>
      <c r="E48" s="213">
        <v>116</v>
      </c>
      <c r="F48" s="213">
        <v>127</v>
      </c>
      <c r="G48" s="213">
        <v>122</v>
      </c>
      <c r="H48" s="22">
        <v>128</v>
      </c>
      <c r="I48" s="22">
        <v>79</v>
      </c>
      <c r="J48" s="22">
        <v>81</v>
      </c>
      <c r="K48" s="22">
        <v>43</v>
      </c>
      <c r="L48" s="22">
        <v>74</v>
      </c>
      <c r="M48" s="22">
        <v>182</v>
      </c>
      <c r="N48" s="22">
        <v>94</v>
      </c>
      <c r="O48" s="22">
        <v>97</v>
      </c>
      <c r="P48" s="22">
        <v>92</v>
      </c>
      <c r="Q48" s="22">
        <v>126</v>
      </c>
    </row>
    <row r="49" spans="2:17" x14ac:dyDescent="0.25">
      <c r="B49" s="290" t="s">
        <v>17</v>
      </c>
      <c r="C49" s="291"/>
      <c r="D49" s="213">
        <v>34</v>
      </c>
      <c r="E49" s="213">
        <v>34</v>
      </c>
      <c r="F49" s="213">
        <v>33</v>
      </c>
      <c r="G49" s="213">
        <v>32</v>
      </c>
      <c r="H49" s="22">
        <v>32</v>
      </c>
      <c r="I49" s="22">
        <v>33</v>
      </c>
      <c r="J49" s="22">
        <v>30</v>
      </c>
      <c r="K49" s="22">
        <v>29</v>
      </c>
      <c r="L49" s="22">
        <v>30</v>
      </c>
      <c r="M49" s="22">
        <v>34</v>
      </c>
      <c r="N49" s="22">
        <v>35</v>
      </c>
      <c r="O49" s="22">
        <v>30</v>
      </c>
      <c r="P49" s="22">
        <v>29</v>
      </c>
      <c r="Q49" s="22">
        <v>29</v>
      </c>
    </row>
    <row r="50" spans="2:17" x14ac:dyDescent="0.25">
      <c r="B50" s="290" t="s">
        <v>18</v>
      </c>
      <c r="C50" s="291"/>
      <c r="D50" s="213">
        <v>199</v>
      </c>
      <c r="E50" s="213">
        <v>169</v>
      </c>
      <c r="F50" s="213">
        <v>246</v>
      </c>
      <c r="G50" s="213">
        <v>234</v>
      </c>
      <c r="H50" s="22">
        <v>237</v>
      </c>
      <c r="I50" s="22">
        <v>270</v>
      </c>
      <c r="J50" s="22">
        <v>258</v>
      </c>
      <c r="K50" s="22">
        <v>274</v>
      </c>
      <c r="L50" s="22">
        <v>273</v>
      </c>
      <c r="M50" s="22">
        <v>224</v>
      </c>
      <c r="N50" s="22">
        <v>244</v>
      </c>
      <c r="O50" s="22">
        <v>232</v>
      </c>
      <c r="P50" s="22">
        <v>238</v>
      </c>
      <c r="Q50" s="22">
        <v>228</v>
      </c>
    </row>
    <row r="51" spans="2:17" x14ac:dyDescent="0.25">
      <c r="B51" s="290" t="s">
        <v>139</v>
      </c>
      <c r="C51" s="291"/>
      <c r="D51" s="213"/>
      <c r="E51" s="213"/>
      <c r="F51" s="213"/>
      <c r="G51" s="213"/>
      <c r="H51" s="22"/>
      <c r="I51" s="22"/>
      <c r="J51" s="22"/>
      <c r="K51" s="22"/>
      <c r="L51" s="22"/>
      <c r="M51" s="22"/>
      <c r="N51" s="22"/>
      <c r="O51" s="22"/>
      <c r="P51" s="22"/>
      <c r="Q51" s="22"/>
    </row>
    <row r="52" spans="2:17" x14ac:dyDescent="0.25">
      <c r="B52" s="290" t="s">
        <v>19</v>
      </c>
      <c r="C52" s="291"/>
      <c r="D52" s="213">
        <v>286</v>
      </c>
      <c r="E52" s="213">
        <v>266</v>
      </c>
      <c r="F52" s="213">
        <v>329</v>
      </c>
      <c r="G52" s="213">
        <v>318</v>
      </c>
      <c r="H52" s="22">
        <v>313</v>
      </c>
      <c r="I52" s="22">
        <v>382</v>
      </c>
      <c r="J52" s="22">
        <v>371</v>
      </c>
      <c r="K52" s="22">
        <v>393</v>
      </c>
      <c r="L52" s="22">
        <v>387</v>
      </c>
      <c r="M52" s="22">
        <v>291</v>
      </c>
      <c r="N52" s="22">
        <v>325</v>
      </c>
      <c r="O52" s="22">
        <v>298</v>
      </c>
      <c r="P52" s="22">
        <v>351</v>
      </c>
      <c r="Q52" s="22">
        <v>329</v>
      </c>
    </row>
    <row r="53" spans="2:17" x14ac:dyDescent="0.25">
      <c r="B53" s="290" t="s">
        <v>20</v>
      </c>
      <c r="C53" s="291"/>
      <c r="D53" s="213">
        <v>28</v>
      </c>
      <c r="E53" s="213">
        <v>34</v>
      </c>
      <c r="F53" s="213">
        <v>32</v>
      </c>
      <c r="G53" s="213">
        <v>30</v>
      </c>
      <c r="H53" s="22">
        <v>31</v>
      </c>
      <c r="I53" s="22">
        <v>37</v>
      </c>
      <c r="J53" s="22">
        <v>39</v>
      </c>
      <c r="K53" s="22">
        <v>42</v>
      </c>
      <c r="L53" s="22">
        <v>39</v>
      </c>
      <c r="M53" s="22">
        <v>29</v>
      </c>
      <c r="N53" s="22">
        <v>30</v>
      </c>
      <c r="O53" s="22">
        <v>29</v>
      </c>
      <c r="P53" s="22">
        <v>35</v>
      </c>
      <c r="Q53" s="22">
        <v>33</v>
      </c>
    </row>
    <row r="54" spans="2:17" x14ac:dyDescent="0.25">
      <c r="B54" s="290" t="s">
        <v>21</v>
      </c>
      <c r="C54" s="291"/>
      <c r="D54" s="213">
        <v>92</v>
      </c>
      <c r="E54" s="213">
        <v>93</v>
      </c>
      <c r="F54" s="213">
        <v>114</v>
      </c>
      <c r="G54" s="213">
        <v>106</v>
      </c>
      <c r="H54" s="22">
        <v>101</v>
      </c>
      <c r="I54" s="22">
        <v>123</v>
      </c>
      <c r="J54" s="22">
        <v>131</v>
      </c>
      <c r="K54" s="22">
        <v>113</v>
      </c>
      <c r="L54" s="22">
        <v>131</v>
      </c>
      <c r="M54" s="22">
        <v>104</v>
      </c>
      <c r="N54" s="22">
        <v>134</v>
      </c>
      <c r="O54" s="22">
        <v>94</v>
      </c>
      <c r="P54" s="22">
        <v>113</v>
      </c>
      <c r="Q54" s="22">
        <v>108</v>
      </c>
    </row>
    <row r="55" spans="2:17" x14ac:dyDescent="0.25">
      <c r="B55" s="290" t="s">
        <v>22</v>
      </c>
      <c r="C55" s="291"/>
      <c r="D55" s="213">
        <v>126</v>
      </c>
      <c r="E55" s="213">
        <v>109</v>
      </c>
      <c r="F55" s="213">
        <v>134</v>
      </c>
      <c r="G55" s="213">
        <v>134</v>
      </c>
      <c r="H55" s="22">
        <v>138</v>
      </c>
      <c r="I55" s="22">
        <v>190</v>
      </c>
      <c r="J55" s="22">
        <v>215</v>
      </c>
      <c r="K55" s="22">
        <v>171</v>
      </c>
      <c r="L55" s="22">
        <v>214</v>
      </c>
      <c r="M55" s="22">
        <v>122</v>
      </c>
      <c r="N55" s="22">
        <v>122</v>
      </c>
      <c r="O55" s="22">
        <v>135</v>
      </c>
      <c r="P55" s="22">
        <v>179</v>
      </c>
      <c r="Q55" s="22">
        <v>171</v>
      </c>
    </row>
    <row r="56" spans="2:17" x14ac:dyDescent="0.25">
      <c r="B56" s="290" t="s">
        <v>23</v>
      </c>
      <c r="C56" s="291"/>
      <c r="D56" s="213"/>
      <c r="E56" s="213"/>
      <c r="F56" s="213"/>
      <c r="G56" s="213"/>
      <c r="H56" s="22"/>
      <c r="I56" s="22"/>
      <c r="J56" s="22"/>
      <c r="K56" s="22"/>
      <c r="L56" s="22"/>
      <c r="M56" s="22"/>
      <c r="N56" s="22"/>
      <c r="O56" s="22"/>
      <c r="P56" s="22"/>
      <c r="Q56" s="22"/>
    </row>
    <row r="57" spans="2:17" x14ac:dyDescent="0.25">
      <c r="B57" s="290" t="s">
        <v>24</v>
      </c>
      <c r="C57" s="291"/>
      <c r="D57" s="213"/>
      <c r="E57" s="213"/>
      <c r="F57" s="213"/>
      <c r="G57" s="213"/>
      <c r="H57" s="22"/>
      <c r="I57" s="22"/>
      <c r="J57" s="22"/>
      <c r="K57" s="22"/>
      <c r="L57" s="22"/>
      <c r="M57" s="22"/>
      <c r="N57" s="22"/>
      <c r="O57" s="22"/>
      <c r="P57" s="22"/>
      <c r="Q57" s="22"/>
    </row>
    <row r="58" spans="2:17" x14ac:dyDescent="0.25">
      <c r="B58" s="290" t="s">
        <v>147</v>
      </c>
      <c r="C58" s="291"/>
      <c r="D58" s="215"/>
      <c r="E58" s="215"/>
      <c r="F58" s="215"/>
      <c r="G58" s="215"/>
      <c r="H58" s="7"/>
      <c r="I58" s="7"/>
      <c r="J58" s="7"/>
      <c r="K58" s="7"/>
      <c r="L58" s="7"/>
      <c r="M58" s="7"/>
      <c r="N58" s="7"/>
      <c r="O58" s="7"/>
      <c r="P58" s="7"/>
      <c r="Q58" s="7"/>
    </row>
    <row r="59" spans="2:17" x14ac:dyDescent="0.25">
      <c r="B59" s="290" t="s">
        <v>140</v>
      </c>
      <c r="C59" s="291"/>
      <c r="D59" s="215"/>
      <c r="E59" s="215"/>
      <c r="F59" s="215"/>
      <c r="G59" s="215"/>
      <c r="H59" s="7"/>
      <c r="I59" s="7"/>
      <c r="J59" s="7"/>
      <c r="K59" s="7"/>
      <c r="L59" s="7"/>
      <c r="M59" s="7"/>
      <c r="N59" s="7"/>
      <c r="O59" s="7"/>
      <c r="P59" s="7"/>
      <c r="Q59" s="7"/>
    </row>
    <row r="60" spans="2:17" s="3" customFormat="1" ht="7.5" customHeight="1" x14ac:dyDescent="0.25">
      <c r="B60" s="293"/>
      <c r="C60" s="294"/>
      <c r="D60" s="8"/>
      <c r="E60" s="8"/>
      <c r="F60" s="8"/>
      <c r="G60" s="8"/>
      <c r="H60" s="8"/>
      <c r="I60" s="8"/>
      <c r="J60" s="8"/>
      <c r="K60" s="8"/>
      <c r="L60" s="8"/>
      <c r="M60" s="8"/>
      <c r="N60" s="8"/>
      <c r="O60" s="8"/>
      <c r="P60" s="8"/>
      <c r="Q60" s="8"/>
    </row>
    <row r="61" spans="2:17" x14ac:dyDescent="0.25">
      <c r="B61" s="290" t="s">
        <v>130</v>
      </c>
      <c r="C61" s="291"/>
      <c r="D61" s="215"/>
      <c r="E61" s="215"/>
      <c r="F61" s="215"/>
      <c r="G61" s="215"/>
      <c r="H61" s="215"/>
      <c r="I61" s="215"/>
      <c r="J61" s="215"/>
      <c r="K61" s="215"/>
      <c r="L61" s="215"/>
      <c r="M61" s="215"/>
      <c r="N61" s="215"/>
      <c r="O61" s="215"/>
      <c r="P61" s="215"/>
      <c r="Q61" s="215"/>
    </row>
    <row r="62" spans="2:17" x14ac:dyDescent="0.25">
      <c r="B62" s="290" t="s">
        <v>25</v>
      </c>
      <c r="C62" s="291"/>
      <c r="D62" s="215"/>
      <c r="E62" s="215"/>
      <c r="F62" s="215"/>
      <c r="G62" s="215"/>
      <c r="H62" s="7"/>
      <c r="I62" s="7"/>
      <c r="J62" s="7"/>
      <c r="K62" s="7"/>
      <c r="L62" s="7"/>
      <c r="M62" s="7"/>
      <c r="N62" s="7"/>
      <c r="O62" s="7"/>
      <c r="P62" s="7"/>
      <c r="Q62" s="7"/>
    </row>
    <row r="63" spans="2:17" x14ac:dyDescent="0.25">
      <c r="B63" s="290" t="s">
        <v>26</v>
      </c>
      <c r="C63" s="291"/>
      <c r="D63" s="215"/>
      <c r="E63" s="215"/>
      <c r="F63" s="215"/>
      <c r="G63" s="215"/>
      <c r="H63" s="7"/>
      <c r="I63" s="7"/>
      <c r="J63" s="7"/>
      <c r="K63" s="7"/>
      <c r="L63" s="7"/>
      <c r="M63" s="7"/>
      <c r="N63" s="7"/>
      <c r="O63" s="7"/>
      <c r="P63" s="7"/>
      <c r="Q63" s="7"/>
    </row>
    <row r="64" spans="2:17" x14ac:dyDescent="0.25">
      <c r="B64" s="290" t="s">
        <v>27</v>
      </c>
      <c r="C64" s="291"/>
      <c r="D64" s="215"/>
      <c r="E64" s="215"/>
      <c r="F64" s="215"/>
      <c r="G64" s="215"/>
      <c r="H64" s="7"/>
      <c r="I64" s="7"/>
      <c r="J64" s="7"/>
      <c r="K64" s="7"/>
      <c r="L64" s="7"/>
      <c r="M64" s="7"/>
      <c r="N64" s="7"/>
      <c r="O64" s="7"/>
      <c r="P64" s="7"/>
      <c r="Q64" s="7"/>
    </row>
    <row r="65" spans="2:17" x14ac:dyDescent="0.25">
      <c r="B65" s="290" t="s">
        <v>28</v>
      </c>
      <c r="C65" s="291"/>
      <c r="D65" s="215"/>
      <c r="E65" s="215"/>
      <c r="F65" s="215"/>
      <c r="G65" s="215"/>
      <c r="H65" s="7"/>
      <c r="I65" s="7"/>
      <c r="J65" s="7"/>
      <c r="K65" s="7"/>
      <c r="L65" s="7"/>
      <c r="M65" s="7"/>
      <c r="N65" s="7"/>
      <c r="O65" s="7"/>
      <c r="P65" s="7"/>
      <c r="Q65" s="7"/>
    </row>
    <row r="66" spans="2:17" x14ac:dyDescent="0.25">
      <c r="B66" s="290" t="s">
        <v>29</v>
      </c>
      <c r="C66" s="291"/>
      <c r="D66" s="215"/>
      <c r="E66" s="215"/>
      <c r="F66" s="215"/>
      <c r="G66" s="215"/>
      <c r="H66" s="7"/>
      <c r="I66" s="7"/>
      <c r="J66" s="7"/>
      <c r="K66" s="7"/>
      <c r="L66" s="7"/>
      <c r="M66" s="7"/>
      <c r="N66" s="7"/>
      <c r="O66" s="7"/>
      <c r="P66" s="7"/>
      <c r="Q66" s="7"/>
    </row>
    <row r="67" spans="2:17" x14ac:dyDescent="0.25">
      <c r="B67" s="290" t="s">
        <v>117</v>
      </c>
      <c r="C67" s="291"/>
      <c r="D67" s="215"/>
      <c r="E67" s="215"/>
      <c r="F67" s="215"/>
      <c r="G67" s="215"/>
      <c r="H67" s="7"/>
      <c r="I67" s="7"/>
      <c r="J67" s="7"/>
      <c r="K67" s="7"/>
      <c r="L67" s="7"/>
      <c r="M67" s="7"/>
      <c r="N67" s="7"/>
      <c r="O67" s="7"/>
      <c r="P67" s="7"/>
      <c r="Q67" s="7"/>
    </row>
    <row r="68" spans="2:17" x14ac:dyDescent="0.25">
      <c r="B68" s="290" t="s">
        <v>116</v>
      </c>
      <c r="C68" s="291"/>
      <c r="D68" s="215"/>
      <c r="E68" s="215"/>
      <c r="F68" s="215"/>
      <c r="G68" s="215"/>
      <c r="H68" s="7"/>
      <c r="I68" s="7"/>
      <c r="J68" s="7"/>
      <c r="K68" s="7"/>
      <c r="L68" s="7"/>
      <c r="M68" s="7"/>
      <c r="N68" s="7"/>
      <c r="O68" s="7"/>
      <c r="P68" s="7"/>
      <c r="Q68" s="7"/>
    </row>
    <row r="69" spans="2:17" x14ac:dyDescent="0.25">
      <c r="B69" s="290" t="s">
        <v>30</v>
      </c>
      <c r="C69" s="291"/>
      <c r="D69" s="215"/>
      <c r="E69" s="215"/>
      <c r="F69" s="215"/>
      <c r="G69" s="215"/>
      <c r="H69" s="7"/>
      <c r="I69" s="7"/>
      <c r="J69" s="7"/>
      <c r="K69" s="7"/>
      <c r="L69" s="7"/>
      <c r="M69" s="7"/>
      <c r="N69" s="7"/>
      <c r="O69" s="7"/>
      <c r="P69" s="7"/>
      <c r="Q69" s="7"/>
    </row>
    <row r="70" spans="2:17" x14ac:dyDescent="0.25">
      <c r="B70" s="290" t="s">
        <v>31</v>
      </c>
      <c r="C70" s="291"/>
      <c r="D70" s="215"/>
      <c r="E70" s="215"/>
      <c r="F70" s="215"/>
      <c r="G70" s="215"/>
      <c r="H70" s="7"/>
      <c r="I70" s="7"/>
      <c r="J70" s="7"/>
      <c r="K70" s="7"/>
      <c r="L70" s="7"/>
      <c r="M70" s="7"/>
      <c r="N70" s="7"/>
      <c r="O70" s="7"/>
      <c r="P70" s="7"/>
      <c r="Q70" s="7"/>
    </row>
    <row r="71" spans="2:17" x14ac:dyDescent="0.25">
      <c r="B71" s="290" t="s">
        <v>32</v>
      </c>
      <c r="C71" s="291"/>
      <c r="D71" s="215"/>
      <c r="E71" s="215"/>
      <c r="F71" s="215"/>
      <c r="G71" s="215"/>
      <c r="H71" s="7"/>
      <c r="I71" s="7"/>
      <c r="J71" s="7"/>
      <c r="K71" s="7"/>
      <c r="L71" s="7"/>
      <c r="M71" s="7"/>
      <c r="N71" s="7"/>
      <c r="O71" s="7"/>
      <c r="P71" s="7"/>
      <c r="Q71" s="7"/>
    </row>
    <row r="72" spans="2:17" x14ac:dyDescent="0.25">
      <c r="B72" s="290" t="s">
        <v>141</v>
      </c>
      <c r="C72" s="291"/>
      <c r="D72" s="242"/>
      <c r="E72" s="242"/>
      <c r="F72" s="242"/>
      <c r="G72" s="215"/>
      <c r="H72" s="7"/>
      <c r="I72" s="7"/>
      <c r="J72" s="7"/>
      <c r="K72" s="7"/>
      <c r="L72" s="7"/>
      <c r="M72" s="7"/>
      <c r="N72" s="7"/>
      <c r="O72" s="7"/>
      <c r="P72" s="7"/>
      <c r="Q72" s="7"/>
    </row>
    <row r="73" spans="2:17" x14ac:dyDescent="0.25">
      <c r="B73" s="290" t="s">
        <v>142</v>
      </c>
      <c r="C73" s="291"/>
      <c r="D73" s="242"/>
      <c r="E73" s="242"/>
      <c r="F73" s="242"/>
      <c r="G73" s="215"/>
      <c r="H73" s="7"/>
      <c r="I73" s="7"/>
      <c r="J73" s="7"/>
      <c r="K73" s="7"/>
      <c r="L73" s="7"/>
      <c r="M73" s="7"/>
      <c r="N73" s="7"/>
      <c r="O73" s="7"/>
      <c r="P73" s="7"/>
      <c r="Q73" s="7"/>
    </row>
    <row r="74" spans="2:17" s="3" customFormat="1" ht="5.25" customHeight="1" x14ac:dyDescent="0.25">
      <c r="B74" s="292"/>
      <c r="C74" s="292"/>
      <c r="D74" s="4"/>
      <c r="E74" s="4"/>
      <c r="F74" s="4"/>
      <c r="G74" s="4"/>
      <c r="H74" s="4"/>
      <c r="I74" s="4"/>
      <c r="J74" s="4"/>
      <c r="K74" s="4"/>
      <c r="L74" s="4"/>
      <c r="M74" s="4"/>
      <c r="N74" s="4"/>
      <c r="O74" s="4"/>
      <c r="P74" s="4"/>
      <c r="Q74" s="4"/>
    </row>
    <row r="75" spans="2:17" x14ac:dyDescent="0.25">
      <c r="B75" s="316"/>
      <c r="C75" s="316"/>
      <c r="D75" s="2"/>
      <c r="E75" s="2"/>
      <c r="F75" s="2"/>
      <c r="G75" s="2"/>
      <c r="H75" s="2"/>
      <c r="I75" s="2"/>
      <c r="J75" s="2"/>
      <c r="K75" s="2"/>
      <c r="L75" s="2"/>
      <c r="M75" s="2"/>
      <c r="N75" s="2"/>
      <c r="O75" s="2"/>
      <c r="P75" s="2"/>
      <c r="Q75" s="2"/>
    </row>
    <row r="76" spans="2:17" x14ac:dyDescent="0.25">
      <c r="B76" s="316"/>
      <c r="C76" s="316"/>
      <c r="D76" s="2"/>
      <c r="E76" s="2"/>
      <c r="F76" s="2"/>
      <c r="G76" s="2"/>
      <c r="H76" s="2"/>
      <c r="I76" s="2"/>
      <c r="J76" s="2"/>
      <c r="K76" s="2"/>
      <c r="L76" s="2"/>
      <c r="M76" s="2"/>
      <c r="N76" s="2"/>
      <c r="O76" s="2"/>
      <c r="P76" s="2"/>
      <c r="Q76" s="2"/>
    </row>
    <row r="77" spans="2:17" x14ac:dyDescent="0.25">
      <c r="B77" s="316"/>
      <c r="C77" s="316"/>
      <c r="D77" s="2"/>
      <c r="E77" s="2"/>
      <c r="F77" s="2"/>
      <c r="G77" s="2"/>
      <c r="H77" s="2"/>
      <c r="I77" s="2"/>
      <c r="J77" s="2"/>
      <c r="K77" s="2"/>
      <c r="L77" s="2"/>
      <c r="M77" s="2"/>
      <c r="N77" s="2"/>
      <c r="O77" s="2"/>
      <c r="P77" s="2"/>
      <c r="Q77" s="2"/>
    </row>
    <row r="78" spans="2:17" x14ac:dyDescent="0.25">
      <c r="B78" s="316"/>
      <c r="C78" s="316"/>
      <c r="D78" s="2"/>
      <c r="E78" s="2"/>
      <c r="F78" s="2"/>
      <c r="G78" s="2"/>
      <c r="H78" s="2"/>
      <c r="I78" s="2"/>
      <c r="J78" s="2"/>
      <c r="K78" s="2"/>
      <c r="L78" s="2"/>
      <c r="M78" s="2"/>
      <c r="N78" s="2"/>
      <c r="O78" s="2"/>
      <c r="P78" s="2"/>
      <c r="Q78" s="2"/>
    </row>
    <row r="79" spans="2:17" x14ac:dyDescent="0.25">
      <c r="B79" s="316"/>
      <c r="C79" s="316"/>
      <c r="D79" s="2"/>
      <c r="E79" s="2"/>
      <c r="F79" s="2"/>
      <c r="G79" s="2"/>
      <c r="H79" s="2"/>
      <c r="I79" s="2"/>
      <c r="J79" s="2"/>
      <c r="K79" s="2"/>
      <c r="L79" s="2"/>
      <c r="M79" s="2"/>
      <c r="N79" s="2"/>
      <c r="O79" s="2"/>
      <c r="P79" s="2"/>
      <c r="Q79" s="2"/>
    </row>
    <row r="80" spans="2:17" x14ac:dyDescent="0.25">
      <c r="B80" s="316"/>
      <c r="C80" s="316"/>
      <c r="D80" s="2"/>
      <c r="E80" s="2"/>
      <c r="F80" s="2"/>
      <c r="G80" s="2"/>
      <c r="H80" s="2"/>
      <c r="I80" s="2"/>
      <c r="J80" s="2"/>
      <c r="K80" s="2"/>
      <c r="L80" s="2"/>
      <c r="M80" s="2"/>
      <c r="N80" s="2"/>
      <c r="O80" s="2"/>
      <c r="P80" s="2"/>
      <c r="Q80" s="2"/>
    </row>
    <row r="81" spans="2:17" x14ac:dyDescent="0.25">
      <c r="B81" s="316"/>
      <c r="C81" s="316"/>
      <c r="D81" s="2"/>
      <c r="E81" s="2"/>
      <c r="F81" s="2"/>
      <c r="G81" s="2"/>
      <c r="H81" s="2"/>
      <c r="I81" s="2"/>
      <c r="J81" s="2"/>
      <c r="K81" s="2"/>
      <c r="L81" s="2"/>
      <c r="M81" s="2"/>
      <c r="N81" s="2"/>
      <c r="O81" s="2"/>
      <c r="P81" s="2"/>
      <c r="Q81" s="2"/>
    </row>
    <row r="82" spans="2:17" x14ac:dyDescent="0.25">
      <c r="B82" s="316"/>
      <c r="C82" s="316"/>
      <c r="D82" s="2"/>
      <c r="E82" s="2"/>
      <c r="F82" s="2"/>
      <c r="G82" s="2"/>
      <c r="H82" s="2"/>
      <c r="I82" s="2"/>
      <c r="J82" s="2"/>
      <c r="K82" s="2"/>
      <c r="L82" s="2"/>
      <c r="M82" s="2"/>
      <c r="N82" s="2"/>
      <c r="O82" s="2"/>
      <c r="P82" s="2"/>
      <c r="Q82" s="2"/>
    </row>
    <row r="83" spans="2:17" x14ac:dyDescent="0.25">
      <c r="B83" s="214"/>
      <c r="D83" s="2"/>
      <c r="E83" s="2"/>
      <c r="F83" s="2"/>
      <c r="G83" s="2"/>
      <c r="H83" s="2"/>
      <c r="I83" s="2"/>
      <c r="J83" s="2"/>
      <c r="K83" s="2"/>
      <c r="L83" s="2"/>
      <c r="M83" s="2"/>
      <c r="N83" s="2"/>
      <c r="O83" s="2"/>
      <c r="P83" s="2"/>
      <c r="Q83" s="2"/>
    </row>
    <row r="84" spans="2:17" x14ac:dyDescent="0.25">
      <c r="B84" s="214"/>
      <c r="D84" s="2"/>
      <c r="E84" s="2"/>
      <c r="F84" s="2"/>
      <c r="G84" s="2"/>
      <c r="H84" s="2"/>
      <c r="I84" s="2"/>
      <c r="J84" s="2"/>
      <c r="K84" s="2"/>
      <c r="L84" s="2"/>
      <c r="M84" s="2"/>
      <c r="N84" s="2"/>
      <c r="O84" s="2"/>
      <c r="P84" s="2"/>
      <c r="Q84" s="2"/>
    </row>
    <row r="85" spans="2:17" x14ac:dyDescent="0.25">
      <c r="B85" s="214"/>
      <c r="D85" s="2"/>
      <c r="E85" s="2"/>
      <c r="F85" s="2"/>
      <c r="G85" s="2"/>
      <c r="H85" s="2"/>
      <c r="I85" s="2"/>
      <c r="J85" s="2"/>
      <c r="K85" s="2"/>
      <c r="L85" s="2"/>
      <c r="M85" s="2"/>
      <c r="N85" s="2"/>
      <c r="O85" s="2"/>
      <c r="P85" s="2"/>
      <c r="Q85" s="2"/>
    </row>
    <row r="86" spans="2:17" x14ac:dyDescent="0.25">
      <c r="B86" s="214"/>
      <c r="D86" s="2"/>
      <c r="E86" s="2"/>
      <c r="F86" s="2"/>
      <c r="G86" s="2"/>
      <c r="H86" s="2"/>
      <c r="I86" s="2"/>
      <c r="J86" s="2"/>
      <c r="K86" s="2"/>
      <c r="L86" s="2"/>
      <c r="M86" s="2"/>
      <c r="N86" s="2"/>
      <c r="O86" s="2"/>
      <c r="P86" s="2"/>
      <c r="Q86" s="2"/>
    </row>
    <row r="87" spans="2:17" x14ac:dyDescent="0.25">
      <c r="B87" s="214"/>
      <c r="D87" s="2"/>
      <c r="E87" s="2"/>
      <c r="F87" s="2"/>
      <c r="G87" s="2"/>
      <c r="H87" s="2"/>
      <c r="I87" s="2"/>
      <c r="J87" s="2"/>
      <c r="K87" s="2"/>
      <c r="L87" s="2"/>
      <c r="M87" s="2"/>
      <c r="N87" s="2"/>
      <c r="O87" s="2"/>
      <c r="P87" s="2"/>
      <c r="Q87" s="2"/>
    </row>
    <row r="88" spans="2:17" x14ac:dyDescent="0.25">
      <c r="B88" s="214"/>
      <c r="D88" s="2"/>
      <c r="E88" s="2"/>
      <c r="F88" s="2"/>
      <c r="G88" s="2"/>
      <c r="H88" s="2"/>
      <c r="I88" s="2"/>
      <c r="J88" s="2"/>
      <c r="K88" s="2"/>
      <c r="L88" s="2"/>
      <c r="M88" s="2"/>
      <c r="N88" s="2"/>
      <c r="O88" s="2"/>
      <c r="P88" s="2"/>
      <c r="Q88" s="2"/>
    </row>
    <row r="89" spans="2:17" x14ac:dyDescent="0.25">
      <c r="B89" s="214"/>
      <c r="D89" s="2"/>
      <c r="E89" s="2"/>
      <c r="F89" s="2"/>
      <c r="G89" s="2"/>
      <c r="H89" s="2"/>
      <c r="I89" s="2"/>
      <c r="J89" s="2"/>
      <c r="K89" s="2"/>
      <c r="L89" s="2"/>
      <c r="M89" s="2"/>
      <c r="N89" s="2"/>
      <c r="O89" s="2"/>
      <c r="P89" s="2"/>
      <c r="Q89" s="2"/>
    </row>
    <row r="90" spans="2:17" x14ac:dyDescent="0.25">
      <c r="B90" s="214"/>
    </row>
    <row r="91" spans="2:17" x14ac:dyDescent="0.25">
      <c r="B91" s="214"/>
    </row>
    <row r="92" spans="2:17" x14ac:dyDescent="0.25">
      <c r="B92" s="214"/>
    </row>
    <row r="93" spans="2:17" x14ac:dyDescent="0.25">
      <c r="B93" s="214"/>
    </row>
    <row r="94" spans="2:17" x14ac:dyDescent="0.25">
      <c r="B94" s="214"/>
    </row>
    <row r="95" spans="2:17" x14ac:dyDescent="0.25">
      <c r="B95" s="214"/>
    </row>
    <row r="96" spans="2:17" x14ac:dyDescent="0.25">
      <c r="B96" s="214"/>
    </row>
    <row r="97" spans="2:2" x14ac:dyDescent="0.25">
      <c r="B97" s="214"/>
    </row>
    <row r="98" spans="2:2" x14ac:dyDescent="0.25">
      <c r="B98" s="214"/>
    </row>
    <row r="99" spans="2:2" x14ac:dyDescent="0.25">
      <c r="B99" s="214"/>
    </row>
    <row r="100" spans="2:2" x14ac:dyDescent="0.25">
      <c r="B100" s="214"/>
    </row>
    <row r="101" spans="2:2" x14ac:dyDescent="0.25">
      <c r="B101" s="214"/>
    </row>
    <row r="102" spans="2:2" x14ac:dyDescent="0.25">
      <c r="B102" s="214"/>
    </row>
    <row r="103" spans="2:2" x14ac:dyDescent="0.25">
      <c r="B103" s="214"/>
    </row>
    <row r="104" spans="2:2" x14ac:dyDescent="0.25">
      <c r="B104" s="214"/>
    </row>
    <row r="105" spans="2:2" x14ac:dyDescent="0.25">
      <c r="B105" s="214"/>
    </row>
    <row r="106" spans="2:2" x14ac:dyDescent="0.25">
      <c r="B106" s="214"/>
    </row>
    <row r="107" spans="2:2" x14ac:dyDescent="0.25">
      <c r="B107" s="214"/>
    </row>
    <row r="108" spans="2:2" x14ac:dyDescent="0.25">
      <c r="B108" s="214"/>
    </row>
    <row r="109" spans="2:2" x14ac:dyDescent="0.25">
      <c r="B109" s="214"/>
    </row>
    <row r="110" spans="2:2" x14ac:dyDescent="0.25">
      <c r="B110" s="214"/>
    </row>
    <row r="111" spans="2:2" x14ac:dyDescent="0.25">
      <c r="B111" s="214"/>
    </row>
    <row r="112" spans="2:2" x14ac:dyDescent="0.25">
      <c r="B112" s="214"/>
    </row>
    <row r="113" spans="2:2" x14ac:dyDescent="0.25">
      <c r="B113" s="214"/>
    </row>
    <row r="114" spans="2:2" x14ac:dyDescent="0.25">
      <c r="B114" s="214"/>
    </row>
    <row r="115" spans="2:2" x14ac:dyDescent="0.25">
      <c r="B115" s="214"/>
    </row>
    <row r="116" spans="2:2" x14ac:dyDescent="0.25">
      <c r="B116" s="214"/>
    </row>
    <row r="117" spans="2:2" x14ac:dyDescent="0.25">
      <c r="B117" s="214"/>
    </row>
    <row r="118" spans="2:2" x14ac:dyDescent="0.25">
      <c r="B118" s="214"/>
    </row>
  </sheetData>
  <mergeCells count="86">
    <mergeCell ref="B4:C4"/>
    <mergeCell ref="D4:Q4"/>
    <mergeCell ref="B2:C2"/>
    <mergeCell ref="D2:Q2"/>
    <mergeCell ref="B3:C3"/>
    <mergeCell ref="D3:Q3"/>
    <mergeCell ref="B7:C15"/>
    <mergeCell ref="D5:Q5"/>
    <mergeCell ref="D6:Q6"/>
    <mergeCell ref="B17:C17"/>
    <mergeCell ref="B18:C18"/>
    <mergeCell ref="D7:Q7"/>
    <mergeCell ref="D8:Q8"/>
    <mergeCell ref="D10:Q10"/>
    <mergeCell ref="D9:Q9"/>
    <mergeCell ref="D11:Q11"/>
    <mergeCell ref="D15:Q15"/>
    <mergeCell ref="D14:Q14"/>
    <mergeCell ref="D12:Q12"/>
    <mergeCell ref="D13:Q13"/>
    <mergeCell ref="B32:C32"/>
    <mergeCell ref="B19:C19"/>
    <mergeCell ref="B20:C20"/>
    <mergeCell ref="B21:C21"/>
    <mergeCell ref="B22:C22"/>
    <mergeCell ref="B24:C24"/>
    <mergeCell ref="B25:C25"/>
    <mergeCell ref="B26:C26"/>
    <mergeCell ref="B27:C27"/>
    <mergeCell ref="B28:C28"/>
    <mergeCell ref="B29:C29"/>
    <mergeCell ref="B31:C31"/>
    <mergeCell ref="B30:C30"/>
    <mergeCell ref="B23:C23"/>
    <mergeCell ref="B44:C44"/>
    <mergeCell ref="B33:C33"/>
    <mergeCell ref="B34:C34"/>
    <mergeCell ref="B35:C35"/>
    <mergeCell ref="B36:C36"/>
    <mergeCell ref="B37:C37"/>
    <mergeCell ref="B38:C38"/>
    <mergeCell ref="B39:C39"/>
    <mergeCell ref="B40:C40"/>
    <mergeCell ref="B41:C41"/>
    <mergeCell ref="B42:C42"/>
    <mergeCell ref="B43:C43"/>
    <mergeCell ref="B56:C56"/>
    <mergeCell ref="B45:C45"/>
    <mergeCell ref="B46:C46"/>
    <mergeCell ref="B47:C47"/>
    <mergeCell ref="B48:C48"/>
    <mergeCell ref="B49:C49"/>
    <mergeCell ref="B50:C50"/>
    <mergeCell ref="B51:C51"/>
    <mergeCell ref="B52:C52"/>
    <mergeCell ref="B53:C53"/>
    <mergeCell ref="B54:C54"/>
    <mergeCell ref="B55:C55"/>
    <mergeCell ref="B68:C68"/>
    <mergeCell ref="B57:C57"/>
    <mergeCell ref="B58:C58"/>
    <mergeCell ref="B59:C59"/>
    <mergeCell ref="B60:C60"/>
    <mergeCell ref="B61:C61"/>
    <mergeCell ref="B62:C62"/>
    <mergeCell ref="B63:C63"/>
    <mergeCell ref="B64:C64"/>
    <mergeCell ref="B65:C65"/>
    <mergeCell ref="B66:C66"/>
    <mergeCell ref="B67:C67"/>
    <mergeCell ref="B81:C81"/>
    <mergeCell ref="B82:C82"/>
    <mergeCell ref="B6:C6"/>
    <mergeCell ref="B5:C5"/>
    <mergeCell ref="B75:C75"/>
    <mergeCell ref="B76:C76"/>
    <mergeCell ref="B77:C77"/>
    <mergeCell ref="B78:C78"/>
    <mergeCell ref="B79:C79"/>
    <mergeCell ref="B80:C80"/>
    <mergeCell ref="B69:C69"/>
    <mergeCell ref="B70:C70"/>
    <mergeCell ref="B71:C71"/>
    <mergeCell ref="B72:C72"/>
    <mergeCell ref="B73:C73"/>
    <mergeCell ref="B74:C7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
  <sheetViews>
    <sheetView zoomScale="50" zoomScaleNormal="50" workbookViewId="0">
      <selection activeCell="Y31" sqref="Y31"/>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19" width="9.109375" style="219"/>
    <col min="20" max="20" width="3.44140625" style="3" customWidth="1"/>
    <col min="21" max="16384" width="9.109375" style="219"/>
  </cols>
  <sheetData>
    <row r="1" spans="2:19" s="3" customFormat="1" ht="6" customHeight="1" thickBot="1" x14ac:dyDescent="0.3">
      <c r="B1" s="159"/>
      <c r="C1" s="159"/>
    </row>
    <row r="2" spans="2:19" x14ac:dyDescent="0.25">
      <c r="B2" s="311" t="s">
        <v>105</v>
      </c>
      <c r="C2" s="312"/>
      <c r="D2" s="370" t="s">
        <v>846</v>
      </c>
      <c r="E2" s="314"/>
      <c r="F2" s="314"/>
      <c r="G2" s="314"/>
      <c r="H2" s="314"/>
      <c r="I2" s="314"/>
      <c r="J2" s="314"/>
      <c r="K2" s="314"/>
      <c r="L2" s="314"/>
      <c r="M2" s="314"/>
      <c r="N2" s="314"/>
      <c r="O2" s="314"/>
      <c r="P2" s="314"/>
      <c r="Q2" s="314"/>
      <c r="R2" s="314"/>
      <c r="S2" s="315"/>
    </row>
    <row r="3" spans="2:19" x14ac:dyDescent="0.25">
      <c r="B3" s="309" t="s">
        <v>131</v>
      </c>
      <c r="C3" s="310"/>
      <c r="D3" s="301" t="s">
        <v>1502</v>
      </c>
      <c r="E3" s="302"/>
      <c r="F3" s="302"/>
      <c r="G3" s="302"/>
      <c r="H3" s="302"/>
      <c r="I3" s="302"/>
      <c r="J3" s="302"/>
      <c r="K3" s="302"/>
      <c r="L3" s="302"/>
      <c r="M3" s="302"/>
      <c r="N3" s="302"/>
      <c r="O3" s="302"/>
      <c r="P3" s="302"/>
      <c r="Q3" s="302"/>
      <c r="R3" s="302"/>
      <c r="S3" s="303"/>
    </row>
    <row r="4" spans="2:19" x14ac:dyDescent="0.25">
      <c r="B4" s="309" t="s">
        <v>104</v>
      </c>
      <c r="C4" s="310"/>
      <c r="D4" s="301" t="s">
        <v>836</v>
      </c>
      <c r="E4" s="302"/>
      <c r="F4" s="302"/>
      <c r="G4" s="302"/>
      <c r="H4" s="302"/>
      <c r="I4" s="302"/>
      <c r="J4" s="302"/>
      <c r="K4" s="302"/>
      <c r="L4" s="302"/>
      <c r="M4" s="302"/>
      <c r="N4" s="302"/>
      <c r="O4" s="302"/>
      <c r="P4" s="302"/>
      <c r="Q4" s="302"/>
      <c r="R4" s="302"/>
      <c r="S4" s="303"/>
    </row>
    <row r="5" spans="2:19" x14ac:dyDescent="0.25">
      <c r="B5" s="295" t="s">
        <v>106</v>
      </c>
      <c r="C5" s="296"/>
      <c r="D5" s="301" t="s">
        <v>544</v>
      </c>
      <c r="E5" s="302"/>
      <c r="F5" s="302"/>
      <c r="G5" s="302"/>
      <c r="H5" s="302"/>
      <c r="I5" s="302"/>
      <c r="J5" s="302"/>
      <c r="K5" s="302"/>
      <c r="L5" s="302"/>
      <c r="M5" s="302"/>
      <c r="N5" s="302"/>
      <c r="O5" s="302"/>
      <c r="P5" s="302"/>
      <c r="Q5" s="302"/>
      <c r="R5" s="302"/>
      <c r="S5" s="303"/>
    </row>
    <row r="6" spans="2:19" x14ac:dyDescent="0.25">
      <c r="B6" s="297"/>
      <c r="C6" s="298"/>
      <c r="D6" s="330"/>
      <c r="E6" s="331"/>
      <c r="F6" s="331"/>
      <c r="G6" s="331"/>
      <c r="H6" s="331"/>
      <c r="I6" s="331"/>
      <c r="J6" s="331"/>
      <c r="K6" s="331"/>
      <c r="L6" s="331"/>
      <c r="M6" s="331"/>
      <c r="N6" s="331"/>
      <c r="O6" s="331"/>
      <c r="P6" s="331"/>
      <c r="Q6" s="331"/>
      <c r="R6" s="331"/>
      <c r="S6" s="332"/>
    </row>
    <row r="7" spans="2:19" ht="13.8" thickBot="1" x14ac:dyDescent="0.3">
      <c r="B7" s="299"/>
      <c r="C7" s="300"/>
      <c r="D7" s="336"/>
      <c r="E7" s="337"/>
      <c r="F7" s="337"/>
      <c r="G7" s="337"/>
      <c r="H7" s="337"/>
      <c r="I7" s="337"/>
      <c r="J7" s="337"/>
      <c r="K7" s="337"/>
      <c r="L7" s="337"/>
      <c r="M7" s="337"/>
      <c r="N7" s="337"/>
      <c r="O7" s="337"/>
      <c r="P7" s="337"/>
      <c r="Q7" s="337"/>
      <c r="R7" s="337"/>
      <c r="S7" s="338"/>
    </row>
    <row r="8" spans="2:19" ht="6.75" customHeight="1" x14ac:dyDescent="0.25">
      <c r="D8" s="5"/>
      <c r="E8" s="5"/>
      <c r="F8" s="5"/>
      <c r="G8" s="5"/>
      <c r="H8" s="5"/>
      <c r="I8" s="5"/>
      <c r="J8" s="5"/>
      <c r="K8" s="5"/>
      <c r="L8" s="5"/>
      <c r="M8" s="5"/>
      <c r="N8" s="5"/>
      <c r="O8" s="5"/>
      <c r="P8" s="5"/>
      <c r="Q8" s="5"/>
      <c r="R8" s="5"/>
      <c r="S8" s="5"/>
    </row>
    <row r="9" spans="2:19" x14ac:dyDescent="0.25">
      <c r="B9" s="290" t="s">
        <v>109</v>
      </c>
      <c r="C9" s="290"/>
      <c r="D9" s="6"/>
      <c r="E9" s="6"/>
      <c r="F9" s="6"/>
      <c r="G9" s="6"/>
      <c r="H9" s="6"/>
      <c r="I9" s="6"/>
      <c r="J9" s="6"/>
      <c r="K9" s="6"/>
      <c r="L9" s="6"/>
      <c r="M9" s="6"/>
      <c r="N9" s="6"/>
      <c r="O9" s="6"/>
      <c r="P9" s="6"/>
      <c r="Q9" s="6"/>
      <c r="R9" s="6"/>
      <c r="S9" s="6"/>
    </row>
    <row r="10" spans="2:19" x14ac:dyDescent="0.25">
      <c r="B10" s="290" t="s">
        <v>108</v>
      </c>
      <c r="C10" s="290"/>
      <c r="D10" s="6"/>
      <c r="E10" s="6"/>
      <c r="F10" s="6"/>
      <c r="G10" s="6"/>
      <c r="H10" s="6"/>
      <c r="I10" s="6"/>
      <c r="J10" s="6"/>
      <c r="K10" s="6"/>
      <c r="L10" s="6"/>
      <c r="M10" s="6"/>
      <c r="N10" s="6"/>
      <c r="O10" s="6"/>
      <c r="P10" s="6"/>
      <c r="Q10" s="6"/>
      <c r="R10" s="6"/>
      <c r="S10" s="6"/>
    </row>
    <row r="11" spans="2:19" x14ac:dyDescent="0.25">
      <c r="B11" s="290" t="s">
        <v>110</v>
      </c>
      <c r="C11" s="290"/>
      <c r="D11" s="213" t="s">
        <v>545</v>
      </c>
      <c r="E11" s="213" t="s">
        <v>547</v>
      </c>
      <c r="F11" s="213" t="s">
        <v>548</v>
      </c>
      <c r="G11" s="213" t="s">
        <v>549</v>
      </c>
      <c r="H11" s="213" t="s">
        <v>550</v>
      </c>
      <c r="I11" s="213" t="s">
        <v>551</v>
      </c>
      <c r="J11" s="213" t="s">
        <v>552</v>
      </c>
      <c r="K11" s="213" t="s">
        <v>553</v>
      </c>
      <c r="L11" s="22" t="s">
        <v>546</v>
      </c>
      <c r="M11" s="22" t="s">
        <v>554</v>
      </c>
      <c r="N11" s="22" t="s">
        <v>555</v>
      </c>
      <c r="O11" s="22" t="s">
        <v>556</v>
      </c>
      <c r="P11" s="22" t="s">
        <v>557</v>
      </c>
      <c r="Q11" s="22" t="s">
        <v>558</v>
      </c>
      <c r="R11" s="7" t="s">
        <v>559</v>
      </c>
      <c r="S11" s="7" t="s">
        <v>560</v>
      </c>
    </row>
    <row r="12" spans="2:19" x14ac:dyDescent="0.25">
      <c r="B12" s="290" t="s">
        <v>118</v>
      </c>
      <c r="C12" s="290"/>
      <c r="D12" s="213"/>
      <c r="E12" s="213"/>
      <c r="F12" s="213"/>
      <c r="G12" s="213"/>
      <c r="H12" s="22"/>
      <c r="I12" s="22"/>
      <c r="J12" s="22"/>
      <c r="K12" s="22"/>
      <c r="L12" s="22"/>
      <c r="M12" s="22"/>
      <c r="N12" s="22"/>
      <c r="O12" s="22"/>
      <c r="P12" s="22"/>
      <c r="Q12" s="22"/>
      <c r="R12" s="7"/>
      <c r="S12" s="7"/>
    </row>
    <row r="13" spans="2:19" x14ac:dyDescent="0.25">
      <c r="B13" s="290" t="s">
        <v>119</v>
      </c>
      <c r="C13" s="290"/>
      <c r="D13" s="213"/>
      <c r="E13" s="213"/>
      <c r="F13" s="213"/>
      <c r="G13" s="213"/>
      <c r="H13" s="22"/>
      <c r="I13" s="22"/>
      <c r="J13" s="22"/>
      <c r="K13" s="22"/>
      <c r="L13" s="22"/>
      <c r="M13" s="22"/>
      <c r="N13" s="22"/>
      <c r="O13" s="22"/>
      <c r="P13" s="22"/>
      <c r="Q13" s="22"/>
      <c r="R13" s="7"/>
      <c r="S13" s="7"/>
    </row>
    <row r="14" spans="2:19" x14ac:dyDescent="0.25">
      <c r="B14" s="304" t="s">
        <v>1395</v>
      </c>
      <c r="C14" s="304"/>
      <c r="D14" s="213">
        <v>1</v>
      </c>
      <c r="E14" s="213">
        <v>2</v>
      </c>
      <c r="F14" s="213">
        <v>3</v>
      </c>
      <c r="G14" s="213">
        <v>4</v>
      </c>
      <c r="H14" s="213">
        <v>5</v>
      </c>
      <c r="I14" s="213">
        <v>6</v>
      </c>
      <c r="J14" s="213">
        <v>7</v>
      </c>
      <c r="K14" s="213">
        <v>8</v>
      </c>
      <c r="L14" s="213">
        <v>9</v>
      </c>
      <c r="M14" s="213">
        <v>10</v>
      </c>
      <c r="N14" s="213">
        <v>11</v>
      </c>
      <c r="O14" s="213">
        <v>12</v>
      </c>
      <c r="P14" s="213">
        <v>13</v>
      </c>
      <c r="Q14" s="213">
        <v>14</v>
      </c>
      <c r="R14" s="215">
        <v>15</v>
      </c>
      <c r="S14" s="215">
        <v>16</v>
      </c>
    </row>
    <row r="15" spans="2:19" x14ac:dyDescent="0.25">
      <c r="B15" s="304" t="s">
        <v>1313</v>
      </c>
      <c r="C15" s="305"/>
      <c r="D15" s="213" t="s">
        <v>1503</v>
      </c>
      <c r="E15" s="213" t="s">
        <v>1504</v>
      </c>
      <c r="F15" s="213" t="s">
        <v>1505</v>
      </c>
      <c r="G15" s="213" t="s">
        <v>1506</v>
      </c>
      <c r="H15" s="213" t="s">
        <v>1507</v>
      </c>
      <c r="I15" s="213" t="s">
        <v>1508</v>
      </c>
      <c r="J15" s="213" t="s">
        <v>1509</v>
      </c>
      <c r="K15" s="213" t="s">
        <v>1510</v>
      </c>
      <c r="L15" s="213" t="s">
        <v>1511</v>
      </c>
      <c r="M15" s="213" t="s">
        <v>1512</v>
      </c>
      <c r="N15" s="213" t="s">
        <v>1513</v>
      </c>
      <c r="O15" s="213" t="s">
        <v>1514</v>
      </c>
      <c r="P15" s="213" t="s">
        <v>1515</v>
      </c>
      <c r="Q15" s="213" t="s">
        <v>1516</v>
      </c>
      <c r="R15" s="213" t="s">
        <v>1517</v>
      </c>
      <c r="S15" s="213" t="s">
        <v>1518</v>
      </c>
    </row>
    <row r="16" spans="2:19" s="3" customFormat="1" ht="5.25" customHeight="1" x14ac:dyDescent="0.25">
      <c r="B16" s="293"/>
      <c r="C16" s="293"/>
      <c r="D16" s="8"/>
      <c r="E16" s="8"/>
      <c r="F16" s="8"/>
      <c r="G16" s="8"/>
      <c r="H16" s="8"/>
      <c r="I16" s="8"/>
      <c r="J16" s="8"/>
      <c r="K16" s="8"/>
      <c r="L16" s="8"/>
      <c r="M16" s="8"/>
      <c r="N16" s="8"/>
      <c r="O16" s="8"/>
      <c r="P16" s="8"/>
      <c r="Q16" s="8"/>
      <c r="R16" s="8"/>
      <c r="S16" s="8"/>
    </row>
    <row r="17" spans="2:19" x14ac:dyDescent="0.25">
      <c r="B17" s="290" t="s">
        <v>114</v>
      </c>
      <c r="C17" s="290"/>
      <c r="D17" s="215"/>
      <c r="E17" s="215"/>
      <c r="F17" s="215"/>
      <c r="G17" s="215"/>
      <c r="H17" s="7"/>
      <c r="I17" s="7"/>
      <c r="J17" s="7"/>
      <c r="K17" s="7"/>
      <c r="L17" s="7"/>
      <c r="M17" s="7"/>
      <c r="N17" s="7"/>
      <c r="O17" s="7"/>
      <c r="P17" s="7"/>
      <c r="Q17" s="7"/>
      <c r="R17" s="7"/>
      <c r="S17" s="7"/>
    </row>
    <row r="18" spans="2:19" x14ac:dyDescent="0.25">
      <c r="B18" s="290" t="s">
        <v>0</v>
      </c>
      <c r="C18" s="290"/>
      <c r="D18" s="213">
        <v>48.98</v>
      </c>
      <c r="E18" s="213">
        <v>47.86</v>
      </c>
      <c r="F18" s="213">
        <v>49.16</v>
      </c>
      <c r="G18" s="213">
        <v>49.42</v>
      </c>
      <c r="H18" s="22">
        <v>49</v>
      </c>
      <c r="I18" s="22">
        <v>47.49</v>
      </c>
      <c r="J18" s="22">
        <v>47.62</v>
      </c>
      <c r="K18" s="22">
        <v>48.81</v>
      </c>
      <c r="L18" s="22">
        <v>48.09</v>
      </c>
      <c r="M18" s="22">
        <v>48.08</v>
      </c>
      <c r="N18" s="22">
        <v>48.18</v>
      </c>
      <c r="O18" s="22">
        <v>48.22</v>
      </c>
      <c r="P18" s="22">
        <v>48.51</v>
      </c>
      <c r="Q18" s="22">
        <v>48.27</v>
      </c>
      <c r="R18" s="22">
        <v>48.04</v>
      </c>
      <c r="S18" s="22">
        <v>48.68</v>
      </c>
    </row>
    <row r="19" spans="2:19" x14ac:dyDescent="0.25">
      <c r="B19" s="290" t="s">
        <v>7</v>
      </c>
      <c r="C19" s="290"/>
      <c r="D19" s="213">
        <v>2.4</v>
      </c>
      <c r="E19" s="213">
        <v>1.78</v>
      </c>
      <c r="F19" s="213">
        <v>2.25</v>
      </c>
      <c r="G19" s="213">
        <v>1.93</v>
      </c>
      <c r="H19" s="22">
        <v>2.0699999999999998</v>
      </c>
      <c r="I19" s="22">
        <v>2.7</v>
      </c>
      <c r="J19" s="22">
        <v>2.84</v>
      </c>
      <c r="K19" s="22">
        <v>2.71</v>
      </c>
      <c r="L19" s="22">
        <v>2.52</v>
      </c>
      <c r="M19" s="22">
        <v>2.56</v>
      </c>
      <c r="N19" s="22">
        <v>2.52</v>
      </c>
      <c r="O19" s="22">
        <v>2.59</v>
      </c>
      <c r="P19" s="22">
        <v>2.59</v>
      </c>
      <c r="Q19" s="22">
        <v>2.65</v>
      </c>
      <c r="R19" s="22">
        <v>2.59</v>
      </c>
      <c r="S19" s="213">
        <v>2.4</v>
      </c>
    </row>
    <row r="20" spans="2:19" x14ac:dyDescent="0.25">
      <c r="B20" s="290" t="s">
        <v>1</v>
      </c>
      <c r="C20" s="290"/>
      <c r="D20" s="213">
        <v>12.89</v>
      </c>
      <c r="E20" s="213">
        <v>14.7</v>
      </c>
      <c r="F20" s="213">
        <v>13.68</v>
      </c>
      <c r="G20" s="213">
        <v>14.42</v>
      </c>
      <c r="H20" s="22">
        <v>13.78</v>
      </c>
      <c r="I20" s="22">
        <v>13.42</v>
      </c>
      <c r="J20" s="22">
        <v>13.28</v>
      </c>
      <c r="K20" s="22">
        <v>13.13</v>
      </c>
      <c r="L20" s="22">
        <v>13.32</v>
      </c>
      <c r="M20" s="22">
        <v>13.42</v>
      </c>
      <c r="N20" s="22">
        <v>13.67</v>
      </c>
      <c r="O20" s="22">
        <v>13.36</v>
      </c>
      <c r="P20" s="22">
        <v>13.55</v>
      </c>
      <c r="Q20" s="22">
        <v>13.44</v>
      </c>
      <c r="R20" s="22">
        <v>13.54</v>
      </c>
      <c r="S20" s="22">
        <v>13.39</v>
      </c>
    </row>
    <row r="21" spans="2:19" x14ac:dyDescent="0.25">
      <c r="B21" s="290" t="s">
        <v>2</v>
      </c>
      <c r="C21" s="290"/>
      <c r="D21" s="213">
        <v>2.77</v>
      </c>
      <c r="E21" s="213">
        <v>5.51</v>
      </c>
      <c r="F21" s="213">
        <v>3.1</v>
      </c>
      <c r="G21" s="213">
        <v>3.72</v>
      </c>
      <c r="H21" s="22">
        <v>4.0999999999999996</v>
      </c>
      <c r="I21" s="22">
        <v>5.21</v>
      </c>
      <c r="J21" s="22">
        <v>4.3600000000000003</v>
      </c>
      <c r="K21" s="22">
        <v>4.45</v>
      </c>
      <c r="L21" s="22">
        <v>4.79</v>
      </c>
      <c r="M21" s="22">
        <v>4.4800000000000004</v>
      </c>
      <c r="N21" s="22">
        <v>3.28</v>
      </c>
      <c r="O21" s="22">
        <v>4.33</v>
      </c>
      <c r="P21" s="22">
        <v>3.79</v>
      </c>
      <c r="Q21" s="22">
        <v>3.87</v>
      </c>
      <c r="R21" s="22">
        <v>3.68</v>
      </c>
      <c r="S21" s="22">
        <v>3.28</v>
      </c>
    </row>
    <row r="22" spans="2:19" x14ac:dyDescent="0.25">
      <c r="B22" s="290" t="s">
        <v>374</v>
      </c>
      <c r="C22" s="290"/>
      <c r="D22" s="213"/>
      <c r="E22" s="213"/>
      <c r="F22" s="213"/>
      <c r="G22" s="213"/>
      <c r="H22" s="22"/>
      <c r="I22" s="22"/>
      <c r="J22" s="22"/>
      <c r="K22" s="22"/>
      <c r="L22" s="22"/>
      <c r="M22" s="22"/>
      <c r="N22" s="22"/>
      <c r="O22" s="22"/>
      <c r="P22" s="22"/>
      <c r="Q22" s="22"/>
      <c r="R22" s="22"/>
      <c r="S22" s="22"/>
    </row>
    <row r="23" spans="2:19" x14ac:dyDescent="0.25">
      <c r="B23" s="290" t="s">
        <v>3</v>
      </c>
      <c r="C23" s="290"/>
      <c r="D23" s="213">
        <v>5.54</v>
      </c>
      <c r="E23" s="213">
        <v>6.96</v>
      </c>
      <c r="F23" s="213">
        <v>6.06</v>
      </c>
      <c r="G23" s="213">
        <v>6.01</v>
      </c>
      <c r="H23" s="22">
        <v>6.51</v>
      </c>
      <c r="I23" s="22">
        <v>6.66</v>
      </c>
      <c r="J23" s="22">
        <v>6.14</v>
      </c>
      <c r="K23" s="22">
        <v>5.2</v>
      </c>
      <c r="L23" s="22">
        <v>6.63</v>
      </c>
      <c r="M23" s="22">
        <v>6.61</v>
      </c>
      <c r="N23" s="22">
        <v>6.84</v>
      </c>
      <c r="O23" s="22">
        <v>6.92</v>
      </c>
      <c r="P23" s="22">
        <v>6.64</v>
      </c>
      <c r="Q23" s="22">
        <v>6.3</v>
      </c>
      <c r="R23" s="22">
        <v>6.72</v>
      </c>
      <c r="S23" s="22">
        <v>6.77</v>
      </c>
    </row>
    <row r="24" spans="2:19" x14ac:dyDescent="0.25">
      <c r="B24" s="290" t="s">
        <v>4</v>
      </c>
      <c r="C24" s="290"/>
      <c r="D24" s="213">
        <v>10.37</v>
      </c>
      <c r="E24" s="213">
        <v>11.54</v>
      </c>
      <c r="F24" s="213">
        <v>10.64</v>
      </c>
      <c r="G24" s="213">
        <v>11</v>
      </c>
      <c r="H24" s="22">
        <v>11.1</v>
      </c>
      <c r="I24" s="22">
        <v>10.56</v>
      </c>
      <c r="J24" s="22">
        <v>10.64</v>
      </c>
      <c r="K24" s="22">
        <v>10.33</v>
      </c>
      <c r="L24" s="22">
        <v>10.99</v>
      </c>
      <c r="M24" s="22">
        <v>11.04</v>
      </c>
      <c r="N24" s="22">
        <v>10.96</v>
      </c>
      <c r="O24" s="22">
        <v>10.94</v>
      </c>
      <c r="P24" s="22">
        <v>10.92</v>
      </c>
      <c r="Q24" s="22">
        <v>10.95</v>
      </c>
      <c r="R24" s="22">
        <v>11.04</v>
      </c>
      <c r="S24" s="22">
        <v>10.83</v>
      </c>
    </row>
    <row r="25" spans="2:19" x14ac:dyDescent="0.25">
      <c r="B25" s="290" t="s">
        <v>5</v>
      </c>
      <c r="C25" s="290"/>
      <c r="D25" s="213">
        <v>2.37</v>
      </c>
      <c r="E25" s="213">
        <v>2</v>
      </c>
      <c r="F25" s="213">
        <v>2.19</v>
      </c>
      <c r="G25" s="213">
        <v>2.2000000000000002</v>
      </c>
      <c r="H25" s="22">
        <v>2.2400000000000002</v>
      </c>
      <c r="I25" s="22">
        <v>2.2000000000000002</v>
      </c>
      <c r="J25" s="22">
        <v>2.25</v>
      </c>
      <c r="K25" s="22">
        <v>2.65</v>
      </c>
      <c r="L25" s="22">
        <v>2.14</v>
      </c>
      <c r="M25" s="22">
        <v>2.17</v>
      </c>
      <c r="N25" s="22">
        <v>2.2200000000000002</v>
      </c>
      <c r="O25" s="22">
        <v>2.23</v>
      </c>
      <c r="P25" s="22">
        <v>2.14</v>
      </c>
      <c r="Q25" s="22">
        <v>2.25</v>
      </c>
      <c r="R25" s="22">
        <v>2.15</v>
      </c>
      <c r="S25" s="22">
        <v>2.08</v>
      </c>
    </row>
    <row r="26" spans="2:19" x14ac:dyDescent="0.25">
      <c r="B26" s="290" t="s">
        <v>6</v>
      </c>
      <c r="C26" s="290"/>
      <c r="D26" s="213">
        <v>0.38</v>
      </c>
      <c r="E26" s="213">
        <v>0.12</v>
      </c>
      <c r="F26" s="213">
        <v>0.23</v>
      </c>
      <c r="G26" s="213">
        <v>0.21</v>
      </c>
      <c r="H26" s="22">
        <v>0.23</v>
      </c>
      <c r="I26" s="22">
        <v>0.23</v>
      </c>
      <c r="J26" s="22">
        <v>0.23</v>
      </c>
      <c r="K26" s="22">
        <v>0.31</v>
      </c>
      <c r="L26" s="22">
        <v>0.23</v>
      </c>
      <c r="M26" s="22">
        <v>0.22</v>
      </c>
      <c r="N26" s="22">
        <v>0.36</v>
      </c>
      <c r="O26" s="22">
        <v>0.2</v>
      </c>
      <c r="P26" s="22">
        <v>0.25</v>
      </c>
      <c r="Q26" s="22">
        <v>0.25</v>
      </c>
      <c r="R26" s="22">
        <v>0.21</v>
      </c>
      <c r="S26" s="22">
        <v>0.17</v>
      </c>
    </row>
    <row r="27" spans="2:19" x14ac:dyDescent="0.25">
      <c r="B27" s="290" t="s">
        <v>8</v>
      </c>
      <c r="C27" s="290"/>
      <c r="D27" s="213">
        <v>0.19</v>
      </c>
      <c r="E27" s="213">
        <v>0.13</v>
      </c>
      <c r="F27" s="213">
        <v>0.18</v>
      </c>
      <c r="G27" s="213">
        <v>0.16</v>
      </c>
      <c r="H27" s="22">
        <v>0.17</v>
      </c>
      <c r="I27" s="22">
        <v>0.22</v>
      </c>
      <c r="J27" s="22">
        <v>0.23</v>
      </c>
      <c r="K27" s="22">
        <v>0.22</v>
      </c>
      <c r="L27" s="22">
        <v>0.21</v>
      </c>
      <c r="M27" s="22">
        <v>0.21</v>
      </c>
      <c r="N27" s="22">
        <v>0.21</v>
      </c>
      <c r="O27" s="22">
        <v>0.2</v>
      </c>
      <c r="P27" s="22">
        <v>0.21</v>
      </c>
      <c r="Q27" s="22">
        <v>0.21</v>
      </c>
      <c r="R27" s="22">
        <v>0.2</v>
      </c>
      <c r="S27" s="22">
        <v>0.19</v>
      </c>
    </row>
    <row r="28" spans="2:19" x14ac:dyDescent="0.25">
      <c r="B28" s="290" t="s">
        <v>9</v>
      </c>
      <c r="C28" s="290"/>
      <c r="D28" s="213">
        <v>0.22</v>
      </c>
      <c r="E28" s="213">
        <v>0.18</v>
      </c>
      <c r="F28" s="213">
        <v>0.21</v>
      </c>
      <c r="G28" s="213">
        <v>0.2</v>
      </c>
      <c r="H28" s="22">
        <v>0.21</v>
      </c>
      <c r="I28" s="22">
        <v>0.19</v>
      </c>
      <c r="J28" s="22">
        <v>0.21</v>
      </c>
      <c r="K28" s="22">
        <v>0.24</v>
      </c>
      <c r="L28" s="22">
        <v>0.2</v>
      </c>
      <c r="M28" s="22">
        <v>0.19</v>
      </c>
      <c r="N28" s="22">
        <v>0.2</v>
      </c>
      <c r="O28" s="22">
        <v>0.19</v>
      </c>
      <c r="P28" s="22">
        <v>0.2</v>
      </c>
      <c r="Q28" s="22">
        <v>0.19</v>
      </c>
      <c r="R28" s="22">
        <v>0.19</v>
      </c>
      <c r="S28" s="22">
        <v>0.2</v>
      </c>
    </row>
    <row r="29" spans="2:19" x14ac:dyDescent="0.25">
      <c r="B29" s="290" t="s">
        <v>111</v>
      </c>
      <c r="C29" s="290"/>
      <c r="D29" s="213">
        <v>12.48</v>
      </c>
      <c r="E29" s="213">
        <v>6.02</v>
      </c>
      <c r="F29" s="213">
        <v>11.22</v>
      </c>
      <c r="G29" s="213">
        <v>9.25</v>
      </c>
      <c r="H29" s="22">
        <v>8.89</v>
      </c>
      <c r="I29" s="22">
        <v>8.44</v>
      </c>
      <c r="J29" s="22">
        <v>10.33</v>
      </c>
      <c r="K29" s="22">
        <v>9.8800000000000008</v>
      </c>
      <c r="L29" s="22">
        <v>8.66</v>
      </c>
      <c r="M29" s="22">
        <v>8.8699999999999992</v>
      </c>
      <c r="N29" s="22">
        <v>10.24</v>
      </c>
      <c r="O29" s="22">
        <v>9.19</v>
      </c>
      <c r="P29" s="22">
        <v>9.66</v>
      </c>
      <c r="Q29" s="22">
        <v>9.73</v>
      </c>
      <c r="R29" s="22">
        <v>9.61</v>
      </c>
      <c r="S29" s="22">
        <v>10.15</v>
      </c>
    </row>
    <row r="30" spans="2:19" x14ac:dyDescent="0.25">
      <c r="B30" s="290" t="s">
        <v>112</v>
      </c>
      <c r="C30" s="290"/>
      <c r="D30" s="213">
        <v>1.53</v>
      </c>
      <c r="E30" s="213">
        <v>3.8</v>
      </c>
      <c r="F30" s="213">
        <v>1.67</v>
      </c>
      <c r="G30" s="213">
        <v>2.0699999999999998</v>
      </c>
      <c r="H30" s="22">
        <v>2.13</v>
      </c>
      <c r="I30" s="22">
        <v>3.2</v>
      </c>
      <c r="J30" s="22">
        <v>2.3199999999999998</v>
      </c>
      <c r="K30" s="22">
        <v>2.2200000000000002</v>
      </c>
      <c r="L30" s="22">
        <v>2.76</v>
      </c>
      <c r="M30" s="22">
        <v>2.75</v>
      </c>
      <c r="N30" s="22">
        <v>1.78</v>
      </c>
      <c r="O30" s="22">
        <v>2.12</v>
      </c>
      <c r="P30" s="22">
        <v>1.98</v>
      </c>
      <c r="Q30" s="22">
        <v>2.11</v>
      </c>
      <c r="R30" s="22">
        <v>2.41</v>
      </c>
      <c r="S30" s="22">
        <v>2.41</v>
      </c>
    </row>
    <row r="31" spans="2:19" x14ac:dyDescent="0.25">
      <c r="B31" s="290" t="s">
        <v>113</v>
      </c>
      <c r="C31" s="290"/>
      <c r="D31" s="213">
        <v>100.12</v>
      </c>
      <c r="E31" s="213">
        <v>100.6</v>
      </c>
      <c r="F31" s="213">
        <v>100.59</v>
      </c>
      <c r="G31" s="213">
        <v>100.59</v>
      </c>
      <c r="H31" s="22">
        <v>100.45</v>
      </c>
      <c r="I31" s="22">
        <v>100.53</v>
      </c>
      <c r="J31" s="22">
        <v>100.45</v>
      </c>
      <c r="K31" s="22">
        <v>100.15</v>
      </c>
      <c r="L31" s="22">
        <v>100.54</v>
      </c>
      <c r="M31" s="22">
        <v>100.6</v>
      </c>
      <c r="N31" s="22">
        <v>100.46</v>
      </c>
      <c r="O31" s="22">
        <v>100.49</v>
      </c>
      <c r="P31" s="22">
        <v>100.43</v>
      </c>
      <c r="Q31" s="22">
        <v>100.17</v>
      </c>
      <c r="R31" s="22">
        <v>100.38</v>
      </c>
      <c r="S31" s="22">
        <v>99.55</v>
      </c>
    </row>
    <row r="32" spans="2:19" s="3" customFormat="1" ht="6.75" customHeight="1" x14ac:dyDescent="0.25">
      <c r="B32" s="293"/>
      <c r="C32" s="293"/>
      <c r="D32" s="87"/>
      <c r="E32" s="87"/>
      <c r="F32" s="87"/>
      <c r="G32" s="87"/>
      <c r="H32" s="87"/>
      <c r="I32" s="87"/>
      <c r="J32" s="87"/>
      <c r="K32" s="87"/>
      <c r="L32" s="87"/>
      <c r="M32" s="87"/>
      <c r="N32" s="87"/>
      <c r="O32" s="87"/>
      <c r="P32" s="87"/>
      <c r="Q32" s="87"/>
      <c r="R32" s="87"/>
      <c r="S32" s="87"/>
    </row>
    <row r="33" spans="2:19" x14ac:dyDescent="0.25">
      <c r="B33" s="290" t="s">
        <v>115</v>
      </c>
      <c r="C33" s="290"/>
      <c r="D33" s="213"/>
      <c r="E33" s="213"/>
      <c r="F33" s="213"/>
      <c r="G33" s="213"/>
      <c r="H33" s="22"/>
      <c r="I33" s="22"/>
      <c r="J33" s="22"/>
      <c r="K33" s="22"/>
      <c r="L33" s="22"/>
      <c r="M33" s="22"/>
      <c r="N33" s="22"/>
      <c r="O33" s="22"/>
      <c r="P33" s="22"/>
      <c r="Q33" s="22"/>
      <c r="R33" s="22"/>
      <c r="S33" s="22"/>
    </row>
    <row r="34" spans="2:19" x14ac:dyDescent="0.25">
      <c r="B34" s="290" t="s">
        <v>10</v>
      </c>
      <c r="C34" s="290"/>
      <c r="D34" s="213">
        <v>130</v>
      </c>
      <c r="E34" s="213">
        <v>59</v>
      </c>
      <c r="F34" s="213">
        <v>120</v>
      </c>
      <c r="G34" s="213">
        <v>100</v>
      </c>
      <c r="H34" s="22">
        <v>110</v>
      </c>
      <c r="I34" s="22">
        <v>90</v>
      </c>
      <c r="J34" s="22">
        <v>120</v>
      </c>
      <c r="K34" s="22">
        <v>110</v>
      </c>
      <c r="L34" s="22">
        <v>73</v>
      </c>
      <c r="M34" s="22">
        <v>80</v>
      </c>
      <c r="N34" s="22">
        <v>130</v>
      </c>
      <c r="O34" s="22">
        <v>71</v>
      </c>
      <c r="P34" s="22">
        <v>110</v>
      </c>
      <c r="Q34" s="22">
        <v>100</v>
      </c>
      <c r="R34" s="22">
        <v>83</v>
      </c>
      <c r="S34" s="22">
        <v>110</v>
      </c>
    </row>
    <row r="35" spans="2:19" x14ac:dyDescent="0.25">
      <c r="B35" s="290" t="s">
        <v>11</v>
      </c>
      <c r="C35" s="290"/>
      <c r="D35" s="213">
        <v>39</v>
      </c>
      <c r="E35" s="213">
        <v>38</v>
      </c>
      <c r="F35" s="213">
        <v>41</v>
      </c>
      <c r="G35" s="213">
        <v>45</v>
      </c>
      <c r="H35" s="22">
        <v>42</v>
      </c>
      <c r="I35" s="22">
        <v>39</v>
      </c>
      <c r="J35" s="22">
        <v>45</v>
      </c>
      <c r="K35" s="22">
        <v>34</v>
      </c>
      <c r="L35" s="22">
        <v>33</v>
      </c>
      <c r="M35" s="22">
        <v>32</v>
      </c>
      <c r="N35" s="22">
        <v>37</v>
      </c>
      <c r="O35" s="22">
        <v>42</v>
      </c>
      <c r="P35" s="22">
        <v>44</v>
      </c>
      <c r="Q35" s="22">
        <v>41</v>
      </c>
      <c r="R35" s="22">
        <v>38</v>
      </c>
      <c r="S35" s="22">
        <v>53</v>
      </c>
    </row>
    <row r="36" spans="2:19" x14ac:dyDescent="0.25">
      <c r="B36" s="290" t="s">
        <v>12</v>
      </c>
      <c r="C36" s="290"/>
      <c r="D36" s="213">
        <v>42</v>
      </c>
      <c r="E36" s="213">
        <v>150</v>
      </c>
      <c r="F36" s="213">
        <v>38</v>
      </c>
      <c r="G36" s="213">
        <v>34</v>
      </c>
      <c r="H36" s="22">
        <v>58</v>
      </c>
      <c r="I36" s="22">
        <v>130</v>
      </c>
      <c r="J36" s="22">
        <v>180</v>
      </c>
      <c r="K36" s="22">
        <v>27</v>
      </c>
      <c r="L36" s="22">
        <v>240</v>
      </c>
      <c r="M36" s="22">
        <v>230</v>
      </c>
      <c r="N36" s="22">
        <v>180</v>
      </c>
      <c r="O36" s="22">
        <v>260</v>
      </c>
      <c r="P36" s="22">
        <v>180</v>
      </c>
      <c r="Q36" s="22">
        <v>260</v>
      </c>
      <c r="R36" s="22">
        <v>200</v>
      </c>
      <c r="S36" s="22">
        <v>160</v>
      </c>
    </row>
    <row r="37" spans="2:19" x14ac:dyDescent="0.25">
      <c r="B37" s="290" t="s">
        <v>13</v>
      </c>
      <c r="C37" s="290"/>
      <c r="D37" s="213">
        <v>360</v>
      </c>
      <c r="E37" s="213">
        <v>130</v>
      </c>
      <c r="F37" s="213">
        <v>280</v>
      </c>
      <c r="G37" s="213">
        <v>310</v>
      </c>
      <c r="H37" s="22">
        <v>280</v>
      </c>
      <c r="I37" s="22">
        <v>280</v>
      </c>
      <c r="J37" s="22">
        <v>470</v>
      </c>
      <c r="K37" s="22">
        <v>310</v>
      </c>
      <c r="L37" s="22">
        <v>140</v>
      </c>
      <c r="M37" s="22">
        <v>160</v>
      </c>
      <c r="N37" s="22">
        <v>180</v>
      </c>
      <c r="O37" s="22">
        <v>160</v>
      </c>
      <c r="P37" s="22">
        <v>220</v>
      </c>
      <c r="Q37" s="22">
        <v>240</v>
      </c>
      <c r="R37" s="22">
        <v>220</v>
      </c>
      <c r="S37" s="22">
        <v>310</v>
      </c>
    </row>
    <row r="38" spans="2:19" x14ac:dyDescent="0.25">
      <c r="B38" s="290" t="s">
        <v>14</v>
      </c>
      <c r="C38" s="290"/>
      <c r="D38" s="213">
        <v>6</v>
      </c>
      <c r="E38" s="213">
        <v>6</v>
      </c>
      <c r="F38" s="213">
        <v>5</v>
      </c>
      <c r="G38" s="213">
        <v>4</v>
      </c>
      <c r="H38" s="22">
        <v>4</v>
      </c>
      <c r="I38" s="22">
        <v>4</v>
      </c>
      <c r="J38" s="22">
        <v>4</v>
      </c>
      <c r="K38" s="22">
        <v>4</v>
      </c>
      <c r="L38" s="22">
        <v>4</v>
      </c>
      <c r="M38" s="22">
        <v>5</v>
      </c>
      <c r="N38" s="22">
        <v>4</v>
      </c>
      <c r="O38" s="22">
        <v>5</v>
      </c>
      <c r="P38" s="22">
        <v>5</v>
      </c>
      <c r="Q38" s="22">
        <v>6</v>
      </c>
      <c r="R38" s="22">
        <v>5</v>
      </c>
      <c r="S38" s="22">
        <v>5</v>
      </c>
    </row>
    <row r="39" spans="2:19" x14ac:dyDescent="0.25">
      <c r="B39" s="290" t="s">
        <v>15</v>
      </c>
      <c r="C39" s="290"/>
      <c r="D39" s="213">
        <v>5.4</v>
      </c>
      <c r="E39" s="213">
        <v>10</v>
      </c>
      <c r="F39" s="213"/>
      <c r="G39" s="213"/>
      <c r="H39" s="22"/>
      <c r="I39" s="22"/>
      <c r="J39" s="22"/>
      <c r="K39" s="22"/>
      <c r="L39" s="22"/>
      <c r="M39" s="22"/>
      <c r="N39" s="22">
        <v>7.6</v>
      </c>
      <c r="O39" s="22"/>
      <c r="P39" s="22"/>
      <c r="Q39" s="22"/>
      <c r="R39" s="22"/>
      <c r="S39" s="22"/>
    </row>
    <row r="40" spans="2:19" x14ac:dyDescent="0.25">
      <c r="B40" s="290" t="s">
        <v>16</v>
      </c>
      <c r="C40" s="290"/>
      <c r="D40" s="213">
        <v>65</v>
      </c>
      <c r="E40" s="213">
        <v>64</v>
      </c>
      <c r="F40" s="213">
        <v>73</v>
      </c>
      <c r="G40" s="213">
        <v>73</v>
      </c>
      <c r="H40" s="22">
        <v>75</v>
      </c>
      <c r="I40" s="22">
        <v>88</v>
      </c>
      <c r="J40" s="22">
        <v>94</v>
      </c>
      <c r="K40" s="22">
        <v>44</v>
      </c>
      <c r="L40" s="22">
        <v>100</v>
      </c>
      <c r="M40" s="22">
        <v>110</v>
      </c>
      <c r="N40" s="22">
        <v>120</v>
      </c>
      <c r="O40" s="22">
        <v>100</v>
      </c>
      <c r="P40" s="22">
        <v>90</v>
      </c>
      <c r="Q40" s="22">
        <v>82</v>
      </c>
      <c r="R40" s="22">
        <v>72</v>
      </c>
      <c r="S40" s="22">
        <v>85</v>
      </c>
    </row>
    <row r="41" spans="2:19" x14ac:dyDescent="0.25">
      <c r="B41" s="290" t="s">
        <v>17</v>
      </c>
      <c r="C41" s="290"/>
      <c r="D41" s="213">
        <v>25</v>
      </c>
      <c r="E41" s="213">
        <v>34</v>
      </c>
      <c r="F41" s="213">
        <v>31</v>
      </c>
      <c r="G41" s="213">
        <v>28</v>
      </c>
      <c r="H41" s="22">
        <v>32</v>
      </c>
      <c r="I41" s="22">
        <v>28</v>
      </c>
      <c r="J41" s="22">
        <v>24</v>
      </c>
      <c r="K41" s="22">
        <v>23</v>
      </c>
      <c r="L41" s="22">
        <v>32</v>
      </c>
      <c r="M41" s="22">
        <v>26</v>
      </c>
      <c r="N41" s="22">
        <v>26</v>
      </c>
      <c r="O41" s="22">
        <v>29</v>
      </c>
      <c r="P41" s="22">
        <v>28</v>
      </c>
      <c r="Q41" s="22">
        <v>26</v>
      </c>
      <c r="R41" s="22">
        <v>26</v>
      </c>
      <c r="S41" s="22">
        <v>37</v>
      </c>
    </row>
    <row r="42" spans="2:19" x14ac:dyDescent="0.25">
      <c r="B42" s="290" t="s">
        <v>18</v>
      </c>
      <c r="C42" s="290"/>
      <c r="D42" s="213">
        <v>260</v>
      </c>
      <c r="E42" s="213">
        <v>310</v>
      </c>
      <c r="F42" s="213">
        <v>260</v>
      </c>
      <c r="G42" s="213">
        <v>190</v>
      </c>
      <c r="H42" s="22">
        <v>240</v>
      </c>
      <c r="I42" s="22">
        <v>390</v>
      </c>
      <c r="J42" s="22">
        <v>390</v>
      </c>
      <c r="K42" s="22">
        <v>180</v>
      </c>
      <c r="L42" s="22">
        <v>300</v>
      </c>
      <c r="M42" s="22">
        <v>310</v>
      </c>
      <c r="N42" s="22">
        <v>290</v>
      </c>
      <c r="O42" s="22">
        <v>390</v>
      </c>
      <c r="P42" s="22">
        <v>370</v>
      </c>
      <c r="Q42" s="22">
        <v>380</v>
      </c>
      <c r="R42" s="22">
        <v>300</v>
      </c>
      <c r="S42" s="22">
        <v>320</v>
      </c>
    </row>
    <row r="43" spans="2:19" x14ac:dyDescent="0.25">
      <c r="B43" s="290" t="s">
        <v>139</v>
      </c>
      <c r="C43" s="290"/>
      <c r="D43" s="213">
        <v>8</v>
      </c>
      <c r="E43" s="213">
        <v>2</v>
      </c>
      <c r="F43" s="213">
        <v>3</v>
      </c>
      <c r="G43" s="213">
        <v>2</v>
      </c>
      <c r="H43" s="22">
        <v>4</v>
      </c>
      <c r="I43" s="22">
        <v>1</v>
      </c>
      <c r="J43" s="22">
        <v>3</v>
      </c>
      <c r="K43" s="22">
        <v>4</v>
      </c>
      <c r="L43" s="22">
        <v>2</v>
      </c>
      <c r="M43" s="22">
        <v>4</v>
      </c>
      <c r="N43" s="22">
        <v>6</v>
      </c>
      <c r="O43" s="22">
        <v>2</v>
      </c>
      <c r="P43" s="22">
        <v>4</v>
      </c>
      <c r="Q43" s="22">
        <v>5</v>
      </c>
      <c r="R43" s="22">
        <v>3</v>
      </c>
      <c r="S43" s="22">
        <v>1</v>
      </c>
    </row>
    <row r="44" spans="2:19" x14ac:dyDescent="0.25">
      <c r="B44" s="290" t="s">
        <v>19</v>
      </c>
      <c r="C44" s="290"/>
      <c r="D44" s="213">
        <v>350</v>
      </c>
      <c r="E44" s="213">
        <v>250</v>
      </c>
      <c r="F44" s="213">
        <v>330</v>
      </c>
      <c r="G44" s="213">
        <v>300</v>
      </c>
      <c r="H44" s="22">
        <v>350</v>
      </c>
      <c r="I44" s="22">
        <v>300</v>
      </c>
      <c r="J44" s="22">
        <v>440</v>
      </c>
      <c r="K44" s="22">
        <v>320</v>
      </c>
      <c r="L44" s="22">
        <v>380</v>
      </c>
      <c r="M44" s="22">
        <v>320</v>
      </c>
      <c r="N44" s="22">
        <v>320</v>
      </c>
      <c r="O44" s="22">
        <v>430</v>
      </c>
      <c r="P44" s="22">
        <v>250</v>
      </c>
      <c r="Q44" s="22">
        <v>420</v>
      </c>
      <c r="R44" s="22">
        <v>260</v>
      </c>
      <c r="S44" s="22">
        <v>440</v>
      </c>
    </row>
    <row r="45" spans="2:19" x14ac:dyDescent="0.25">
      <c r="B45" s="290" t="s">
        <v>20</v>
      </c>
      <c r="C45" s="290"/>
      <c r="D45" s="213">
        <v>31</v>
      </c>
      <c r="E45" s="213"/>
      <c r="F45" s="213">
        <v>26</v>
      </c>
      <c r="G45" s="213"/>
      <c r="H45" s="22"/>
      <c r="I45" s="22"/>
      <c r="J45" s="22"/>
      <c r="K45" s="22"/>
      <c r="L45" s="22">
        <v>28</v>
      </c>
      <c r="M45" s="22"/>
      <c r="N45" s="22"/>
      <c r="O45" s="22"/>
      <c r="P45" s="22"/>
      <c r="Q45" s="22"/>
      <c r="R45" s="22"/>
      <c r="S45" s="22"/>
    </row>
    <row r="46" spans="2:19" x14ac:dyDescent="0.25">
      <c r="B46" s="290" t="s">
        <v>21</v>
      </c>
      <c r="C46" s="290"/>
      <c r="D46" s="213">
        <v>300</v>
      </c>
      <c r="E46" s="213">
        <v>210</v>
      </c>
      <c r="F46" s="213">
        <v>180</v>
      </c>
      <c r="G46" s="213">
        <v>170</v>
      </c>
      <c r="H46" s="22">
        <v>95</v>
      </c>
      <c r="I46" s="22">
        <v>100</v>
      </c>
      <c r="J46" s="22">
        <v>100</v>
      </c>
      <c r="K46" s="22">
        <v>140</v>
      </c>
      <c r="L46" s="22">
        <v>260</v>
      </c>
      <c r="M46" s="22">
        <v>220</v>
      </c>
      <c r="N46" s="22">
        <v>190</v>
      </c>
      <c r="O46" s="22">
        <v>160</v>
      </c>
      <c r="P46" s="22">
        <v>110</v>
      </c>
      <c r="Q46" s="22">
        <v>120</v>
      </c>
      <c r="R46" s="22">
        <v>180</v>
      </c>
      <c r="S46" s="22">
        <v>300</v>
      </c>
    </row>
    <row r="47" spans="2:19" x14ac:dyDescent="0.25">
      <c r="B47" s="290" t="s">
        <v>22</v>
      </c>
      <c r="C47" s="290"/>
      <c r="D47" s="213">
        <v>100</v>
      </c>
      <c r="E47" s="213">
        <v>90</v>
      </c>
      <c r="F47" s="213">
        <v>120</v>
      </c>
      <c r="G47" s="213">
        <v>110</v>
      </c>
      <c r="H47" s="22">
        <v>100</v>
      </c>
      <c r="I47" s="22">
        <v>140</v>
      </c>
      <c r="J47" s="22">
        <v>120</v>
      </c>
      <c r="K47" s="22">
        <v>120</v>
      </c>
      <c r="L47" s="22">
        <v>88</v>
      </c>
      <c r="M47" s="22">
        <v>93</v>
      </c>
      <c r="N47" s="22">
        <v>120</v>
      </c>
      <c r="O47" s="22">
        <v>93</v>
      </c>
      <c r="P47" s="22">
        <v>160</v>
      </c>
      <c r="Q47" s="22">
        <v>140</v>
      </c>
      <c r="R47" s="22">
        <v>110</v>
      </c>
      <c r="S47" s="22">
        <v>150</v>
      </c>
    </row>
    <row r="48" spans="2:19" x14ac:dyDescent="0.25">
      <c r="B48" s="290" t="s">
        <v>23</v>
      </c>
      <c r="C48" s="290"/>
      <c r="D48" s="213">
        <v>26</v>
      </c>
      <c r="E48" s="213"/>
      <c r="F48" s="213"/>
      <c r="G48" s="213">
        <v>12</v>
      </c>
      <c r="H48" s="22"/>
      <c r="I48" s="22"/>
      <c r="J48" s="22"/>
      <c r="K48" s="22"/>
      <c r="L48" s="22"/>
      <c r="M48" s="22"/>
      <c r="N48" s="22">
        <v>29</v>
      </c>
      <c r="O48" s="22"/>
      <c r="P48" s="22"/>
      <c r="Q48" s="22"/>
      <c r="R48" s="22"/>
      <c r="S48" s="22"/>
    </row>
    <row r="49" spans="2:19" x14ac:dyDescent="0.25">
      <c r="B49" s="290" t="s">
        <v>24</v>
      </c>
      <c r="C49" s="290"/>
      <c r="D49" s="213">
        <v>6.4</v>
      </c>
      <c r="E49" s="213"/>
      <c r="F49" s="213"/>
      <c r="G49" s="213">
        <v>5.4</v>
      </c>
      <c r="H49" s="22"/>
      <c r="I49" s="22"/>
      <c r="J49" s="22"/>
      <c r="K49" s="22"/>
      <c r="L49" s="22"/>
      <c r="M49" s="22"/>
      <c r="N49" s="22">
        <v>5.8</v>
      </c>
      <c r="O49" s="22"/>
      <c r="P49" s="22"/>
      <c r="Q49" s="22"/>
      <c r="R49" s="22"/>
      <c r="S49" s="22"/>
    </row>
    <row r="50" spans="2:19" x14ac:dyDescent="0.25">
      <c r="B50" s="290" t="s">
        <v>147</v>
      </c>
      <c r="C50" s="290"/>
      <c r="D50" s="213">
        <v>6.2</v>
      </c>
      <c r="E50" s="213"/>
      <c r="F50" s="213"/>
      <c r="G50" s="213">
        <v>4.7</v>
      </c>
      <c r="H50" s="22"/>
      <c r="I50" s="22"/>
      <c r="J50" s="22"/>
      <c r="K50" s="22"/>
      <c r="L50" s="22"/>
      <c r="M50" s="22"/>
      <c r="N50" s="22">
        <v>5.7</v>
      </c>
      <c r="O50" s="22"/>
      <c r="P50" s="22"/>
      <c r="Q50" s="22"/>
      <c r="R50" s="22"/>
      <c r="S50" s="22"/>
    </row>
    <row r="51" spans="2:19" x14ac:dyDescent="0.25">
      <c r="B51" s="290" t="s">
        <v>140</v>
      </c>
      <c r="C51" s="290"/>
      <c r="D51" s="213">
        <v>22</v>
      </c>
      <c r="E51" s="213"/>
      <c r="F51" s="213"/>
      <c r="G51" s="213">
        <v>17</v>
      </c>
      <c r="H51" s="22"/>
      <c r="I51" s="22"/>
      <c r="J51" s="22"/>
      <c r="K51" s="22"/>
      <c r="L51" s="22"/>
      <c r="M51" s="22"/>
      <c r="N51" s="22">
        <v>19</v>
      </c>
      <c r="O51" s="22"/>
      <c r="P51" s="22"/>
      <c r="Q51" s="22"/>
      <c r="R51" s="22"/>
      <c r="S51" s="22"/>
    </row>
    <row r="52" spans="2:19" s="3" customFormat="1" ht="7.5" customHeight="1" x14ac:dyDescent="0.25">
      <c r="B52" s="293"/>
      <c r="C52" s="293"/>
      <c r="D52" s="87"/>
      <c r="E52" s="87"/>
      <c r="F52" s="87"/>
      <c r="G52" s="87"/>
      <c r="H52" s="87"/>
      <c r="I52" s="87"/>
      <c r="J52" s="87"/>
      <c r="K52" s="87"/>
      <c r="L52" s="87"/>
      <c r="M52" s="87"/>
      <c r="N52" s="87"/>
      <c r="O52" s="87"/>
      <c r="P52" s="87"/>
      <c r="Q52" s="87"/>
      <c r="R52" s="87"/>
      <c r="S52" s="87"/>
    </row>
    <row r="53" spans="2:19" x14ac:dyDescent="0.25">
      <c r="B53" s="290" t="s">
        <v>130</v>
      </c>
      <c r="C53" s="290"/>
      <c r="D53" s="213"/>
      <c r="E53" s="213"/>
      <c r="F53" s="213"/>
      <c r="G53" s="213"/>
      <c r="H53" s="213"/>
      <c r="I53" s="213"/>
      <c r="J53" s="213"/>
      <c r="K53" s="213"/>
      <c r="L53" s="213"/>
      <c r="M53" s="213"/>
      <c r="N53" s="213"/>
      <c r="O53" s="213"/>
      <c r="P53" s="213"/>
      <c r="Q53" s="213"/>
      <c r="R53" s="213"/>
      <c r="S53" s="213"/>
    </row>
    <row r="54" spans="2:19" x14ac:dyDescent="0.25">
      <c r="B54" s="290" t="s">
        <v>25</v>
      </c>
      <c r="C54" s="290"/>
      <c r="D54" s="215"/>
      <c r="E54" s="215"/>
      <c r="F54" s="215"/>
      <c r="G54" s="215"/>
      <c r="H54" s="7"/>
      <c r="I54" s="7"/>
      <c r="J54" s="7"/>
      <c r="K54" s="7"/>
      <c r="L54" s="7"/>
      <c r="M54" s="7"/>
      <c r="N54" s="7"/>
      <c r="O54" s="7"/>
      <c r="P54" s="7"/>
      <c r="Q54" s="7"/>
      <c r="R54" s="7"/>
      <c r="S54" s="7"/>
    </row>
    <row r="55" spans="2:19" x14ac:dyDescent="0.25">
      <c r="B55" s="290" t="s">
        <v>26</v>
      </c>
      <c r="C55" s="290"/>
      <c r="D55" s="215"/>
      <c r="E55" s="215"/>
      <c r="F55" s="215"/>
      <c r="G55" s="215"/>
      <c r="H55" s="7"/>
      <c r="I55" s="7"/>
      <c r="J55" s="7"/>
      <c r="K55" s="7"/>
      <c r="L55" s="7"/>
      <c r="M55" s="7"/>
      <c r="N55" s="7"/>
      <c r="O55" s="7"/>
      <c r="P55" s="7"/>
      <c r="Q55" s="7"/>
      <c r="R55" s="7"/>
      <c r="S55" s="7"/>
    </row>
    <row r="56" spans="2:19" x14ac:dyDescent="0.25">
      <c r="B56" s="290" t="s">
        <v>27</v>
      </c>
      <c r="C56" s="290"/>
      <c r="D56" s="215"/>
      <c r="E56" s="215"/>
      <c r="F56" s="215"/>
      <c r="G56" s="215"/>
      <c r="H56" s="7"/>
      <c r="I56" s="7"/>
      <c r="J56" s="7"/>
      <c r="K56" s="7"/>
      <c r="L56" s="7"/>
      <c r="M56" s="7"/>
      <c r="N56" s="7"/>
      <c r="O56" s="7"/>
      <c r="P56" s="7"/>
      <c r="Q56" s="7"/>
      <c r="R56" s="7"/>
      <c r="S56" s="7"/>
    </row>
    <row r="57" spans="2:19" x14ac:dyDescent="0.25">
      <c r="B57" s="290" t="s">
        <v>28</v>
      </c>
      <c r="C57" s="290"/>
      <c r="D57" s="215"/>
      <c r="E57" s="215"/>
      <c r="F57" s="215"/>
      <c r="G57" s="215"/>
      <c r="H57" s="7"/>
      <c r="I57" s="7"/>
      <c r="J57" s="7"/>
      <c r="K57" s="7"/>
      <c r="L57" s="7"/>
      <c r="M57" s="7"/>
      <c r="N57" s="7"/>
      <c r="O57" s="7"/>
      <c r="P57" s="7"/>
      <c r="Q57" s="7"/>
      <c r="R57" s="7"/>
      <c r="S57" s="7"/>
    </row>
    <row r="58" spans="2:19" x14ac:dyDescent="0.25">
      <c r="B58" s="290" t="s">
        <v>29</v>
      </c>
      <c r="C58" s="290"/>
      <c r="D58" s="215"/>
      <c r="E58" s="215"/>
      <c r="F58" s="215"/>
      <c r="G58" s="215"/>
      <c r="H58" s="7"/>
      <c r="I58" s="7"/>
      <c r="J58" s="7"/>
      <c r="K58" s="7"/>
      <c r="L58" s="7"/>
      <c r="M58" s="7"/>
      <c r="N58" s="7"/>
      <c r="O58" s="7"/>
      <c r="P58" s="7"/>
      <c r="Q58" s="7"/>
      <c r="R58" s="7"/>
      <c r="S58" s="7"/>
    </row>
    <row r="59" spans="2:19" x14ac:dyDescent="0.25">
      <c r="B59" s="290" t="s">
        <v>117</v>
      </c>
      <c r="C59" s="290"/>
      <c r="D59" s="215"/>
      <c r="E59" s="215"/>
      <c r="F59" s="215"/>
      <c r="G59" s="215"/>
      <c r="H59" s="7"/>
      <c r="I59" s="7"/>
      <c r="J59" s="7"/>
      <c r="K59" s="7"/>
      <c r="L59" s="7"/>
      <c r="M59" s="7"/>
      <c r="N59" s="7"/>
      <c r="O59" s="7"/>
      <c r="P59" s="7"/>
      <c r="Q59" s="7"/>
      <c r="R59" s="7"/>
      <c r="S59" s="7"/>
    </row>
    <row r="60" spans="2:19" x14ac:dyDescent="0.25">
      <c r="B60" s="290" t="s">
        <v>116</v>
      </c>
      <c r="C60" s="290"/>
      <c r="D60" s="215"/>
      <c r="E60" s="215"/>
      <c r="F60" s="215"/>
      <c r="G60" s="215"/>
      <c r="H60" s="7"/>
      <c r="I60" s="7"/>
      <c r="J60" s="7"/>
      <c r="K60" s="7"/>
      <c r="L60" s="7"/>
      <c r="M60" s="7"/>
      <c r="N60" s="7"/>
      <c r="O60" s="7"/>
      <c r="P60" s="7"/>
      <c r="Q60" s="7"/>
      <c r="R60" s="7"/>
      <c r="S60" s="7"/>
    </row>
    <row r="61" spans="2:19" x14ac:dyDescent="0.25">
      <c r="B61" s="290" t="s">
        <v>30</v>
      </c>
      <c r="C61" s="290"/>
      <c r="D61" s="215"/>
      <c r="E61" s="215"/>
      <c r="F61" s="215"/>
      <c r="G61" s="215"/>
      <c r="H61" s="7"/>
      <c r="I61" s="7"/>
      <c r="J61" s="7"/>
      <c r="K61" s="7"/>
      <c r="L61" s="7"/>
      <c r="M61" s="7"/>
      <c r="N61" s="7"/>
      <c r="O61" s="7"/>
      <c r="P61" s="7"/>
      <c r="Q61" s="7"/>
      <c r="R61" s="7"/>
      <c r="S61" s="7"/>
    </row>
    <row r="62" spans="2:19" x14ac:dyDescent="0.25">
      <c r="B62" s="290" t="s">
        <v>31</v>
      </c>
      <c r="C62" s="290"/>
      <c r="D62" s="215"/>
      <c r="E62" s="215"/>
      <c r="F62" s="215"/>
      <c r="G62" s="215"/>
      <c r="H62" s="7"/>
      <c r="I62" s="7"/>
      <c r="J62" s="7"/>
      <c r="K62" s="7"/>
      <c r="L62" s="7"/>
      <c r="M62" s="7"/>
      <c r="N62" s="7"/>
      <c r="O62" s="7"/>
      <c r="P62" s="7"/>
      <c r="Q62" s="7"/>
      <c r="R62" s="7"/>
      <c r="S62" s="7"/>
    </row>
    <row r="63" spans="2:19" x14ac:dyDescent="0.25">
      <c r="B63" s="290" t="s">
        <v>32</v>
      </c>
      <c r="C63" s="290"/>
      <c r="D63" s="215"/>
      <c r="E63" s="215"/>
      <c r="F63" s="215"/>
      <c r="G63" s="215"/>
      <c r="H63" s="7"/>
      <c r="I63" s="7"/>
      <c r="J63" s="7"/>
      <c r="K63" s="7"/>
      <c r="L63" s="7"/>
      <c r="M63" s="7"/>
      <c r="N63" s="7"/>
      <c r="O63" s="7"/>
      <c r="P63" s="7"/>
      <c r="Q63" s="7"/>
      <c r="R63" s="7"/>
      <c r="S63" s="7"/>
    </row>
    <row r="64" spans="2:19" x14ac:dyDescent="0.25">
      <c r="B64" s="290" t="s">
        <v>141</v>
      </c>
      <c r="C64" s="291"/>
      <c r="D64" s="242"/>
      <c r="E64" s="242"/>
      <c r="F64" s="242"/>
      <c r="G64" s="215"/>
      <c r="H64" s="7"/>
      <c r="I64" s="7"/>
      <c r="J64" s="7"/>
      <c r="K64" s="7"/>
      <c r="L64" s="7"/>
      <c r="M64" s="7"/>
      <c r="N64" s="7"/>
      <c r="O64" s="7"/>
      <c r="P64" s="7"/>
      <c r="Q64" s="7"/>
      <c r="R64" s="7"/>
      <c r="S64" s="7"/>
    </row>
    <row r="65" spans="2:19" x14ac:dyDescent="0.25">
      <c r="B65" s="290" t="s">
        <v>142</v>
      </c>
      <c r="C65" s="291"/>
      <c r="D65" s="242"/>
      <c r="E65" s="242"/>
      <c r="F65" s="242"/>
      <c r="G65" s="215"/>
      <c r="H65" s="7"/>
      <c r="I65" s="7"/>
      <c r="J65" s="7"/>
      <c r="K65" s="7"/>
      <c r="L65" s="7"/>
      <c r="M65" s="7"/>
      <c r="N65" s="7"/>
      <c r="O65" s="7"/>
      <c r="P65" s="7"/>
      <c r="Q65" s="7"/>
      <c r="R65" s="7"/>
      <c r="S65" s="7"/>
    </row>
    <row r="66" spans="2:19" s="3" customFormat="1" ht="5.25" customHeight="1" x14ac:dyDescent="0.25">
      <c r="B66" s="292"/>
      <c r="C66" s="292"/>
      <c r="D66" s="4"/>
      <c r="E66" s="4"/>
      <c r="F66" s="4"/>
      <c r="G66" s="4"/>
      <c r="H66" s="4"/>
      <c r="I66" s="4"/>
      <c r="J66" s="4"/>
      <c r="K66" s="4"/>
      <c r="L66" s="4"/>
      <c r="M66" s="4"/>
      <c r="N66" s="4"/>
      <c r="O66" s="4"/>
      <c r="P66" s="4"/>
      <c r="Q66" s="4"/>
      <c r="R66" s="4"/>
      <c r="S66" s="4"/>
    </row>
    <row r="67" spans="2:19" x14ac:dyDescent="0.25">
      <c r="B67" s="214"/>
    </row>
    <row r="68" spans="2:19" x14ac:dyDescent="0.25">
      <c r="B68" s="214"/>
    </row>
    <row r="69" spans="2:19" x14ac:dyDescent="0.25">
      <c r="B69" s="214"/>
    </row>
    <row r="70" spans="2:19" x14ac:dyDescent="0.25">
      <c r="B70" s="214"/>
    </row>
    <row r="71" spans="2:19" x14ac:dyDescent="0.25">
      <c r="B71" s="214"/>
    </row>
    <row r="72" spans="2:19" x14ac:dyDescent="0.25">
      <c r="B72" s="214"/>
    </row>
    <row r="73" spans="2:19" x14ac:dyDescent="0.25">
      <c r="B73" s="214"/>
    </row>
    <row r="74" spans="2:19" x14ac:dyDescent="0.25">
      <c r="B74" s="214"/>
    </row>
  </sheetData>
  <mergeCells count="68">
    <mergeCell ref="B4:C4"/>
    <mergeCell ref="D4:S4"/>
    <mergeCell ref="B2:C2"/>
    <mergeCell ref="D2:S2"/>
    <mergeCell ref="B3:C3"/>
    <mergeCell ref="D3:S3"/>
    <mergeCell ref="B17:C17"/>
    <mergeCell ref="B5:C7"/>
    <mergeCell ref="D5:S5"/>
    <mergeCell ref="D6:S6"/>
    <mergeCell ref="D7:S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50" zoomScaleNormal="50" workbookViewId="0">
      <selection activeCell="O34" sqref="O34"/>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6" width="9.109375" style="219"/>
    <col min="7" max="7" width="4.33203125" style="3" customWidth="1"/>
    <col min="8" max="16384" width="9.109375" style="219"/>
  </cols>
  <sheetData>
    <row r="1" spans="2:6" s="3" customFormat="1" ht="6" customHeight="1" thickBot="1" x14ac:dyDescent="0.3">
      <c r="B1" s="159"/>
      <c r="C1" s="159"/>
    </row>
    <row r="2" spans="2:6" x14ac:dyDescent="0.25">
      <c r="B2" s="311" t="s">
        <v>105</v>
      </c>
      <c r="C2" s="312"/>
      <c r="D2" s="374" t="s">
        <v>2167</v>
      </c>
      <c r="E2" s="375"/>
      <c r="F2" s="376"/>
    </row>
    <row r="3" spans="2:6" x14ac:dyDescent="0.25">
      <c r="B3" s="309" t="s">
        <v>131</v>
      </c>
      <c r="C3" s="310"/>
      <c r="D3" s="371" t="s">
        <v>422</v>
      </c>
      <c r="E3" s="372"/>
      <c r="F3" s="373"/>
    </row>
    <row r="4" spans="2:6" x14ac:dyDescent="0.25">
      <c r="B4" s="309" t="s">
        <v>104</v>
      </c>
      <c r="C4" s="310"/>
      <c r="D4" s="371" t="s">
        <v>2145</v>
      </c>
      <c r="E4" s="372"/>
      <c r="F4" s="373"/>
    </row>
    <row r="5" spans="2:6" x14ac:dyDescent="0.25">
      <c r="B5" s="295" t="s">
        <v>106</v>
      </c>
      <c r="C5" s="296"/>
      <c r="D5" s="371" t="s">
        <v>2168</v>
      </c>
      <c r="E5" s="372"/>
      <c r="F5" s="373"/>
    </row>
    <row r="6" spans="2:6" x14ac:dyDescent="0.25">
      <c r="B6" s="297"/>
      <c r="C6" s="298"/>
      <c r="D6" s="371" t="s">
        <v>2169</v>
      </c>
      <c r="E6" s="372"/>
      <c r="F6" s="373"/>
    </row>
    <row r="7" spans="2:6" ht="13.8" thickBot="1" x14ac:dyDescent="0.3">
      <c r="B7" s="299"/>
      <c r="C7" s="300"/>
      <c r="D7" s="336"/>
      <c r="E7" s="337"/>
      <c r="F7" s="338"/>
    </row>
    <row r="8" spans="2:6" ht="6.75" customHeight="1" x14ac:dyDescent="0.25">
      <c r="D8" s="5"/>
      <c r="E8" s="5"/>
      <c r="F8" s="5"/>
    </row>
    <row r="9" spans="2:6" x14ac:dyDescent="0.25">
      <c r="B9" s="290" t="s">
        <v>109</v>
      </c>
      <c r="C9" s="290"/>
      <c r="D9" s="10" t="s">
        <v>419</v>
      </c>
      <c r="E9" s="10" t="s">
        <v>420</v>
      </c>
      <c r="F9" s="10" t="s">
        <v>421</v>
      </c>
    </row>
    <row r="10" spans="2:6" x14ac:dyDescent="0.25">
      <c r="B10" s="290" t="s">
        <v>108</v>
      </c>
      <c r="C10" s="290"/>
      <c r="D10" s="6"/>
      <c r="E10" s="6"/>
      <c r="F10" s="6"/>
    </row>
    <row r="11" spans="2:6" x14ac:dyDescent="0.25">
      <c r="B11" s="290" t="s">
        <v>110</v>
      </c>
      <c r="C11" s="290"/>
      <c r="D11" s="215"/>
      <c r="E11" s="215"/>
      <c r="F11" s="215"/>
    </row>
    <row r="12" spans="2:6" x14ac:dyDescent="0.25">
      <c r="B12" s="290" t="s">
        <v>118</v>
      </c>
      <c r="C12" s="290"/>
      <c r="D12" s="215"/>
      <c r="E12" s="215"/>
      <c r="F12" s="215"/>
    </row>
    <row r="13" spans="2:6" x14ac:dyDescent="0.25">
      <c r="B13" s="290" t="s">
        <v>119</v>
      </c>
      <c r="C13" s="290"/>
      <c r="D13" s="215"/>
      <c r="E13" s="215"/>
      <c r="F13" s="215"/>
    </row>
    <row r="14" spans="2:6" x14ac:dyDescent="0.25">
      <c r="B14" s="304" t="s">
        <v>1395</v>
      </c>
      <c r="C14" s="304"/>
      <c r="D14" s="213">
        <v>1</v>
      </c>
      <c r="E14" s="213">
        <v>2</v>
      </c>
      <c r="F14" s="213">
        <v>3</v>
      </c>
    </row>
    <row r="15" spans="2:6" x14ac:dyDescent="0.25">
      <c r="B15" s="304" t="s">
        <v>1313</v>
      </c>
      <c r="C15" s="305"/>
      <c r="D15" s="213" t="s">
        <v>1519</v>
      </c>
      <c r="E15" s="213" t="s">
        <v>1520</v>
      </c>
      <c r="F15" s="213" t="s">
        <v>1521</v>
      </c>
    </row>
    <row r="16" spans="2:6" s="3" customFormat="1" ht="5.25" customHeight="1" x14ac:dyDescent="0.25">
      <c r="B16" s="293"/>
      <c r="C16" s="293"/>
      <c r="D16" s="8"/>
      <c r="E16" s="8"/>
      <c r="F16" s="8"/>
    </row>
    <row r="17" spans="2:6" x14ac:dyDescent="0.25">
      <c r="B17" s="290" t="s">
        <v>114</v>
      </c>
      <c r="C17" s="290"/>
      <c r="D17" s="215"/>
      <c r="E17" s="215"/>
      <c r="F17" s="215"/>
    </row>
    <row r="18" spans="2:6" x14ac:dyDescent="0.25">
      <c r="B18" s="290" t="s">
        <v>0</v>
      </c>
      <c r="C18" s="290"/>
      <c r="D18" s="213">
        <v>50.54</v>
      </c>
      <c r="E18" s="213">
        <v>50.51</v>
      </c>
      <c r="F18" s="213">
        <v>50.25</v>
      </c>
    </row>
    <row r="19" spans="2:6" x14ac:dyDescent="0.25">
      <c r="B19" s="290" t="s">
        <v>7</v>
      </c>
      <c r="C19" s="290"/>
      <c r="D19" s="213">
        <v>2.46</v>
      </c>
      <c r="E19" s="213">
        <v>2.73</v>
      </c>
      <c r="F19" s="213">
        <v>2.17</v>
      </c>
    </row>
    <row r="20" spans="2:6" x14ac:dyDescent="0.25">
      <c r="B20" s="290" t="s">
        <v>1</v>
      </c>
      <c r="C20" s="290"/>
      <c r="D20" s="213">
        <v>14.36</v>
      </c>
      <c r="E20" s="213">
        <v>15.16</v>
      </c>
      <c r="F20" s="213">
        <v>14.27</v>
      </c>
    </row>
    <row r="21" spans="2:6" x14ac:dyDescent="0.25">
      <c r="B21" s="290" t="s">
        <v>2</v>
      </c>
      <c r="C21" s="290"/>
      <c r="D21" s="213">
        <v>5.71</v>
      </c>
      <c r="E21" s="213">
        <v>5.98</v>
      </c>
      <c r="F21" s="213">
        <v>6.31</v>
      </c>
    </row>
    <row r="22" spans="2:6" x14ac:dyDescent="0.25">
      <c r="B22" s="290" t="s">
        <v>374</v>
      </c>
      <c r="C22" s="290"/>
      <c r="D22" s="213"/>
      <c r="E22" s="213"/>
      <c r="F22" s="213"/>
    </row>
    <row r="23" spans="2:6" x14ac:dyDescent="0.25">
      <c r="B23" s="290" t="s">
        <v>3</v>
      </c>
      <c r="C23" s="290"/>
      <c r="D23" s="213">
        <v>5.76</v>
      </c>
      <c r="E23" s="213">
        <v>5.46</v>
      </c>
      <c r="F23" s="213">
        <v>6.31</v>
      </c>
    </row>
    <row r="24" spans="2:6" x14ac:dyDescent="0.25">
      <c r="B24" s="290" t="s">
        <v>4</v>
      </c>
      <c r="C24" s="290"/>
      <c r="D24" s="213">
        <v>10.46</v>
      </c>
      <c r="E24" s="213">
        <v>9.41</v>
      </c>
      <c r="F24" s="213">
        <v>10.08</v>
      </c>
    </row>
    <row r="25" spans="2:6" x14ac:dyDescent="0.25">
      <c r="B25" s="290" t="s">
        <v>5</v>
      </c>
      <c r="C25" s="290"/>
      <c r="D25" s="213">
        <v>2.38</v>
      </c>
      <c r="E25" s="213">
        <v>2.5</v>
      </c>
      <c r="F25" s="213">
        <v>2.5</v>
      </c>
    </row>
    <row r="26" spans="2:6" x14ac:dyDescent="0.25">
      <c r="B26" s="290" t="s">
        <v>6</v>
      </c>
      <c r="C26" s="290"/>
      <c r="D26" s="213">
        <v>0.66</v>
      </c>
      <c r="E26" s="213">
        <v>0.79</v>
      </c>
      <c r="F26" s="213">
        <v>0.35</v>
      </c>
    </row>
    <row r="27" spans="2:6" x14ac:dyDescent="0.25">
      <c r="B27" s="290" t="s">
        <v>8</v>
      </c>
      <c r="C27" s="290"/>
      <c r="D27" s="213">
        <v>0.26</v>
      </c>
      <c r="E27" s="213">
        <v>0.27</v>
      </c>
      <c r="F27" s="213">
        <v>0.23</v>
      </c>
    </row>
    <row r="28" spans="2:6" x14ac:dyDescent="0.25">
      <c r="B28" s="290" t="s">
        <v>9</v>
      </c>
      <c r="C28" s="290"/>
      <c r="D28" s="213">
        <v>0.2</v>
      </c>
      <c r="E28" s="213">
        <v>0.18</v>
      </c>
      <c r="F28" s="213">
        <v>0.19</v>
      </c>
    </row>
    <row r="29" spans="2:6" x14ac:dyDescent="0.25">
      <c r="B29" s="290" t="s">
        <v>111</v>
      </c>
      <c r="C29" s="290"/>
      <c r="D29" s="215"/>
      <c r="E29" s="215"/>
      <c r="F29" s="215"/>
    </row>
    <row r="30" spans="2:6" x14ac:dyDescent="0.25">
      <c r="B30" s="290" t="s">
        <v>112</v>
      </c>
      <c r="C30" s="290"/>
      <c r="D30" s="215"/>
      <c r="E30" s="215"/>
      <c r="F30" s="215"/>
    </row>
    <row r="31" spans="2:6" x14ac:dyDescent="0.25">
      <c r="B31" s="290" t="s">
        <v>113</v>
      </c>
      <c r="C31" s="290"/>
      <c r="D31" s="215"/>
      <c r="E31" s="215"/>
      <c r="F31" s="215"/>
    </row>
    <row r="32" spans="2:6" s="3" customFormat="1" ht="6.75" customHeight="1" x14ac:dyDescent="0.25">
      <c r="B32" s="293"/>
      <c r="C32" s="293"/>
      <c r="D32" s="8"/>
      <c r="E32" s="8"/>
      <c r="F32" s="8"/>
    </row>
    <row r="33" spans="2:6" x14ac:dyDescent="0.25">
      <c r="B33" s="290" t="s">
        <v>115</v>
      </c>
      <c r="C33" s="290"/>
      <c r="D33" s="215"/>
      <c r="E33" s="215"/>
      <c r="F33" s="215"/>
    </row>
    <row r="34" spans="2:6" x14ac:dyDescent="0.25">
      <c r="B34" s="290" t="s">
        <v>10</v>
      </c>
      <c r="C34" s="290"/>
      <c r="D34" s="213">
        <v>163</v>
      </c>
      <c r="E34" s="213">
        <v>230</v>
      </c>
      <c r="F34" s="213">
        <v>109</v>
      </c>
    </row>
    <row r="35" spans="2:6" x14ac:dyDescent="0.25">
      <c r="B35" s="290" t="s">
        <v>11</v>
      </c>
      <c r="C35" s="290"/>
      <c r="D35" s="213">
        <v>37</v>
      </c>
      <c r="E35" s="213">
        <v>40</v>
      </c>
      <c r="F35" s="213">
        <v>39</v>
      </c>
    </row>
    <row r="36" spans="2:6" x14ac:dyDescent="0.25">
      <c r="B36" s="290" t="s">
        <v>12</v>
      </c>
      <c r="C36" s="290"/>
      <c r="D36" s="213">
        <v>103</v>
      </c>
      <c r="E36" s="213">
        <v>93</v>
      </c>
      <c r="F36" s="213">
        <v>102</v>
      </c>
    </row>
    <row r="37" spans="2:6" x14ac:dyDescent="0.25">
      <c r="B37" s="290" t="s">
        <v>13</v>
      </c>
      <c r="C37" s="290"/>
      <c r="D37" s="213">
        <v>199</v>
      </c>
      <c r="E37" s="213">
        <v>129</v>
      </c>
      <c r="F37" s="213">
        <v>236</v>
      </c>
    </row>
    <row r="38" spans="2:6" x14ac:dyDescent="0.25">
      <c r="B38" s="290" t="s">
        <v>14</v>
      </c>
      <c r="C38" s="290"/>
      <c r="D38" s="215"/>
      <c r="E38" s="215"/>
      <c r="F38" s="215"/>
    </row>
    <row r="39" spans="2:6" x14ac:dyDescent="0.25">
      <c r="B39" s="290" t="s">
        <v>15</v>
      </c>
      <c r="C39" s="290"/>
      <c r="D39" s="213">
        <v>40</v>
      </c>
      <c r="E39" s="213">
        <v>32</v>
      </c>
      <c r="F39" s="213">
        <v>32</v>
      </c>
    </row>
    <row r="40" spans="2:6" x14ac:dyDescent="0.25">
      <c r="B40" s="290" t="s">
        <v>16</v>
      </c>
      <c r="C40" s="290"/>
      <c r="D40" s="213">
        <v>108</v>
      </c>
      <c r="E40" s="213">
        <v>91</v>
      </c>
      <c r="F40" s="213">
        <v>106</v>
      </c>
    </row>
    <row r="41" spans="2:6" x14ac:dyDescent="0.25">
      <c r="B41" s="290" t="s">
        <v>17</v>
      </c>
      <c r="C41" s="290"/>
      <c r="D41" s="213">
        <v>35</v>
      </c>
      <c r="E41" s="213">
        <v>32</v>
      </c>
      <c r="F41" s="213">
        <v>38.5</v>
      </c>
    </row>
    <row r="42" spans="2:6" x14ac:dyDescent="0.25">
      <c r="B42" s="290" t="s">
        <v>18</v>
      </c>
      <c r="C42" s="290"/>
      <c r="D42" s="213">
        <v>291</v>
      </c>
      <c r="E42" s="213">
        <v>253</v>
      </c>
      <c r="F42" s="213">
        <v>222</v>
      </c>
    </row>
    <row r="43" spans="2:6" x14ac:dyDescent="0.25">
      <c r="B43" s="290" t="s">
        <v>139</v>
      </c>
      <c r="C43" s="290"/>
      <c r="D43" s="215"/>
      <c r="E43" s="215"/>
      <c r="F43" s="215"/>
    </row>
    <row r="44" spans="2:6" x14ac:dyDescent="0.25">
      <c r="B44" s="290" t="s">
        <v>19</v>
      </c>
      <c r="C44" s="290"/>
      <c r="D44" s="213">
        <v>352</v>
      </c>
      <c r="E44" s="213">
        <v>312</v>
      </c>
      <c r="F44" s="213">
        <v>398</v>
      </c>
    </row>
    <row r="45" spans="2:6" x14ac:dyDescent="0.25">
      <c r="B45" s="290" t="s">
        <v>20</v>
      </c>
      <c r="C45" s="290"/>
      <c r="D45" s="213">
        <v>33</v>
      </c>
      <c r="E45" s="213">
        <v>36</v>
      </c>
      <c r="F45" s="213">
        <v>37</v>
      </c>
    </row>
    <row r="46" spans="2:6" x14ac:dyDescent="0.25">
      <c r="B46" s="290" t="s">
        <v>21</v>
      </c>
      <c r="C46" s="290"/>
      <c r="D46" s="213">
        <v>116</v>
      </c>
      <c r="E46" s="213">
        <v>119</v>
      </c>
      <c r="F46" s="213">
        <v>126</v>
      </c>
    </row>
    <row r="47" spans="2:6" x14ac:dyDescent="0.25">
      <c r="B47" s="290" t="s">
        <v>22</v>
      </c>
      <c r="C47" s="290"/>
      <c r="D47" s="213">
        <v>167</v>
      </c>
      <c r="E47" s="213">
        <v>168</v>
      </c>
      <c r="F47" s="213">
        <v>160</v>
      </c>
    </row>
    <row r="48" spans="2:6" x14ac:dyDescent="0.25">
      <c r="B48" s="290" t="s">
        <v>23</v>
      </c>
      <c r="C48" s="290"/>
      <c r="D48" s="215"/>
      <c r="E48" s="215"/>
      <c r="F48" s="215"/>
    </row>
    <row r="49" spans="2:6" x14ac:dyDescent="0.25">
      <c r="B49" s="290" t="s">
        <v>24</v>
      </c>
      <c r="C49" s="290"/>
      <c r="D49" s="215"/>
      <c r="E49" s="215"/>
      <c r="F49" s="215"/>
    </row>
    <row r="50" spans="2:6" x14ac:dyDescent="0.25">
      <c r="B50" s="290" t="s">
        <v>147</v>
      </c>
      <c r="C50" s="290"/>
      <c r="D50" s="215"/>
      <c r="E50" s="215"/>
      <c r="F50" s="215"/>
    </row>
    <row r="51" spans="2:6" x14ac:dyDescent="0.25">
      <c r="B51" s="290" t="s">
        <v>140</v>
      </c>
      <c r="C51" s="290"/>
      <c r="D51" s="215"/>
      <c r="E51" s="215"/>
      <c r="F51" s="215"/>
    </row>
    <row r="52" spans="2:6" s="3" customFormat="1" ht="7.5" customHeight="1" x14ac:dyDescent="0.25">
      <c r="B52" s="293"/>
      <c r="C52" s="293"/>
      <c r="D52" s="8"/>
      <c r="E52" s="8"/>
      <c r="F52" s="8"/>
    </row>
    <row r="53" spans="2:6" x14ac:dyDescent="0.25">
      <c r="B53" s="290" t="s">
        <v>130</v>
      </c>
      <c r="C53" s="290"/>
      <c r="D53" s="215"/>
      <c r="E53" s="215"/>
      <c r="F53" s="215"/>
    </row>
    <row r="54" spans="2:6" x14ac:dyDescent="0.25">
      <c r="B54" s="290" t="s">
        <v>25</v>
      </c>
      <c r="C54" s="291"/>
      <c r="D54" s="215"/>
      <c r="E54" s="215"/>
      <c r="F54" s="215"/>
    </row>
    <row r="55" spans="2:6" x14ac:dyDescent="0.25">
      <c r="B55" s="290" t="s">
        <v>26</v>
      </c>
      <c r="C55" s="291"/>
      <c r="D55" s="215"/>
      <c r="E55" s="215"/>
      <c r="F55" s="215"/>
    </row>
    <row r="56" spans="2:6" x14ac:dyDescent="0.25">
      <c r="B56" s="290" t="s">
        <v>27</v>
      </c>
      <c r="C56" s="291"/>
      <c r="D56" s="215"/>
      <c r="E56" s="215"/>
      <c r="F56" s="215"/>
    </row>
    <row r="57" spans="2:6" x14ac:dyDescent="0.25">
      <c r="B57" s="290" t="s">
        <v>28</v>
      </c>
      <c r="C57" s="291"/>
      <c r="D57" s="215"/>
      <c r="E57" s="215"/>
      <c r="F57" s="215"/>
    </row>
    <row r="58" spans="2:6" x14ac:dyDescent="0.25">
      <c r="B58" s="290" t="s">
        <v>29</v>
      </c>
      <c r="C58" s="291"/>
      <c r="D58" s="215"/>
      <c r="E58" s="215"/>
      <c r="F58" s="215"/>
    </row>
    <row r="59" spans="2:6" x14ac:dyDescent="0.25">
      <c r="B59" s="290" t="s">
        <v>117</v>
      </c>
      <c r="C59" s="291"/>
      <c r="D59" s="215"/>
      <c r="E59" s="215"/>
      <c r="F59" s="215"/>
    </row>
    <row r="60" spans="2:6" x14ac:dyDescent="0.25">
      <c r="B60" s="290" t="s">
        <v>116</v>
      </c>
      <c r="C60" s="291"/>
      <c r="D60" s="215"/>
      <c r="E60" s="215"/>
      <c r="F60" s="215"/>
    </row>
    <row r="61" spans="2:6" x14ac:dyDescent="0.25">
      <c r="B61" s="290" t="s">
        <v>30</v>
      </c>
      <c r="C61" s="291"/>
      <c r="D61" s="215"/>
      <c r="E61" s="215"/>
      <c r="F61" s="215"/>
    </row>
    <row r="62" spans="2:6" x14ac:dyDescent="0.25">
      <c r="B62" s="290" t="s">
        <v>31</v>
      </c>
      <c r="C62" s="291"/>
      <c r="D62" s="215"/>
      <c r="E62" s="215"/>
      <c r="F62" s="215"/>
    </row>
    <row r="63" spans="2:6" x14ac:dyDescent="0.25">
      <c r="B63" s="290" t="s">
        <v>32</v>
      </c>
      <c r="C63" s="291"/>
      <c r="D63" s="215"/>
      <c r="E63" s="215"/>
      <c r="F63" s="215"/>
    </row>
    <row r="64" spans="2:6" x14ac:dyDescent="0.25">
      <c r="B64" s="290" t="s">
        <v>141</v>
      </c>
      <c r="C64" s="291"/>
      <c r="D64" s="242"/>
      <c r="E64" s="242"/>
      <c r="F64" s="242"/>
    </row>
    <row r="65" spans="2:6" x14ac:dyDescent="0.25">
      <c r="B65" s="290" t="s">
        <v>142</v>
      </c>
      <c r="C65" s="291"/>
      <c r="D65" s="242"/>
      <c r="E65" s="242"/>
      <c r="F65" s="242"/>
    </row>
    <row r="66" spans="2:6" s="3" customFormat="1" ht="5.25" customHeight="1" x14ac:dyDescent="0.25">
      <c r="B66" s="292"/>
      <c r="C66" s="292"/>
      <c r="D66" s="4"/>
      <c r="E66" s="4"/>
      <c r="F66" s="4"/>
    </row>
    <row r="67" spans="2:6" x14ac:dyDescent="0.25">
      <c r="B67" s="214"/>
    </row>
    <row r="68" spans="2:6" x14ac:dyDescent="0.25">
      <c r="B68" s="214"/>
    </row>
    <row r="69" spans="2:6" x14ac:dyDescent="0.25">
      <c r="B69" s="214"/>
    </row>
    <row r="70" spans="2:6" x14ac:dyDescent="0.25">
      <c r="B70" s="214"/>
    </row>
    <row r="71" spans="2:6" x14ac:dyDescent="0.25">
      <c r="B71" s="214"/>
    </row>
    <row r="72" spans="2:6" x14ac:dyDescent="0.25">
      <c r="B72" s="214"/>
    </row>
  </sheetData>
  <mergeCells count="68">
    <mergeCell ref="B4:C4"/>
    <mergeCell ref="D4:F4"/>
    <mergeCell ref="B2:C2"/>
    <mergeCell ref="D2:F2"/>
    <mergeCell ref="B3:C3"/>
    <mergeCell ref="D3:F3"/>
    <mergeCell ref="B17:C17"/>
    <mergeCell ref="B5:C7"/>
    <mergeCell ref="D5:F5"/>
    <mergeCell ref="D6:F6"/>
    <mergeCell ref="D7:F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0"/>
  <sheetViews>
    <sheetView zoomScale="50" zoomScaleNormal="50" workbookViewId="0">
      <selection activeCell="P16" sqref="P16"/>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9" width="9.109375" style="1"/>
    <col min="10" max="10" width="3" style="3" customWidth="1"/>
    <col min="11" max="16384" width="9.109375" style="1"/>
  </cols>
  <sheetData>
    <row r="1" spans="1:15" s="3" customFormat="1" ht="6" customHeight="1" thickBot="1" x14ac:dyDescent="0.3">
      <c r="B1" s="159"/>
      <c r="C1" s="159"/>
    </row>
    <row r="2" spans="1:15" x14ac:dyDescent="0.25">
      <c r="B2" s="311" t="s">
        <v>105</v>
      </c>
      <c r="C2" s="312"/>
      <c r="D2" s="370" t="s">
        <v>2160</v>
      </c>
      <c r="E2" s="314"/>
      <c r="F2" s="314"/>
      <c r="G2" s="314"/>
      <c r="H2" s="314"/>
      <c r="I2" s="315"/>
    </row>
    <row r="3" spans="1:15" x14ac:dyDescent="0.25">
      <c r="B3" s="309" t="s">
        <v>131</v>
      </c>
      <c r="C3" s="310"/>
      <c r="D3" s="301" t="s">
        <v>2146</v>
      </c>
      <c r="E3" s="302"/>
      <c r="F3" s="302"/>
      <c r="G3" s="302"/>
      <c r="H3" s="302"/>
      <c r="I3" s="303"/>
    </row>
    <row r="4" spans="1:15" x14ac:dyDescent="0.25">
      <c r="B4" s="309" t="s">
        <v>104</v>
      </c>
      <c r="C4" s="310"/>
      <c r="D4" s="301" t="s">
        <v>216</v>
      </c>
      <c r="E4" s="302"/>
      <c r="F4" s="302"/>
      <c r="G4" s="302"/>
      <c r="H4" s="302"/>
      <c r="I4" s="303"/>
    </row>
    <row r="5" spans="1:15" x14ac:dyDescent="0.25">
      <c r="B5" s="295" t="s">
        <v>106</v>
      </c>
      <c r="C5" s="296"/>
      <c r="D5" s="301" t="s">
        <v>848</v>
      </c>
      <c r="E5" s="302"/>
      <c r="F5" s="302"/>
      <c r="G5" s="302"/>
      <c r="H5" s="302"/>
      <c r="I5" s="303"/>
    </row>
    <row r="6" spans="1:15" x14ac:dyDescent="0.25">
      <c r="B6" s="297"/>
      <c r="C6" s="298"/>
      <c r="D6" s="301" t="s">
        <v>217</v>
      </c>
      <c r="E6" s="302"/>
      <c r="F6" s="302"/>
      <c r="G6" s="302"/>
      <c r="H6" s="302"/>
      <c r="I6" s="303"/>
    </row>
    <row r="7" spans="1:15" ht="13.8" thickBot="1" x14ac:dyDescent="0.3">
      <c r="B7" s="299"/>
      <c r="C7" s="300"/>
      <c r="D7" s="377" t="s">
        <v>2166</v>
      </c>
      <c r="E7" s="378"/>
      <c r="F7" s="378"/>
      <c r="G7" s="378"/>
      <c r="H7" s="378"/>
      <c r="I7" s="379"/>
    </row>
    <row r="8" spans="1:15" ht="6.75" customHeight="1" x14ac:dyDescent="0.25">
      <c r="B8" s="159"/>
      <c r="C8" s="159"/>
      <c r="D8" s="9"/>
      <c r="E8" s="9"/>
      <c r="F8" s="9"/>
      <c r="G8" s="9"/>
      <c r="H8" s="9"/>
      <c r="I8" s="9"/>
    </row>
    <row r="9" spans="1:15" x14ac:dyDescent="0.25">
      <c r="B9" s="290" t="s">
        <v>109</v>
      </c>
      <c r="C9" s="290"/>
      <c r="D9" s="10" t="s">
        <v>218</v>
      </c>
      <c r="E9" s="10" t="s">
        <v>218</v>
      </c>
      <c r="F9" s="10" t="s">
        <v>218</v>
      </c>
      <c r="G9" s="10" t="s">
        <v>218</v>
      </c>
      <c r="H9" s="10" t="s">
        <v>218</v>
      </c>
      <c r="I9" s="10" t="s">
        <v>218</v>
      </c>
      <c r="J9" s="4"/>
      <c r="K9" s="2"/>
      <c r="L9" s="2"/>
      <c r="M9" s="2"/>
      <c r="N9" s="2"/>
      <c r="O9" s="2"/>
    </row>
    <row r="10" spans="1:15" x14ac:dyDescent="0.25">
      <c r="B10" s="290" t="s">
        <v>108</v>
      </c>
      <c r="C10" s="290"/>
      <c r="D10" s="6"/>
      <c r="E10" s="6"/>
      <c r="F10" s="6"/>
      <c r="G10" s="6"/>
      <c r="H10" s="6"/>
      <c r="I10" s="6"/>
      <c r="J10" s="4"/>
      <c r="K10" s="2"/>
      <c r="L10" s="2"/>
      <c r="M10" s="2"/>
      <c r="N10" s="2"/>
      <c r="O10" s="2"/>
    </row>
    <row r="11" spans="1:15" ht="14.4" x14ac:dyDescent="0.3">
      <c r="B11" s="290" t="s">
        <v>110</v>
      </c>
      <c r="C11" s="290"/>
      <c r="D11" s="43" t="s">
        <v>219</v>
      </c>
      <c r="E11" s="43" t="s">
        <v>220</v>
      </c>
      <c r="F11" s="43" t="s">
        <v>221</v>
      </c>
      <c r="G11" s="43" t="s">
        <v>222</v>
      </c>
      <c r="H11" s="43" t="s">
        <v>223</v>
      </c>
      <c r="I11" s="43" t="s">
        <v>224</v>
      </c>
      <c r="J11" s="4"/>
      <c r="K11" s="2"/>
      <c r="L11" s="2"/>
      <c r="M11" s="2"/>
      <c r="N11" s="2"/>
      <c r="O11" s="2"/>
    </row>
    <row r="12" spans="1:15" x14ac:dyDescent="0.25">
      <c r="B12" s="290" t="s">
        <v>118</v>
      </c>
      <c r="C12" s="290"/>
      <c r="D12" s="26"/>
      <c r="E12" s="26"/>
      <c r="F12" s="26"/>
      <c r="G12" s="26"/>
      <c r="H12" s="7"/>
      <c r="I12" s="7"/>
      <c r="J12" s="4"/>
      <c r="K12" s="2"/>
      <c r="L12" s="2"/>
      <c r="M12" s="2"/>
      <c r="N12" s="2"/>
      <c r="O12" s="2"/>
    </row>
    <row r="13" spans="1:15" x14ac:dyDescent="0.25">
      <c r="B13" s="290" t="s">
        <v>119</v>
      </c>
      <c r="C13" s="290"/>
      <c r="D13" s="26"/>
      <c r="E13" s="26"/>
      <c r="F13" s="26"/>
      <c r="G13" s="26"/>
      <c r="H13" s="7"/>
      <c r="I13" s="7"/>
      <c r="J13" s="4"/>
      <c r="K13" s="2"/>
      <c r="L13" s="2"/>
      <c r="M13" s="2"/>
      <c r="N13" s="2"/>
      <c r="O13" s="2"/>
    </row>
    <row r="14" spans="1:15" x14ac:dyDescent="0.25">
      <c r="B14" s="304" t="s">
        <v>1395</v>
      </c>
      <c r="C14" s="304"/>
      <c r="D14" s="21">
        <v>1</v>
      </c>
      <c r="E14" s="21">
        <v>2</v>
      </c>
      <c r="F14" s="21">
        <v>3</v>
      </c>
      <c r="G14" s="21">
        <v>4</v>
      </c>
      <c r="H14" s="21">
        <v>5</v>
      </c>
      <c r="I14" s="21">
        <v>6</v>
      </c>
      <c r="J14" s="4"/>
      <c r="K14" s="2"/>
      <c r="L14" s="2"/>
      <c r="M14" s="2"/>
      <c r="N14" s="2"/>
      <c r="O14" s="2"/>
    </row>
    <row r="15" spans="1:15" s="200" customFormat="1" x14ac:dyDescent="0.25">
      <c r="A15" s="3"/>
      <c r="B15" s="304" t="s">
        <v>1313</v>
      </c>
      <c r="C15" s="305"/>
      <c r="D15" s="199" t="s">
        <v>2184</v>
      </c>
      <c r="E15" s="199" t="s">
        <v>2185</v>
      </c>
      <c r="F15" s="199" t="s">
        <v>2186</v>
      </c>
      <c r="G15" s="199" t="s">
        <v>2187</v>
      </c>
      <c r="H15" s="199" t="s">
        <v>2188</v>
      </c>
      <c r="I15" s="199" t="s">
        <v>2189</v>
      </c>
      <c r="J15" s="3"/>
    </row>
    <row r="16" spans="1:15" s="3" customFormat="1" ht="5.25" customHeight="1" x14ac:dyDescent="0.25">
      <c r="B16" s="293"/>
      <c r="C16" s="293"/>
      <c r="D16" s="8"/>
      <c r="E16" s="8"/>
      <c r="F16" s="8"/>
      <c r="G16" s="8"/>
      <c r="H16" s="8"/>
      <c r="I16" s="8"/>
      <c r="J16" s="4"/>
      <c r="K16" s="4"/>
      <c r="L16" s="4"/>
      <c r="M16" s="4"/>
      <c r="N16" s="4"/>
      <c r="O16" s="4"/>
    </row>
    <row r="17" spans="1:15" x14ac:dyDescent="0.25">
      <c r="B17" s="290" t="s">
        <v>114</v>
      </c>
      <c r="C17" s="290"/>
      <c r="D17" s="26"/>
      <c r="E17" s="26"/>
      <c r="F17" s="26"/>
      <c r="G17" s="26"/>
      <c r="H17" s="7"/>
      <c r="I17" s="7"/>
      <c r="J17" s="4"/>
      <c r="K17" s="2"/>
      <c r="L17" s="2"/>
      <c r="M17" s="2"/>
      <c r="N17" s="2"/>
      <c r="O17" s="2"/>
    </row>
    <row r="18" spans="1:15" ht="14.4" x14ac:dyDescent="0.3">
      <c r="B18" s="290" t="s">
        <v>0</v>
      </c>
      <c r="C18" s="290"/>
      <c r="D18" s="38">
        <v>52.33</v>
      </c>
      <c r="E18" s="38">
        <v>51.87</v>
      </c>
      <c r="F18" s="44">
        <v>54.78</v>
      </c>
      <c r="G18" s="38">
        <v>54.41</v>
      </c>
      <c r="H18" s="38">
        <v>51.38</v>
      </c>
      <c r="I18" s="38">
        <v>51.62</v>
      </c>
      <c r="J18" s="4"/>
      <c r="K18" s="2"/>
      <c r="L18" s="2"/>
      <c r="M18" s="2"/>
      <c r="N18" s="2"/>
      <c r="O18" s="2"/>
    </row>
    <row r="19" spans="1:15" ht="14.4" x14ac:dyDescent="0.3">
      <c r="B19" s="290" t="s">
        <v>7</v>
      </c>
      <c r="C19" s="290"/>
      <c r="D19" s="38">
        <v>0.98</v>
      </c>
      <c r="E19" s="38">
        <v>1</v>
      </c>
      <c r="F19" s="38">
        <v>0.92</v>
      </c>
      <c r="G19" s="38">
        <v>1.17</v>
      </c>
      <c r="H19" s="38">
        <v>1.25</v>
      </c>
      <c r="I19" s="38">
        <v>1.18</v>
      </c>
      <c r="J19" s="4"/>
      <c r="K19" s="2"/>
      <c r="L19" s="2"/>
      <c r="M19" s="2"/>
      <c r="N19" s="2"/>
      <c r="O19" s="2"/>
    </row>
    <row r="20" spans="1:15" ht="14.4" x14ac:dyDescent="0.3">
      <c r="B20" s="290" t="s">
        <v>1</v>
      </c>
      <c r="C20" s="290"/>
      <c r="D20" s="38">
        <v>14.57</v>
      </c>
      <c r="E20" s="38">
        <v>15.18</v>
      </c>
      <c r="F20" s="38">
        <v>14.33</v>
      </c>
      <c r="G20" s="38">
        <v>14.61</v>
      </c>
      <c r="H20" s="38">
        <v>14.97</v>
      </c>
      <c r="I20" s="38">
        <v>15.27</v>
      </c>
      <c r="J20" s="4"/>
      <c r="K20" s="2"/>
      <c r="L20" s="2"/>
      <c r="M20" s="2"/>
      <c r="N20" s="2"/>
      <c r="O20" s="2"/>
    </row>
    <row r="21" spans="1:15" ht="14.4" x14ac:dyDescent="0.3">
      <c r="B21" s="290" t="s">
        <v>2</v>
      </c>
      <c r="C21" s="290"/>
      <c r="D21" s="38">
        <v>11.29</v>
      </c>
      <c r="E21" s="38">
        <v>11.11</v>
      </c>
      <c r="F21" s="38">
        <v>10.84</v>
      </c>
      <c r="G21" s="38">
        <v>11.15</v>
      </c>
      <c r="H21" s="38">
        <v>11.93</v>
      </c>
      <c r="I21" s="38">
        <v>11.45</v>
      </c>
      <c r="J21" s="4"/>
      <c r="K21" s="2"/>
      <c r="L21" s="2"/>
      <c r="M21" s="2"/>
      <c r="N21" s="2"/>
      <c r="O21" s="2"/>
    </row>
    <row r="22" spans="1:15" s="178" customFormat="1" ht="14.4" x14ac:dyDescent="0.3">
      <c r="A22" s="3"/>
      <c r="B22" s="290" t="s">
        <v>374</v>
      </c>
      <c r="C22" s="290"/>
      <c r="D22" s="38"/>
      <c r="E22" s="38"/>
      <c r="F22" s="38"/>
      <c r="G22" s="38"/>
      <c r="H22" s="38"/>
      <c r="I22" s="38"/>
      <c r="J22" s="4"/>
      <c r="K22" s="2"/>
      <c r="L22" s="2"/>
      <c r="M22" s="2"/>
      <c r="N22" s="2"/>
      <c r="O22" s="2"/>
    </row>
    <row r="23" spans="1:15" ht="14.4" x14ac:dyDescent="0.3">
      <c r="B23" s="290" t="s">
        <v>3</v>
      </c>
      <c r="C23" s="290"/>
      <c r="D23" s="38">
        <v>8.65</v>
      </c>
      <c r="E23" s="38">
        <v>7.39</v>
      </c>
      <c r="F23" s="38">
        <v>7.13</v>
      </c>
      <c r="G23" s="38">
        <v>6.42</v>
      </c>
      <c r="H23" s="38">
        <v>6.62</v>
      </c>
      <c r="I23" s="38">
        <v>7.94</v>
      </c>
      <c r="J23" s="4"/>
      <c r="K23" s="2"/>
      <c r="L23" s="2"/>
      <c r="M23" s="2"/>
      <c r="N23" s="2"/>
      <c r="O23" s="2"/>
    </row>
    <row r="24" spans="1:15" ht="14.4" x14ac:dyDescent="0.3">
      <c r="B24" s="290" t="s">
        <v>4</v>
      </c>
      <c r="C24" s="290"/>
      <c r="D24" s="38">
        <v>9.9700000000000006</v>
      </c>
      <c r="E24" s="38">
        <v>10.46</v>
      </c>
      <c r="F24" s="38">
        <v>7.58</v>
      </c>
      <c r="G24" s="38">
        <v>10.42</v>
      </c>
      <c r="H24" s="38">
        <v>11.36</v>
      </c>
      <c r="I24" s="38">
        <v>10.93</v>
      </c>
      <c r="J24" s="4"/>
      <c r="K24" s="2"/>
      <c r="L24" s="2"/>
      <c r="M24" s="2"/>
      <c r="N24" s="2"/>
      <c r="O24" s="2"/>
    </row>
    <row r="25" spans="1:15" ht="14.4" x14ac:dyDescent="0.3">
      <c r="B25" s="290" t="s">
        <v>5</v>
      </c>
      <c r="C25" s="290"/>
      <c r="D25" s="38">
        <v>2.04</v>
      </c>
      <c r="E25" s="38">
        <v>1.79</v>
      </c>
      <c r="F25" s="38">
        <v>1.76</v>
      </c>
      <c r="G25" s="38">
        <v>2.3199999999999998</v>
      </c>
      <c r="H25" s="38">
        <v>2.31</v>
      </c>
      <c r="I25" s="38">
        <v>2.27</v>
      </c>
      <c r="J25" s="4"/>
      <c r="K25" s="2"/>
      <c r="L25" s="2"/>
      <c r="M25" s="2"/>
      <c r="N25" s="2"/>
      <c r="O25" s="2"/>
    </row>
    <row r="26" spans="1:15" ht="14.4" x14ac:dyDescent="0.3">
      <c r="B26" s="290" t="s">
        <v>6</v>
      </c>
      <c r="C26" s="290"/>
      <c r="D26" s="38">
        <v>0.44</v>
      </c>
      <c r="E26" s="38">
        <v>0.54</v>
      </c>
      <c r="F26" s="38">
        <v>2.69</v>
      </c>
      <c r="G26" s="38">
        <v>0.47</v>
      </c>
      <c r="H26" s="38">
        <v>0.46</v>
      </c>
      <c r="I26" s="38">
        <v>0.17</v>
      </c>
      <c r="J26" s="4"/>
      <c r="K26" s="2"/>
      <c r="L26" s="2"/>
      <c r="M26" s="2"/>
      <c r="N26" s="2"/>
      <c r="O26" s="2"/>
    </row>
    <row r="27" spans="1:15" ht="14.4" x14ac:dyDescent="0.3">
      <c r="B27" s="290" t="s">
        <v>8</v>
      </c>
      <c r="C27" s="290"/>
      <c r="D27" s="38">
        <v>0.1</v>
      </c>
      <c r="E27" s="38">
        <v>0.11</v>
      </c>
      <c r="F27" s="38">
        <v>0.1</v>
      </c>
      <c r="G27" s="38">
        <v>0.12</v>
      </c>
      <c r="H27" s="38">
        <v>0.13</v>
      </c>
      <c r="I27" s="38">
        <v>0.13</v>
      </c>
      <c r="J27" s="4"/>
      <c r="K27" s="2"/>
      <c r="L27" s="2"/>
      <c r="M27" s="2"/>
      <c r="N27" s="2"/>
      <c r="O27" s="2"/>
    </row>
    <row r="28" spans="1:15" ht="14.4" x14ac:dyDescent="0.3">
      <c r="B28" s="290" t="s">
        <v>9</v>
      </c>
      <c r="C28" s="290"/>
      <c r="D28" s="38">
        <v>0.14000000000000001</v>
      </c>
      <c r="E28" s="38">
        <v>0.18</v>
      </c>
      <c r="F28" s="38">
        <v>0.16</v>
      </c>
      <c r="G28" s="38">
        <v>0.16</v>
      </c>
      <c r="H28" s="38">
        <v>0.16</v>
      </c>
      <c r="I28" s="38">
        <v>0.18</v>
      </c>
      <c r="J28" s="4"/>
      <c r="K28" s="2"/>
      <c r="L28" s="2"/>
      <c r="M28" s="2"/>
      <c r="N28" s="2"/>
      <c r="O28" s="2"/>
    </row>
    <row r="29" spans="1:15" x14ac:dyDescent="0.25">
      <c r="B29" s="290" t="s">
        <v>111</v>
      </c>
      <c r="C29" s="290"/>
      <c r="D29" s="26"/>
      <c r="E29" s="26"/>
      <c r="F29" s="26"/>
      <c r="G29" s="26"/>
      <c r="H29" s="7"/>
      <c r="I29" s="7"/>
      <c r="J29" s="4"/>
      <c r="K29" s="2"/>
      <c r="L29" s="2"/>
      <c r="M29" s="2"/>
      <c r="N29" s="2"/>
      <c r="O29" s="2"/>
    </row>
    <row r="30" spans="1:15" x14ac:dyDescent="0.25">
      <c r="B30" s="290" t="s">
        <v>112</v>
      </c>
      <c r="C30" s="290"/>
      <c r="D30" s="26"/>
      <c r="E30" s="26"/>
      <c r="F30" s="26"/>
      <c r="G30" s="26"/>
      <c r="H30" s="7"/>
      <c r="I30" s="7"/>
      <c r="J30" s="4"/>
      <c r="K30" s="2"/>
      <c r="L30" s="2"/>
      <c r="M30" s="2"/>
      <c r="N30" s="2"/>
      <c r="O30" s="2"/>
    </row>
    <row r="31" spans="1:15" ht="14.4" x14ac:dyDescent="0.3">
      <c r="B31" s="290" t="s">
        <v>113</v>
      </c>
      <c r="C31" s="290"/>
      <c r="D31" s="38">
        <v>100.51</v>
      </c>
      <c r="E31" s="38">
        <v>99.02</v>
      </c>
      <c r="F31" s="38">
        <v>100.29</v>
      </c>
      <c r="G31" s="38">
        <v>101.25</v>
      </c>
      <c r="H31" s="38">
        <v>100.57</v>
      </c>
      <c r="I31" s="38">
        <v>101.14</v>
      </c>
      <c r="J31" s="4"/>
      <c r="K31" s="2"/>
      <c r="L31" s="2"/>
      <c r="M31" s="2"/>
      <c r="N31" s="2"/>
      <c r="O31" s="2"/>
    </row>
    <row r="32" spans="1:15" s="3" customFormat="1" ht="6.75" customHeight="1" x14ac:dyDescent="0.25">
      <c r="B32" s="293"/>
      <c r="C32" s="293"/>
      <c r="D32" s="8"/>
      <c r="E32" s="8"/>
      <c r="F32" s="8"/>
      <c r="G32" s="8"/>
      <c r="H32" s="8"/>
      <c r="I32" s="8"/>
      <c r="J32" s="4"/>
      <c r="K32" s="4"/>
      <c r="L32" s="4"/>
      <c r="M32" s="4"/>
      <c r="N32" s="4"/>
      <c r="O32" s="4"/>
    </row>
    <row r="33" spans="2:15" x14ac:dyDescent="0.25">
      <c r="B33" s="290" t="s">
        <v>115</v>
      </c>
      <c r="C33" s="290"/>
      <c r="D33" s="26"/>
      <c r="E33" s="26"/>
      <c r="F33" s="26"/>
      <c r="G33" s="26"/>
      <c r="H33" s="7"/>
      <c r="I33" s="7"/>
      <c r="J33" s="4"/>
      <c r="K33" s="2"/>
      <c r="L33" s="2"/>
      <c r="M33" s="2"/>
      <c r="N33" s="2"/>
      <c r="O33" s="2"/>
    </row>
    <row r="34" spans="2:15" ht="14.4" x14ac:dyDescent="0.3">
      <c r="B34" s="290" t="s">
        <v>10</v>
      </c>
      <c r="C34" s="290"/>
      <c r="D34" s="38">
        <v>158</v>
      </c>
      <c r="E34" s="38">
        <v>126</v>
      </c>
      <c r="F34" s="38">
        <v>362</v>
      </c>
      <c r="G34" s="38">
        <v>135</v>
      </c>
      <c r="H34" s="38">
        <v>131</v>
      </c>
      <c r="I34" s="38">
        <v>95</v>
      </c>
      <c r="J34" s="4"/>
      <c r="K34" s="2"/>
      <c r="L34" s="2"/>
      <c r="M34" s="2"/>
      <c r="N34" s="2"/>
      <c r="O34" s="2"/>
    </row>
    <row r="35" spans="2:15" x14ac:dyDescent="0.25">
      <c r="B35" s="290" t="s">
        <v>11</v>
      </c>
      <c r="C35" s="290"/>
      <c r="D35" s="26"/>
      <c r="E35" s="26"/>
      <c r="F35" s="26"/>
      <c r="G35" s="26"/>
      <c r="H35" s="7"/>
      <c r="I35" s="7"/>
      <c r="J35" s="4"/>
      <c r="K35" s="2"/>
      <c r="L35" s="2"/>
      <c r="M35" s="2"/>
      <c r="N35" s="2"/>
      <c r="O35" s="2"/>
    </row>
    <row r="36" spans="2:15" x14ac:dyDescent="0.25">
      <c r="B36" s="290" t="s">
        <v>12</v>
      </c>
      <c r="C36" s="290"/>
      <c r="D36" s="26"/>
      <c r="E36" s="26"/>
      <c r="F36" s="26"/>
      <c r="G36" s="26"/>
      <c r="H36" s="7"/>
      <c r="I36" s="7"/>
      <c r="J36" s="4"/>
      <c r="K36" s="2"/>
      <c r="L36" s="2"/>
      <c r="M36" s="2"/>
      <c r="N36" s="2"/>
      <c r="O36" s="2"/>
    </row>
    <row r="37" spans="2:15" x14ac:dyDescent="0.25">
      <c r="B37" s="290" t="s">
        <v>13</v>
      </c>
      <c r="C37" s="290"/>
      <c r="D37" s="26"/>
      <c r="E37" s="26"/>
      <c r="F37" s="26"/>
      <c r="G37" s="26"/>
      <c r="H37" s="7"/>
      <c r="I37" s="7"/>
      <c r="J37" s="4"/>
      <c r="K37" s="2"/>
      <c r="L37" s="2"/>
      <c r="M37" s="2"/>
      <c r="N37" s="2"/>
      <c r="O37" s="2"/>
    </row>
    <row r="38" spans="2:15" x14ac:dyDescent="0.25">
      <c r="B38" s="290" t="s">
        <v>14</v>
      </c>
      <c r="C38" s="290"/>
      <c r="D38" s="26"/>
      <c r="E38" s="26"/>
      <c r="F38" s="26"/>
      <c r="G38" s="26"/>
      <c r="H38" s="7"/>
      <c r="I38" s="7"/>
      <c r="J38" s="4"/>
      <c r="K38" s="2"/>
      <c r="L38" s="2"/>
      <c r="M38" s="2"/>
      <c r="N38" s="2"/>
      <c r="O38" s="2"/>
    </row>
    <row r="39" spans="2:15" ht="14.4" x14ac:dyDescent="0.3">
      <c r="B39" s="290" t="s">
        <v>15</v>
      </c>
      <c r="C39" s="290"/>
      <c r="D39" s="38">
        <v>5</v>
      </c>
      <c r="E39" s="38">
        <v>4</v>
      </c>
      <c r="F39" s="38">
        <v>4</v>
      </c>
      <c r="G39" s="38">
        <v>5</v>
      </c>
      <c r="H39" s="38">
        <v>4</v>
      </c>
      <c r="I39" s="38">
        <v>7</v>
      </c>
      <c r="J39" s="4"/>
      <c r="K39" s="2"/>
      <c r="L39" s="2"/>
      <c r="M39" s="2"/>
      <c r="N39" s="2"/>
      <c r="O39" s="2"/>
    </row>
    <row r="40" spans="2:15" ht="14.4" x14ac:dyDescent="0.3">
      <c r="B40" s="290" t="s">
        <v>16</v>
      </c>
      <c r="C40" s="290"/>
      <c r="D40" s="38">
        <v>167</v>
      </c>
      <c r="E40" s="38">
        <v>116</v>
      </c>
      <c r="F40" s="38">
        <v>143</v>
      </c>
      <c r="G40" s="38">
        <v>72</v>
      </c>
      <c r="H40" s="38">
        <v>133</v>
      </c>
      <c r="I40" s="38">
        <v>116</v>
      </c>
      <c r="J40" s="4"/>
      <c r="K40" s="2"/>
      <c r="L40" s="2"/>
      <c r="M40" s="2"/>
      <c r="N40" s="2"/>
      <c r="O40" s="2"/>
    </row>
    <row r="41" spans="2:15" x14ac:dyDescent="0.25">
      <c r="B41" s="290" t="s">
        <v>17</v>
      </c>
      <c r="C41" s="290"/>
      <c r="D41" s="26"/>
      <c r="E41" s="26"/>
      <c r="F41" s="26"/>
      <c r="G41" s="26"/>
      <c r="H41" s="7"/>
      <c r="I41" s="7"/>
      <c r="J41" s="4"/>
      <c r="K41" s="2"/>
      <c r="L41" s="2"/>
      <c r="M41" s="2"/>
      <c r="N41" s="2"/>
      <c r="O41" s="2"/>
    </row>
    <row r="42" spans="2:15" ht="14.4" x14ac:dyDescent="0.3">
      <c r="B42" s="290" t="s">
        <v>18</v>
      </c>
      <c r="C42" s="290"/>
      <c r="D42" s="38">
        <v>180</v>
      </c>
      <c r="E42" s="38">
        <v>275</v>
      </c>
      <c r="F42" s="38">
        <v>153</v>
      </c>
      <c r="G42" s="38">
        <v>159</v>
      </c>
      <c r="H42" s="38">
        <v>163</v>
      </c>
      <c r="I42" s="38">
        <v>172</v>
      </c>
      <c r="J42" s="4"/>
      <c r="K42" s="2"/>
      <c r="L42" s="2"/>
      <c r="M42" s="2"/>
      <c r="N42" s="2"/>
      <c r="O42" s="2"/>
    </row>
    <row r="43" spans="2:15" ht="14.4" x14ac:dyDescent="0.3">
      <c r="B43" s="290" t="s">
        <v>139</v>
      </c>
      <c r="C43" s="290"/>
      <c r="D43" s="38">
        <v>9</v>
      </c>
      <c r="E43" s="38">
        <v>24</v>
      </c>
      <c r="F43" s="38">
        <v>84</v>
      </c>
      <c r="G43" s="38">
        <v>8</v>
      </c>
      <c r="H43" s="38">
        <v>8</v>
      </c>
      <c r="I43" s="38">
        <v>1</v>
      </c>
      <c r="J43" s="4"/>
      <c r="K43" s="2"/>
      <c r="L43" s="2"/>
      <c r="M43" s="2"/>
      <c r="N43" s="2"/>
      <c r="O43" s="2"/>
    </row>
    <row r="44" spans="2:15" x14ac:dyDescent="0.25">
      <c r="B44" s="290" t="s">
        <v>19</v>
      </c>
      <c r="C44" s="290"/>
      <c r="D44" s="26"/>
      <c r="E44" s="26"/>
      <c r="F44" s="26"/>
      <c r="G44" s="26"/>
      <c r="H44" s="7"/>
      <c r="I44" s="7"/>
      <c r="J44" s="4"/>
      <c r="K44" s="2"/>
      <c r="L44" s="2"/>
      <c r="M44" s="2"/>
      <c r="N44" s="2"/>
      <c r="O44" s="2"/>
    </row>
    <row r="45" spans="2:15" ht="14.4" x14ac:dyDescent="0.3">
      <c r="B45" s="290" t="s">
        <v>20</v>
      </c>
      <c r="C45" s="290"/>
      <c r="D45" s="38">
        <v>23</v>
      </c>
      <c r="E45" s="38">
        <v>23</v>
      </c>
      <c r="F45" s="38">
        <v>24</v>
      </c>
      <c r="G45" s="38">
        <v>29</v>
      </c>
      <c r="H45" s="38">
        <v>29</v>
      </c>
      <c r="I45" s="38">
        <v>28</v>
      </c>
      <c r="J45" s="4"/>
      <c r="K45" s="2"/>
      <c r="L45" s="2"/>
      <c r="M45" s="2"/>
      <c r="N45" s="2"/>
      <c r="O45" s="2"/>
    </row>
    <row r="46" spans="2:15" x14ac:dyDescent="0.25">
      <c r="B46" s="290" t="s">
        <v>21</v>
      </c>
      <c r="C46" s="290"/>
      <c r="D46" s="26"/>
      <c r="E46" s="26"/>
      <c r="F46" s="26"/>
      <c r="G46" s="26"/>
      <c r="H46" s="7"/>
      <c r="I46" s="7"/>
      <c r="J46" s="4"/>
      <c r="K46" s="2"/>
      <c r="L46" s="2"/>
      <c r="M46" s="2"/>
      <c r="N46" s="2"/>
      <c r="O46" s="2"/>
    </row>
    <row r="47" spans="2:15" ht="14.4" x14ac:dyDescent="0.3">
      <c r="B47" s="290" t="s">
        <v>22</v>
      </c>
      <c r="C47" s="290"/>
      <c r="D47" s="38">
        <v>89</v>
      </c>
      <c r="E47" s="38">
        <v>89</v>
      </c>
      <c r="F47" s="38">
        <v>81</v>
      </c>
      <c r="G47" s="38">
        <v>99</v>
      </c>
      <c r="H47" s="38">
        <v>104</v>
      </c>
      <c r="I47" s="38">
        <v>100</v>
      </c>
      <c r="J47" s="4"/>
      <c r="K47" s="2"/>
      <c r="L47" s="2"/>
      <c r="M47" s="2"/>
      <c r="N47" s="2"/>
      <c r="O47" s="2"/>
    </row>
    <row r="48" spans="2:15" ht="14.4" x14ac:dyDescent="0.3">
      <c r="B48" s="290" t="s">
        <v>23</v>
      </c>
      <c r="C48" s="290"/>
      <c r="D48" s="38">
        <v>24.2</v>
      </c>
      <c r="E48" s="38">
        <v>25.8</v>
      </c>
      <c r="F48" s="26"/>
      <c r="G48" s="26"/>
      <c r="H48" s="7"/>
      <c r="I48" s="7"/>
      <c r="J48" s="4"/>
      <c r="K48" s="2"/>
      <c r="L48" s="2"/>
      <c r="M48" s="2"/>
      <c r="N48" s="2"/>
      <c r="O48" s="2"/>
    </row>
    <row r="49" spans="2:15" ht="14.4" x14ac:dyDescent="0.3">
      <c r="B49" s="290" t="s">
        <v>24</v>
      </c>
      <c r="C49" s="290"/>
      <c r="D49" s="38">
        <v>3.69</v>
      </c>
      <c r="E49" s="38">
        <v>3.62</v>
      </c>
      <c r="F49" s="26"/>
      <c r="G49" s="26"/>
      <c r="H49" s="7"/>
      <c r="I49" s="7"/>
      <c r="J49" s="4"/>
      <c r="K49" s="2"/>
      <c r="L49" s="2"/>
      <c r="M49" s="2"/>
      <c r="N49" s="2"/>
      <c r="O49" s="2"/>
    </row>
    <row r="50" spans="2:15" ht="14.4" x14ac:dyDescent="0.3">
      <c r="B50" s="290" t="s">
        <v>147</v>
      </c>
      <c r="C50" s="290"/>
      <c r="D50" s="38">
        <v>3.12</v>
      </c>
      <c r="E50" s="38">
        <v>3.08</v>
      </c>
      <c r="F50" s="26"/>
      <c r="G50" s="26"/>
      <c r="H50" s="7"/>
      <c r="I50" s="7"/>
      <c r="J50" s="4"/>
      <c r="K50" s="2"/>
      <c r="L50" s="2"/>
      <c r="M50" s="2"/>
      <c r="N50" s="2"/>
      <c r="O50" s="2"/>
    </row>
    <row r="51" spans="2:15" ht="14.4" x14ac:dyDescent="0.3">
      <c r="B51" s="290" t="s">
        <v>140</v>
      </c>
      <c r="C51" s="290"/>
      <c r="D51" s="38">
        <v>12.7</v>
      </c>
      <c r="E51" s="38">
        <v>12.7</v>
      </c>
      <c r="F51" s="26"/>
      <c r="G51" s="26"/>
      <c r="H51" s="7"/>
      <c r="I51" s="7"/>
      <c r="J51" s="4"/>
      <c r="K51" s="2"/>
      <c r="L51" s="2"/>
      <c r="M51" s="2"/>
      <c r="N51" s="2"/>
      <c r="O51" s="2"/>
    </row>
    <row r="52" spans="2:15" s="3" customFormat="1" ht="7.5" customHeight="1" x14ac:dyDescent="0.25">
      <c r="B52" s="293"/>
      <c r="C52" s="293"/>
      <c r="D52" s="8"/>
      <c r="E52" s="8"/>
      <c r="F52" s="8"/>
      <c r="G52" s="8"/>
      <c r="H52" s="8"/>
      <c r="I52" s="8"/>
      <c r="J52" s="4"/>
      <c r="K52" s="4"/>
      <c r="L52" s="4"/>
      <c r="M52" s="4"/>
      <c r="N52" s="4"/>
      <c r="O52" s="4"/>
    </row>
    <row r="53" spans="2:15" x14ac:dyDescent="0.25">
      <c r="B53" s="290" t="s">
        <v>130</v>
      </c>
      <c r="C53" s="290"/>
      <c r="D53" s="26"/>
      <c r="E53" s="26"/>
      <c r="F53" s="26"/>
      <c r="G53" s="26"/>
      <c r="H53" s="26"/>
      <c r="I53" s="26"/>
      <c r="J53" s="4"/>
      <c r="K53" s="2"/>
      <c r="L53" s="2"/>
      <c r="M53" s="2"/>
      <c r="N53" s="2"/>
      <c r="O53" s="2"/>
    </row>
    <row r="54" spans="2:15" x14ac:dyDescent="0.25">
      <c r="B54" s="290" t="s">
        <v>25</v>
      </c>
      <c r="C54" s="290"/>
      <c r="D54" s="26"/>
      <c r="E54" s="26"/>
      <c r="F54" s="26"/>
      <c r="G54" s="26"/>
      <c r="H54" s="7"/>
      <c r="I54" s="7"/>
      <c r="J54" s="4"/>
      <c r="K54" s="2"/>
      <c r="L54" s="2"/>
      <c r="M54" s="2"/>
      <c r="N54" s="2"/>
      <c r="O54" s="2"/>
    </row>
    <row r="55" spans="2:15" x14ac:dyDescent="0.25">
      <c r="B55" s="290" t="s">
        <v>26</v>
      </c>
      <c r="C55" s="290"/>
      <c r="D55" s="26"/>
      <c r="E55" s="26"/>
      <c r="F55" s="26"/>
      <c r="G55" s="26"/>
      <c r="H55" s="7"/>
      <c r="I55" s="7"/>
      <c r="J55" s="4"/>
      <c r="K55" s="2"/>
      <c r="L55" s="2"/>
      <c r="M55" s="2"/>
      <c r="N55" s="2"/>
      <c r="O55" s="2"/>
    </row>
    <row r="56" spans="2:15" x14ac:dyDescent="0.25">
      <c r="B56" s="290" t="s">
        <v>27</v>
      </c>
      <c r="C56" s="290"/>
      <c r="D56" s="26"/>
      <c r="E56" s="26"/>
      <c r="F56" s="26"/>
      <c r="G56" s="26"/>
      <c r="H56" s="7"/>
      <c r="I56" s="7"/>
      <c r="J56" s="4"/>
      <c r="K56" s="2"/>
      <c r="L56" s="2"/>
      <c r="M56" s="2"/>
      <c r="N56" s="2"/>
      <c r="O56" s="2"/>
    </row>
    <row r="57" spans="2:15" x14ac:dyDescent="0.25">
      <c r="B57" s="290" t="s">
        <v>28</v>
      </c>
      <c r="C57" s="290"/>
      <c r="D57" s="26"/>
      <c r="E57" s="26"/>
      <c r="F57" s="26"/>
      <c r="G57" s="26"/>
      <c r="H57" s="7"/>
      <c r="I57" s="7"/>
      <c r="J57" s="4"/>
      <c r="K57" s="2"/>
      <c r="L57" s="2"/>
      <c r="M57" s="2"/>
      <c r="N57" s="2"/>
      <c r="O57" s="2"/>
    </row>
    <row r="58" spans="2:15" x14ac:dyDescent="0.25">
      <c r="B58" s="290" t="s">
        <v>29</v>
      </c>
      <c r="C58" s="290"/>
      <c r="D58" s="26"/>
      <c r="E58" s="26"/>
      <c r="F58" s="26"/>
      <c r="G58" s="26"/>
      <c r="H58" s="7"/>
      <c r="I58" s="7"/>
      <c r="J58" s="4"/>
      <c r="K58" s="2"/>
      <c r="L58" s="2"/>
      <c r="M58" s="2"/>
      <c r="N58" s="2"/>
      <c r="O58" s="2"/>
    </row>
    <row r="59" spans="2:15" x14ac:dyDescent="0.25">
      <c r="B59" s="290" t="s">
        <v>117</v>
      </c>
      <c r="C59" s="290"/>
      <c r="D59" s="26"/>
      <c r="E59" s="26"/>
      <c r="F59" s="26"/>
      <c r="G59" s="26"/>
      <c r="H59" s="7"/>
      <c r="I59" s="7"/>
      <c r="J59" s="4"/>
      <c r="K59" s="2"/>
      <c r="L59" s="2"/>
      <c r="M59" s="2"/>
      <c r="N59" s="2"/>
      <c r="O59" s="2"/>
    </row>
    <row r="60" spans="2:15" x14ac:dyDescent="0.25">
      <c r="B60" s="290" t="s">
        <v>116</v>
      </c>
      <c r="C60" s="290"/>
      <c r="D60" s="37">
        <v>64.319999999999993</v>
      </c>
      <c r="E60" s="37">
        <v>61.02</v>
      </c>
      <c r="F60" s="37">
        <v>60.75</v>
      </c>
      <c r="G60" s="37">
        <v>57.53</v>
      </c>
      <c r="H60" s="22">
        <v>56.63</v>
      </c>
      <c r="I60" s="22">
        <v>62</v>
      </c>
      <c r="J60" s="4"/>
      <c r="K60" s="2"/>
      <c r="L60" s="2"/>
      <c r="M60" s="2"/>
      <c r="N60" s="2"/>
      <c r="O60" s="2"/>
    </row>
    <row r="61" spans="2:15" x14ac:dyDescent="0.25">
      <c r="B61" s="290" t="s">
        <v>30</v>
      </c>
      <c r="C61" s="290"/>
      <c r="D61" s="26"/>
      <c r="E61" s="26"/>
      <c r="F61" s="26"/>
      <c r="G61" s="26"/>
      <c r="H61" s="7"/>
      <c r="I61" s="7"/>
      <c r="J61" s="4"/>
      <c r="K61" s="2"/>
      <c r="L61" s="2"/>
      <c r="M61" s="2"/>
      <c r="N61" s="2"/>
      <c r="O61" s="2"/>
    </row>
    <row r="62" spans="2:15" x14ac:dyDescent="0.25">
      <c r="B62" s="290" t="s">
        <v>31</v>
      </c>
      <c r="C62" s="290"/>
      <c r="D62" s="26"/>
      <c r="E62" s="26"/>
      <c r="F62" s="26"/>
      <c r="G62" s="26"/>
      <c r="H62" s="7"/>
      <c r="I62" s="7"/>
      <c r="J62" s="4"/>
      <c r="K62" s="2"/>
      <c r="L62" s="2"/>
      <c r="M62" s="2"/>
      <c r="N62" s="2"/>
      <c r="O62" s="2"/>
    </row>
    <row r="63" spans="2:15" x14ac:dyDescent="0.25">
      <c r="B63" s="290" t="s">
        <v>32</v>
      </c>
      <c r="C63" s="290"/>
      <c r="D63" s="26"/>
      <c r="E63" s="26"/>
      <c r="F63" s="26"/>
      <c r="G63" s="26"/>
      <c r="H63" s="7"/>
      <c r="I63" s="7"/>
      <c r="J63" s="4"/>
      <c r="K63" s="2"/>
      <c r="L63" s="2"/>
      <c r="M63" s="2"/>
      <c r="N63" s="2"/>
      <c r="O63" s="2"/>
    </row>
    <row r="64" spans="2:15" x14ac:dyDescent="0.25">
      <c r="B64" s="290" t="s">
        <v>141</v>
      </c>
      <c r="C64" s="291"/>
      <c r="D64" s="18"/>
      <c r="E64" s="18"/>
      <c r="F64" s="18"/>
      <c r="G64" s="45"/>
      <c r="H64" s="7"/>
      <c r="I64" s="7"/>
      <c r="J64" s="4"/>
      <c r="K64" s="2"/>
      <c r="L64" s="2"/>
      <c r="M64" s="2"/>
      <c r="N64" s="2"/>
      <c r="O64" s="2"/>
    </row>
    <row r="65" spans="2:15" ht="14.4" x14ac:dyDescent="0.3">
      <c r="B65" s="290" t="s">
        <v>142</v>
      </c>
      <c r="C65" s="291"/>
      <c r="D65" s="38">
        <v>0.71923000000000004</v>
      </c>
      <c r="E65" s="38">
        <v>0.71540999999999999</v>
      </c>
      <c r="F65" s="38">
        <v>0.71919</v>
      </c>
      <c r="G65" s="38">
        <v>0.71658999999999995</v>
      </c>
      <c r="H65" s="38">
        <v>0.71648999999999996</v>
      </c>
      <c r="I65" s="38">
        <v>0.71616999999999997</v>
      </c>
      <c r="J65" s="4"/>
      <c r="K65" s="2"/>
      <c r="L65" s="2"/>
      <c r="M65" s="2"/>
      <c r="N65" s="2"/>
      <c r="O65" s="2"/>
    </row>
    <row r="66" spans="2:15" s="3" customFormat="1" ht="5.25" customHeight="1" x14ac:dyDescent="0.25">
      <c r="B66" s="292"/>
      <c r="C66" s="292"/>
      <c r="D66" s="4"/>
      <c r="E66" s="4"/>
      <c r="F66" s="4"/>
      <c r="G66" s="4"/>
      <c r="H66" s="4"/>
      <c r="I66" s="4"/>
      <c r="J66" s="4"/>
      <c r="K66" s="4"/>
      <c r="L66" s="4"/>
      <c r="M66" s="4"/>
      <c r="N66" s="4"/>
      <c r="O66" s="4"/>
    </row>
    <row r="67" spans="2:15" x14ac:dyDescent="0.25">
      <c r="B67" s="316"/>
      <c r="C67" s="316"/>
      <c r="D67" s="2"/>
      <c r="E67" s="2"/>
      <c r="F67" s="2"/>
      <c r="G67" s="2"/>
      <c r="H67" s="2"/>
      <c r="I67" s="2"/>
      <c r="J67" s="4"/>
      <c r="K67" s="2"/>
      <c r="L67" s="2"/>
      <c r="M67" s="2"/>
      <c r="N67" s="2"/>
      <c r="O67" s="2"/>
    </row>
    <row r="68" spans="2:15" x14ac:dyDescent="0.25">
      <c r="B68" s="316"/>
      <c r="C68" s="316"/>
      <c r="D68" s="2"/>
      <c r="E68" s="2"/>
      <c r="F68" s="2"/>
      <c r="G68" s="2"/>
      <c r="H68" s="2"/>
      <c r="I68" s="2"/>
      <c r="J68" s="4"/>
      <c r="K68" s="2"/>
      <c r="L68" s="2"/>
      <c r="M68" s="2"/>
      <c r="N68" s="2"/>
      <c r="O68" s="2"/>
    </row>
    <row r="69" spans="2:15" x14ac:dyDescent="0.25">
      <c r="B69" s="316"/>
      <c r="C69" s="316"/>
      <c r="D69" s="2"/>
      <c r="E69" s="2"/>
      <c r="F69" s="2"/>
      <c r="G69" s="2"/>
      <c r="H69" s="2"/>
      <c r="I69" s="2"/>
      <c r="J69" s="4"/>
      <c r="K69" s="2"/>
      <c r="L69" s="2"/>
      <c r="M69" s="2"/>
      <c r="N69" s="2"/>
      <c r="O69" s="2"/>
    </row>
    <row r="70" spans="2:15" x14ac:dyDescent="0.25">
      <c r="B70" s="316"/>
      <c r="C70" s="316"/>
      <c r="D70" s="2"/>
      <c r="E70" s="2"/>
      <c r="F70" s="2"/>
      <c r="G70" s="2"/>
      <c r="H70" s="2"/>
      <c r="I70" s="2"/>
      <c r="J70" s="4"/>
      <c r="K70" s="2"/>
      <c r="L70" s="2"/>
      <c r="M70" s="2"/>
      <c r="N70" s="2"/>
      <c r="O70" s="2"/>
    </row>
    <row r="71" spans="2:15" x14ac:dyDescent="0.25">
      <c r="B71" s="316"/>
      <c r="C71" s="316"/>
      <c r="D71" s="2"/>
      <c r="E71" s="2"/>
      <c r="F71" s="2"/>
      <c r="G71" s="2"/>
      <c r="H71" s="2"/>
      <c r="I71" s="2"/>
      <c r="J71" s="4"/>
      <c r="K71" s="2"/>
      <c r="L71" s="2"/>
      <c r="M71" s="2"/>
      <c r="N71" s="2"/>
      <c r="O71" s="2"/>
    </row>
    <row r="72" spans="2:15" x14ac:dyDescent="0.25">
      <c r="B72" s="316"/>
      <c r="C72" s="316"/>
      <c r="D72" s="2"/>
      <c r="E72" s="2"/>
      <c r="F72" s="2"/>
      <c r="G72" s="2"/>
      <c r="H72" s="2"/>
      <c r="I72" s="2"/>
      <c r="J72" s="4"/>
      <c r="K72" s="2"/>
      <c r="L72" s="2"/>
      <c r="M72" s="2"/>
      <c r="N72" s="2"/>
      <c r="O72" s="2"/>
    </row>
    <row r="73" spans="2:15" x14ac:dyDescent="0.25">
      <c r="B73" s="316"/>
      <c r="C73" s="316"/>
      <c r="D73" s="2"/>
      <c r="E73" s="2"/>
      <c r="F73" s="2"/>
      <c r="G73" s="2"/>
      <c r="H73" s="2"/>
      <c r="I73" s="2"/>
      <c r="J73" s="4"/>
      <c r="K73" s="2"/>
      <c r="L73" s="2"/>
      <c r="M73" s="2"/>
      <c r="N73" s="2"/>
      <c r="O73" s="2"/>
    </row>
    <row r="74" spans="2:15" x14ac:dyDescent="0.25">
      <c r="B74" s="316"/>
      <c r="C74" s="316"/>
      <c r="D74" s="2"/>
      <c r="E74" s="2"/>
      <c r="F74" s="2"/>
      <c r="G74" s="2"/>
      <c r="H74" s="2"/>
      <c r="I74" s="2"/>
      <c r="J74" s="4"/>
      <c r="K74" s="2"/>
      <c r="L74" s="2"/>
      <c r="M74" s="2"/>
      <c r="N74" s="2"/>
      <c r="O74" s="2"/>
    </row>
    <row r="75" spans="2:15" x14ac:dyDescent="0.25">
      <c r="B75" s="161"/>
      <c r="D75" s="2"/>
      <c r="E75" s="2"/>
      <c r="F75" s="2"/>
      <c r="G75" s="2"/>
      <c r="H75" s="2"/>
      <c r="I75" s="2"/>
      <c r="J75" s="4"/>
      <c r="K75" s="2"/>
      <c r="L75" s="2"/>
      <c r="M75" s="2"/>
      <c r="N75" s="2"/>
      <c r="O75" s="2"/>
    </row>
    <row r="76" spans="2:15" x14ac:dyDescent="0.25">
      <c r="B76" s="161"/>
      <c r="D76" s="2"/>
      <c r="E76" s="2"/>
      <c r="F76" s="2"/>
      <c r="G76" s="2"/>
      <c r="H76" s="2"/>
      <c r="I76" s="2"/>
      <c r="J76" s="4"/>
      <c r="K76" s="2"/>
      <c r="L76" s="2"/>
      <c r="M76" s="2"/>
      <c r="N76" s="2"/>
      <c r="O76" s="2"/>
    </row>
    <row r="77" spans="2:15" x14ac:dyDescent="0.25">
      <c r="B77" s="161"/>
      <c r="D77" s="2"/>
      <c r="E77" s="2"/>
      <c r="F77" s="2"/>
      <c r="G77" s="2"/>
      <c r="H77" s="2"/>
      <c r="I77" s="2"/>
      <c r="J77" s="4"/>
      <c r="K77" s="2"/>
      <c r="L77" s="2"/>
      <c r="M77" s="2"/>
      <c r="N77" s="2"/>
      <c r="O77" s="2"/>
    </row>
    <row r="78" spans="2:15" x14ac:dyDescent="0.25">
      <c r="B78" s="161"/>
      <c r="D78" s="2"/>
      <c r="E78" s="2"/>
      <c r="F78" s="2"/>
      <c r="G78" s="2"/>
      <c r="H78" s="2"/>
      <c r="I78" s="2"/>
      <c r="J78" s="4"/>
      <c r="K78" s="2"/>
      <c r="L78" s="2"/>
      <c r="M78" s="2"/>
      <c r="N78" s="2"/>
      <c r="O78" s="2"/>
    </row>
    <row r="79" spans="2:15" x14ac:dyDescent="0.25">
      <c r="B79" s="161"/>
      <c r="D79" s="2"/>
      <c r="E79" s="2"/>
      <c r="F79" s="2"/>
      <c r="G79" s="2"/>
      <c r="H79" s="2"/>
      <c r="I79" s="2"/>
      <c r="J79" s="4"/>
      <c r="K79" s="2"/>
      <c r="L79" s="2"/>
      <c r="M79" s="2"/>
      <c r="N79" s="2"/>
      <c r="O79" s="2"/>
    </row>
    <row r="80" spans="2:15" x14ac:dyDescent="0.25">
      <c r="B80" s="161"/>
      <c r="D80" s="2"/>
      <c r="E80" s="2"/>
      <c r="F80" s="2"/>
      <c r="G80" s="2"/>
      <c r="H80" s="2"/>
      <c r="I80" s="2"/>
      <c r="J80" s="4"/>
      <c r="K80" s="2"/>
      <c r="L80" s="2"/>
      <c r="M80" s="2"/>
      <c r="N80" s="2"/>
      <c r="O80" s="2"/>
    </row>
    <row r="81" spans="2:15" x14ac:dyDescent="0.25">
      <c r="B81" s="161"/>
      <c r="D81" s="2"/>
      <c r="E81" s="2"/>
      <c r="F81" s="2"/>
      <c r="G81" s="2"/>
      <c r="H81" s="2"/>
      <c r="I81" s="2"/>
      <c r="J81" s="4"/>
      <c r="K81" s="2"/>
      <c r="L81" s="2"/>
      <c r="M81" s="2"/>
      <c r="N81" s="2"/>
      <c r="O81" s="2"/>
    </row>
    <row r="82" spans="2:15" x14ac:dyDescent="0.25">
      <c r="B82" s="161"/>
    </row>
    <row r="83" spans="2:15" x14ac:dyDescent="0.25">
      <c r="B83" s="161"/>
    </row>
    <row r="84" spans="2:15" x14ac:dyDescent="0.25">
      <c r="B84" s="161"/>
    </row>
    <row r="85" spans="2:15" x14ac:dyDescent="0.25">
      <c r="B85" s="161"/>
    </row>
    <row r="86" spans="2:15" x14ac:dyDescent="0.25">
      <c r="B86" s="161"/>
    </row>
    <row r="87" spans="2:15" x14ac:dyDescent="0.25">
      <c r="B87" s="161"/>
    </row>
    <row r="88" spans="2:15" x14ac:dyDescent="0.25">
      <c r="B88" s="161"/>
    </row>
    <row r="89" spans="2:15" x14ac:dyDescent="0.25">
      <c r="B89" s="161"/>
    </row>
    <row r="90" spans="2:15" x14ac:dyDescent="0.25">
      <c r="B90" s="161"/>
    </row>
    <row r="91" spans="2:15" x14ac:dyDescent="0.25">
      <c r="B91" s="161"/>
    </row>
    <row r="92" spans="2:15" x14ac:dyDescent="0.25">
      <c r="B92" s="161"/>
    </row>
    <row r="93" spans="2:15" x14ac:dyDescent="0.25">
      <c r="B93" s="161"/>
    </row>
    <row r="94" spans="2:15" x14ac:dyDescent="0.25">
      <c r="B94" s="161"/>
    </row>
    <row r="95" spans="2:15" x14ac:dyDescent="0.25">
      <c r="B95" s="161"/>
    </row>
    <row r="96" spans="2:15"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sheetData>
  <mergeCells count="76">
    <mergeCell ref="B4:C4"/>
    <mergeCell ref="D4:I4"/>
    <mergeCell ref="B2:C2"/>
    <mergeCell ref="D2:I2"/>
    <mergeCell ref="B3:C3"/>
    <mergeCell ref="D3:I3"/>
    <mergeCell ref="B17:C17"/>
    <mergeCell ref="B5:C7"/>
    <mergeCell ref="D5:I5"/>
    <mergeCell ref="D6:I6"/>
    <mergeCell ref="D7:I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18"/>
  <sheetViews>
    <sheetView topLeftCell="C1" zoomScale="50" zoomScaleNormal="50" workbookViewId="0">
      <selection activeCell="P22" sqref="P22"/>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42" width="9.109375" style="219"/>
    <col min="43" max="43" width="4.88671875" style="3" customWidth="1"/>
    <col min="44" max="16384" width="9.109375" style="219"/>
  </cols>
  <sheetData>
    <row r="1" spans="2:42" s="3" customFormat="1" ht="6" customHeight="1" thickBot="1" x14ac:dyDescent="0.3">
      <c r="B1" s="159"/>
      <c r="C1" s="159"/>
    </row>
    <row r="2" spans="2:42" x14ac:dyDescent="0.25">
      <c r="B2" s="311" t="s">
        <v>105</v>
      </c>
      <c r="C2" s="381"/>
      <c r="D2" s="345" t="s">
        <v>2165</v>
      </c>
      <c r="E2" s="346"/>
      <c r="F2" s="346"/>
      <c r="G2" s="346"/>
      <c r="H2" s="346"/>
      <c r="I2" s="346"/>
      <c r="J2" s="346"/>
      <c r="K2" s="346"/>
      <c r="L2" s="346"/>
      <c r="M2" s="346"/>
      <c r="N2" s="346"/>
      <c r="O2" s="346"/>
      <c r="P2" s="346"/>
      <c r="Q2" s="346"/>
      <c r="R2" s="346"/>
      <c r="S2" s="346"/>
      <c r="T2" s="346"/>
      <c r="U2" s="346"/>
      <c r="V2" s="346"/>
      <c r="W2" s="346"/>
      <c r="X2" s="346"/>
      <c r="Y2" s="346"/>
      <c r="Z2" s="346"/>
      <c r="AA2" s="346"/>
      <c r="AB2" s="346"/>
      <c r="AC2" s="346"/>
      <c r="AD2" s="346"/>
      <c r="AE2" s="346"/>
      <c r="AF2" s="346"/>
      <c r="AG2" s="346"/>
      <c r="AH2" s="346"/>
      <c r="AI2" s="346"/>
      <c r="AJ2" s="346"/>
      <c r="AK2" s="346"/>
      <c r="AL2" s="346"/>
      <c r="AM2" s="346"/>
      <c r="AN2" s="346"/>
      <c r="AO2" s="346"/>
      <c r="AP2" s="347"/>
    </row>
    <row r="3" spans="2:42" x14ac:dyDescent="0.25">
      <c r="B3" s="309" t="s">
        <v>131</v>
      </c>
      <c r="C3" s="380"/>
      <c r="D3" s="339" t="s">
        <v>894</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0"/>
      <c r="AM3" s="340"/>
      <c r="AN3" s="340"/>
      <c r="AO3" s="340"/>
      <c r="AP3" s="341"/>
    </row>
    <row r="4" spans="2:42" x14ac:dyDescent="0.25">
      <c r="B4" s="309" t="s">
        <v>104</v>
      </c>
      <c r="C4" s="380"/>
      <c r="D4" s="339" t="s">
        <v>2170</v>
      </c>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0"/>
      <c r="AE4" s="340"/>
      <c r="AF4" s="340"/>
      <c r="AG4" s="340"/>
      <c r="AH4" s="340"/>
      <c r="AI4" s="340"/>
      <c r="AJ4" s="340"/>
      <c r="AK4" s="340"/>
      <c r="AL4" s="340"/>
      <c r="AM4" s="340"/>
      <c r="AN4" s="340"/>
      <c r="AO4" s="340"/>
      <c r="AP4" s="341"/>
    </row>
    <row r="5" spans="2:42" x14ac:dyDescent="0.25">
      <c r="B5" s="295" t="s">
        <v>106</v>
      </c>
      <c r="C5" s="382"/>
      <c r="D5" s="339" t="s">
        <v>950</v>
      </c>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1"/>
    </row>
    <row r="6" spans="2:42" x14ac:dyDescent="0.25">
      <c r="B6" s="297"/>
      <c r="C6" s="383"/>
      <c r="D6" s="339" t="s">
        <v>951</v>
      </c>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0"/>
      <c r="AM6" s="340"/>
      <c r="AN6" s="340"/>
      <c r="AO6" s="340"/>
      <c r="AP6" s="341"/>
    </row>
    <row r="7" spans="2:42" x14ac:dyDescent="0.25">
      <c r="B7" s="297"/>
      <c r="C7" s="383"/>
      <c r="D7" s="339" t="s">
        <v>952</v>
      </c>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0"/>
      <c r="AM7" s="340"/>
      <c r="AN7" s="340"/>
      <c r="AO7" s="340"/>
      <c r="AP7" s="341"/>
    </row>
    <row r="8" spans="2:42" x14ac:dyDescent="0.25">
      <c r="B8" s="297"/>
      <c r="C8" s="383"/>
      <c r="D8" s="339" t="s">
        <v>953</v>
      </c>
      <c r="E8" s="340"/>
      <c r="F8" s="340"/>
      <c r="G8" s="340"/>
      <c r="H8" s="340"/>
      <c r="I8" s="340"/>
      <c r="J8" s="340"/>
      <c r="K8" s="340"/>
      <c r="L8" s="340"/>
      <c r="M8" s="340"/>
      <c r="N8" s="340"/>
      <c r="O8" s="340"/>
      <c r="P8" s="340"/>
      <c r="Q8" s="340"/>
      <c r="R8" s="340"/>
      <c r="S8" s="340"/>
      <c r="T8" s="340"/>
      <c r="U8" s="340"/>
      <c r="V8" s="340"/>
      <c r="W8" s="340"/>
      <c r="X8" s="340"/>
      <c r="Y8" s="340"/>
      <c r="Z8" s="340"/>
      <c r="AA8" s="340"/>
      <c r="AB8" s="340"/>
      <c r="AC8" s="340"/>
      <c r="AD8" s="340"/>
      <c r="AE8" s="340"/>
      <c r="AF8" s="340"/>
      <c r="AG8" s="340"/>
      <c r="AH8" s="340"/>
      <c r="AI8" s="340"/>
      <c r="AJ8" s="340"/>
      <c r="AK8" s="340"/>
      <c r="AL8" s="340"/>
      <c r="AM8" s="340"/>
      <c r="AN8" s="340"/>
      <c r="AO8" s="340"/>
      <c r="AP8" s="341"/>
    </row>
    <row r="9" spans="2:42" x14ac:dyDescent="0.25">
      <c r="B9" s="297"/>
      <c r="C9" s="383"/>
      <c r="D9" s="339" t="s">
        <v>954</v>
      </c>
      <c r="E9" s="340"/>
      <c r="F9" s="340"/>
      <c r="G9" s="340"/>
      <c r="H9" s="340"/>
      <c r="I9" s="340"/>
      <c r="J9" s="340"/>
      <c r="K9" s="340"/>
      <c r="L9" s="340"/>
      <c r="M9" s="340"/>
      <c r="N9" s="340"/>
      <c r="O9" s="340"/>
      <c r="P9" s="340"/>
      <c r="Q9" s="340"/>
      <c r="R9" s="340"/>
      <c r="S9" s="340"/>
      <c r="T9" s="340"/>
      <c r="U9" s="340"/>
      <c r="V9" s="340"/>
      <c r="W9" s="340"/>
      <c r="X9" s="340"/>
      <c r="Y9" s="340"/>
      <c r="Z9" s="340"/>
      <c r="AA9" s="340"/>
      <c r="AB9" s="340"/>
      <c r="AC9" s="340"/>
      <c r="AD9" s="340"/>
      <c r="AE9" s="340"/>
      <c r="AF9" s="340"/>
      <c r="AG9" s="340"/>
      <c r="AH9" s="340"/>
      <c r="AI9" s="340"/>
      <c r="AJ9" s="340"/>
      <c r="AK9" s="340"/>
      <c r="AL9" s="340"/>
      <c r="AM9" s="340"/>
      <c r="AN9" s="340"/>
      <c r="AO9" s="340"/>
      <c r="AP9" s="341"/>
    </row>
    <row r="10" spans="2:42" x14ac:dyDescent="0.25">
      <c r="B10" s="297"/>
      <c r="C10" s="383"/>
      <c r="D10" s="339" t="s">
        <v>955</v>
      </c>
      <c r="E10" s="340"/>
      <c r="F10" s="340"/>
      <c r="G10" s="340"/>
      <c r="H10" s="340"/>
      <c r="I10" s="340"/>
      <c r="J10" s="340"/>
      <c r="K10" s="340"/>
      <c r="L10" s="340"/>
      <c r="M10" s="340"/>
      <c r="N10" s="340"/>
      <c r="O10" s="340"/>
      <c r="P10" s="340"/>
      <c r="Q10" s="340"/>
      <c r="R10" s="340"/>
      <c r="S10" s="340"/>
      <c r="T10" s="340"/>
      <c r="U10" s="340"/>
      <c r="V10" s="340"/>
      <c r="W10" s="340"/>
      <c r="X10" s="340"/>
      <c r="Y10" s="340"/>
      <c r="Z10" s="340"/>
      <c r="AA10" s="340"/>
      <c r="AB10" s="340"/>
      <c r="AC10" s="340"/>
      <c r="AD10" s="340"/>
      <c r="AE10" s="340"/>
      <c r="AF10" s="340"/>
      <c r="AG10" s="340"/>
      <c r="AH10" s="340"/>
      <c r="AI10" s="340"/>
      <c r="AJ10" s="340"/>
      <c r="AK10" s="340"/>
      <c r="AL10" s="340"/>
      <c r="AM10" s="340"/>
      <c r="AN10" s="340"/>
      <c r="AO10" s="340"/>
      <c r="AP10" s="341"/>
    </row>
    <row r="11" spans="2:42" x14ac:dyDescent="0.25">
      <c r="B11" s="297"/>
      <c r="C11" s="383"/>
      <c r="D11" s="324" t="s">
        <v>956</v>
      </c>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c r="AE11" s="325"/>
      <c r="AF11" s="325"/>
      <c r="AG11" s="325"/>
      <c r="AH11" s="325"/>
      <c r="AI11" s="325"/>
      <c r="AJ11" s="325"/>
      <c r="AK11" s="325"/>
      <c r="AL11" s="325"/>
      <c r="AM11" s="325"/>
      <c r="AN11" s="325"/>
      <c r="AO11" s="325"/>
      <c r="AP11" s="326"/>
    </row>
    <row r="12" spans="2:42" x14ac:dyDescent="0.25">
      <c r="B12" s="297"/>
      <c r="C12" s="383"/>
      <c r="D12" s="339" t="s">
        <v>957</v>
      </c>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1"/>
    </row>
    <row r="13" spans="2:42" x14ac:dyDescent="0.25">
      <c r="B13" s="297"/>
      <c r="C13" s="383"/>
      <c r="D13" s="339" t="s">
        <v>958</v>
      </c>
      <c r="E13" s="340"/>
      <c r="F13" s="340"/>
      <c r="G13" s="340"/>
      <c r="H13" s="340"/>
      <c r="I13" s="340"/>
      <c r="J13" s="340"/>
      <c r="K13" s="340"/>
      <c r="L13" s="340"/>
      <c r="M13" s="340"/>
      <c r="N13" s="340"/>
      <c r="O13" s="340"/>
      <c r="P13" s="340"/>
      <c r="Q13" s="340"/>
      <c r="R13" s="340"/>
      <c r="S13" s="340"/>
      <c r="T13" s="340"/>
      <c r="U13" s="340"/>
      <c r="V13" s="340"/>
      <c r="W13" s="340"/>
      <c r="X13" s="340"/>
      <c r="Y13" s="340"/>
      <c r="Z13" s="340"/>
      <c r="AA13" s="340"/>
      <c r="AB13" s="340"/>
      <c r="AC13" s="340"/>
      <c r="AD13" s="340"/>
      <c r="AE13" s="340"/>
      <c r="AF13" s="340"/>
      <c r="AG13" s="340"/>
      <c r="AH13" s="340"/>
      <c r="AI13" s="340"/>
      <c r="AJ13" s="340"/>
      <c r="AK13" s="340"/>
      <c r="AL13" s="340"/>
      <c r="AM13" s="340"/>
      <c r="AN13" s="340"/>
      <c r="AO13" s="340"/>
      <c r="AP13" s="341"/>
    </row>
    <row r="14" spans="2:42" x14ac:dyDescent="0.25">
      <c r="B14" s="297"/>
      <c r="C14" s="383"/>
      <c r="D14" s="324" t="s">
        <v>959</v>
      </c>
      <c r="E14" s="325"/>
      <c r="F14" s="325"/>
      <c r="G14" s="325"/>
      <c r="H14" s="325"/>
      <c r="I14" s="325"/>
      <c r="J14" s="325"/>
      <c r="K14" s="325"/>
      <c r="L14" s="325"/>
      <c r="M14" s="325"/>
      <c r="N14" s="325"/>
      <c r="O14" s="325"/>
      <c r="P14" s="325"/>
      <c r="Q14" s="325"/>
      <c r="R14" s="325"/>
      <c r="S14" s="325"/>
      <c r="T14" s="325"/>
      <c r="U14" s="325"/>
      <c r="V14" s="325"/>
      <c r="W14" s="325"/>
      <c r="X14" s="325"/>
      <c r="Y14" s="325"/>
      <c r="Z14" s="325"/>
      <c r="AA14" s="325"/>
      <c r="AB14" s="325"/>
      <c r="AC14" s="325"/>
      <c r="AD14" s="325"/>
      <c r="AE14" s="325"/>
      <c r="AF14" s="325"/>
      <c r="AG14" s="325"/>
      <c r="AH14" s="325"/>
      <c r="AI14" s="325"/>
      <c r="AJ14" s="325"/>
      <c r="AK14" s="325"/>
      <c r="AL14" s="325"/>
      <c r="AM14" s="325"/>
      <c r="AN14" s="325"/>
      <c r="AO14" s="325"/>
      <c r="AP14" s="326"/>
    </row>
    <row r="15" spans="2:42" ht="13.8" thickBot="1" x14ac:dyDescent="0.3">
      <c r="B15" s="299"/>
      <c r="C15" s="384"/>
      <c r="D15" s="352" t="s">
        <v>960</v>
      </c>
      <c r="E15" s="353"/>
      <c r="F15" s="353"/>
      <c r="G15" s="353"/>
      <c r="H15" s="353"/>
      <c r="I15" s="353"/>
      <c r="J15" s="353"/>
      <c r="K15" s="353"/>
      <c r="L15" s="353"/>
      <c r="M15" s="353"/>
      <c r="N15" s="353"/>
      <c r="O15" s="353"/>
      <c r="P15" s="353"/>
      <c r="Q15" s="353"/>
      <c r="R15" s="353"/>
      <c r="S15" s="353"/>
      <c r="T15" s="353"/>
      <c r="U15" s="353"/>
      <c r="V15" s="353"/>
      <c r="W15" s="353"/>
      <c r="X15" s="353"/>
      <c r="Y15" s="353"/>
      <c r="Z15" s="353"/>
      <c r="AA15" s="353"/>
      <c r="AB15" s="353"/>
      <c r="AC15" s="353"/>
      <c r="AD15" s="353"/>
      <c r="AE15" s="353"/>
      <c r="AF15" s="353"/>
      <c r="AG15" s="353"/>
      <c r="AH15" s="353"/>
      <c r="AI15" s="353"/>
      <c r="AJ15" s="353"/>
      <c r="AK15" s="353"/>
      <c r="AL15" s="353"/>
      <c r="AM15" s="353"/>
      <c r="AN15" s="353"/>
      <c r="AO15" s="353"/>
      <c r="AP15" s="354"/>
    </row>
    <row r="16" spans="2:42" ht="6.75" customHeight="1" x14ac:dyDescent="0.2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row>
    <row r="17" spans="2:42" x14ac:dyDescent="0.25">
      <c r="B17" s="290" t="s">
        <v>109</v>
      </c>
      <c r="C17" s="290"/>
      <c r="D17" s="10" t="s">
        <v>903</v>
      </c>
      <c r="E17" s="10" t="s">
        <v>903</v>
      </c>
      <c r="F17" s="10" t="s">
        <v>903</v>
      </c>
      <c r="G17" s="10" t="s">
        <v>903</v>
      </c>
      <c r="H17" s="10" t="s">
        <v>903</v>
      </c>
      <c r="I17" s="10" t="s">
        <v>902</v>
      </c>
      <c r="J17" s="10" t="s">
        <v>902</v>
      </c>
      <c r="K17" s="10" t="s">
        <v>902</v>
      </c>
      <c r="L17" s="10" t="s">
        <v>902</v>
      </c>
      <c r="M17" s="10" t="s">
        <v>902</v>
      </c>
      <c r="N17" s="10" t="s">
        <v>902</v>
      </c>
      <c r="O17" s="10" t="s">
        <v>902</v>
      </c>
      <c r="P17" s="10" t="s">
        <v>902</v>
      </c>
      <c r="Q17" s="10" t="s">
        <v>913</v>
      </c>
      <c r="R17" s="10" t="s">
        <v>913</v>
      </c>
      <c r="S17" s="10" t="s">
        <v>913</v>
      </c>
      <c r="T17" s="10" t="s">
        <v>913</v>
      </c>
      <c r="U17" s="10" t="s">
        <v>913</v>
      </c>
      <c r="V17" s="10" t="s">
        <v>913</v>
      </c>
      <c r="W17" s="10" t="s">
        <v>913</v>
      </c>
      <c r="X17" s="10" t="s">
        <v>913</v>
      </c>
      <c r="Y17" s="10" t="s">
        <v>913</v>
      </c>
      <c r="Z17" s="10" t="s">
        <v>913</v>
      </c>
      <c r="AA17" s="10" t="s">
        <v>913</v>
      </c>
      <c r="AB17" s="10" t="s">
        <v>913</v>
      </c>
      <c r="AC17" s="10" t="s">
        <v>913</v>
      </c>
      <c r="AD17" s="10" t="s">
        <v>913</v>
      </c>
      <c r="AE17" s="10" t="s">
        <v>913</v>
      </c>
      <c r="AF17" s="10" t="s">
        <v>913</v>
      </c>
      <c r="AG17" s="10" t="s">
        <v>913</v>
      </c>
      <c r="AH17" s="10" t="s">
        <v>943</v>
      </c>
      <c r="AI17" s="10" t="s">
        <v>943</v>
      </c>
      <c r="AJ17" s="10" t="s">
        <v>943</v>
      </c>
      <c r="AK17" s="10" t="s">
        <v>943</v>
      </c>
      <c r="AL17" s="10" t="s">
        <v>943</v>
      </c>
      <c r="AM17" s="10" t="s">
        <v>946</v>
      </c>
      <c r="AN17" s="10" t="s">
        <v>947</v>
      </c>
      <c r="AO17" s="10" t="s">
        <v>948</v>
      </c>
      <c r="AP17" s="10" t="s">
        <v>949</v>
      </c>
    </row>
    <row r="18" spans="2:42" x14ac:dyDescent="0.25">
      <c r="B18" s="290" t="s">
        <v>108</v>
      </c>
      <c r="C18" s="290"/>
      <c r="D18" s="10" t="s">
        <v>919</v>
      </c>
      <c r="E18" s="10" t="s">
        <v>919</v>
      </c>
      <c r="F18" s="10" t="s">
        <v>920</v>
      </c>
      <c r="G18" s="10" t="s">
        <v>920</v>
      </c>
      <c r="H18" s="10" t="s">
        <v>921</v>
      </c>
      <c r="I18" s="213" t="s">
        <v>919</v>
      </c>
      <c r="J18" s="10"/>
      <c r="K18" s="10"/>
      <c r="L18" s="10"/>
      <c r="M18" s="10"/>
      <c r="N18" s="10"/>
      <c r="O18" s="10" t="s">
        <v>921</v>
      </c>
      <c r="P18" s="10" t="s">
        <v>919</v>
      </c>
      <c r="Q18" s="10"/>
      <c r="R18" s="10"/>
      <c r="S18" s="10"/>
      <c r="T18" s="10"/>
      <c r="U18" s="10"/>
      <c r="V18" s="10"/>
      <c r="W18" s="10" t="s">
        <v>941</v>
      </c>
      <c r="X18" s="143" t="s">
        <v>942</v>
      </c>
      <c r="Y18" s="10"/>
      <c r="Z18" s="10"/>
      <c r="AA18" s="10"/>
      <c r="AB18" s="10"/>
      <c r="AC18" s="10"/>
      <c r="AD18" s="10"/>
      <c r="AE18" s="10"/>
      <c r="AF18" s="10"/>
      <c r="AG18" s="10" t="s">
        <v>921</v>
      </c>
      <c r="AH18" s="10" t="s">
        <v>944</v>
      </c>
      <c r="AI18" s="10"/>
      <c r="AJ18" s="10"/>
      <c r="AK18" s="10"/>
      <c r="AL18" s="10" t="s">
        <v>921</v>
      </c>
      <c r="AM18" s="10" t="s">
        <v>945</v>
      </c>
      <c r="AN18" s="10"/>
      <c r="AO18" s="10"/>
      <c r="AP18" s="10"/>
    </row>
    <row r="19" spans="2:42" x14ac:dyDescent="0.25">
      <c r="B19" s="290" t="s">
        <v>110</v>
      </c>
      <c r="C19" s="290"/>
      <c r="D19" s="213" t="s">
        <v>896</v>
      </c>
      <c r="E19" s="213" t="s">
        <v>897</v>
      </c>
      <c r="F19" s="213" t="s">
        <v>898</v>
      </c>
      <c r="G19" s="213" t="s">
        <v>899</v>
      </c>
      <c r="H19" s="22" t="s">
        <v>900</v>
      </c>
      <c r="I19" s="22" t="s">
        <v>901</v>
      </c>
      <c r="J19" s="22" t="s">
        <v>904</v>
      </c>
      <c r="K19" s="22" t="s">
        <v>905</v>
      </c>
      <c r="L19" s="22" t="s">
        <v>906</v>
      </c>
      <c r="M19" s="22" t="s">
        <v>907</v>
      </c>
      <c r="N19" s="22" t="s">
        <v>908</v>
      </c>
      <c r="O19" s="22" t="s">
        <v>909</v>
      </c>
      <c r="P19" s="22" t="s">
        <v>910</v>
      </c>
      <c r="Q19" s="22" t="s">
        <v>911</v>
      </c>
      <c r="R19" s="22" t="s">
        <v>912</v>
      </c>
      <c r="S19" s="22" t="s">
        <v>914</v>
      </c>
      <c r="T19" s="22" t="s">
        <v>915</v>
      </c>
      <c r="U19" s="22" t="s">
        <v>916</v>
      </c>
      <c r="V19" s="22" t="s">
        <v>917</v>
      </c>
      <c r="W19" s="22" t="s">
        <v>918</v>
      </c>
      <c r="X19" s="22" t="s">
        <v>922</v>
      </c>
      <c r="Y19" s="22" t="s">
        <v>923</v>
      </c>
      <c r="Z19" s="22" t="s">
        <v>924</v>
      </c>
      <c r="AA19" s="22" t="s">
        <v>925</v>
      </c>
      <c r="AB19" s="22" t="s">
        <v>926</v>
      </c>
      <c r="AC19" s="22" t="s">
        <v>927</v>
      </c>
      <c r="AD19" s="22" t="s">
        <v>928</v>
      </c>
      <c r="AE19" s="22" t="s">
        <v>929</v>
      </c>
      <c r="AF19" s="22" t="s">
        <v>930</v>
      </c>
      <c r="AG19" s="22" t="s">
        <v>931</v>
      </c>
      <c r="AH19" s="22" t="s">
        <v>932</v>
      </c>
      <c r="AI19" s="22" t="s">
        <v>933</v>
      </c>
      <c r="AJ19" s="22" t="s">
        <v>934</v>
      </c>
      <c r="AK19" s="22" t="s">
        <v>935</v>
      </c>
      <c r="AL19" s="22" t="s">
        <v>936</v>
      </c>
      <c r="AM19" s="22" t="s">
        <v>937</v>
      </c>
      <c r="AN19" s="22" t="s">
        <v>938</v>
      </c>
      <c r="AO19" s="22" t="s">
        <v>939</v>
      </c>
      <c r="AP19" s="22" t="s">
        <v>940</v>
      </c>
    </row>
    <row r="20" spans="2:42" x14ac:dyDescent="0.25">
      <c r="B20" s="290" t="s">
        <v>118</v>
      </c>
      <c r="C20" s="290"/>
      <c r="D20" s="213"/>
      <c r="E20" s="213"/>
      <c r="F20" s="213"/>
      <c r="G20" s="213"/>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row>
    <row r="21" spans="2:42" x14ac:dyDescent="0.25">
      <c r="B21" s="290" t="s">
        <v>119</v>
      </c>
      <c r="C21" s="290"/>
      <c r="D21" s="213"/>
      <c r="E21" s="213"/>
      <c r="F21" s="213"/>
      <c r="G21" s="213"/>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row>
    <row r="22" spans="2:42" x14ac:dyDescent="0.25">
      <c r="B22" s="304" t="s">
        <v>1522</v>
      </c>
      <c r="C22" s="304"/>
      <c r="D22" s="213">
        <v>1</v>
      </c>
      <c r="E22" s="213">
        <v>2</v>
      </c>
      <c r="F22" s="213">
        <v>3</v>
      </c>
      <c r="G22" s="213">
        <v>4</v>
      </c>
      <c r="H22" s="213">
        <v>5</v>
      </c>
      <c r="I22" s="213">
        <v>6</v>
      </c>
      <c r="J22" s="213">
        <v>7</v>
      </c>
      <c r="K22" s="213">
        <v>8</v>
      </c>
      <c r="L22" s="213">
        <v>9</v>
      </c>
      <c r="M22" s="213">
        <v>10</v>
      </c>
      <c r="N22" s="213">
        <v>11</v>
      </c>
      <c r="O22" s="213">
        <v>12</v>
      </c>
      <c r="P22" s="213">
        <v>13</v>
      </c>
      <c r="Q22" s="213">
        <v>14</v>
      </c>
      <c r="R22" s="213">
        <v>15</v>
      </c>
      <c r="S22" s="213">
        <v>16</v>
      </c>
      <c r="T22" s="213">
        <v>17</v>
      </c>
      <c r="U22" s="213">
        <v>18</v>
      </c>
      <c r="V22" s="213">
        <v>19</v>
      </c>
      <c r="W22" s="213">
        <v>20</v>
      </c>
      <c r="X22" s="213">
        <v>21</v>
      </c>
      <c r="Y22" s="213">
        <v>22</v>
      </c>
      <c r="Z22" s="213">
        <v>23</v>
      </c>
      <c r="AA22" s="213">
        <v>24</v>
      </c>
      <c r="AB22" s="213">
        <v>25</v>
      </c>
      <c r="AC22" s="213">
        <v>26</v>
      </c>
      <c r="AD22" s="213">
        <v>27</v>
      </c>
      <c r="AE22" s="213">
        <v>28</v>
      </c>
      <c r="AF22" s="213">
        <v>29</v>
      </c>
      <c r="AG22" s="213">
        <v>30</v>
      </c>
      <c r="AH22" s="213">
        <v>31</v>
      </c>
      <c r="AI22" s="213">
        <v>32</v>
      </c>
      <c r="AJ22" s="213">
        <v>33</v>
      </c>
      <c r="AK22" s="213">
        <v>34</v>
      </c>
      <c r="AL22" s="213">
        <v>35</v>
      </c>
      <c r="AM22" s="213">
        <v>36</v>
      </c>
      <c r="AN22" s="213">
        <v>37</v>
      </c>
      <c r="AO22" s="213">
        <v>38</v>
      </c>
      <c r="AP22" s="213">
        <v>39</v>
      </c>
    </row>
    <row r="23" spans="2:42" x14ac:dyDescent="0.25">
      <c r="B23" s="304" t="s">
        <v>1313</v>
      </c>
      <c r="C23" s="305"/>
      <c r="D23" s="213" t="s">
        <v>1523</v>
      </c>
      <c r="E23" s="213" t="s">
        <v>1524</v>
      </c>
      <c r="F23" s="213" t="s">
        <v>1525</v>
      </c>
      <c r="G23" s="213" t="s">
        <v>1526</v>
      </c>
      <c r="H23" s="213" t="s">
        <v>1527</v>
      </c>
      <c r="I23" s="213" t="s">
        <v>1528</v>
      </c>
      <c r="J23" s="213" t="s">
        <v>1529</v>
      </c>
      <c r="K23" s="213" t="s">
        <v>1530</v>
      </c>
      <c r="L23" s="213" t="s">
        <v>1531</v>
      </c>
      <c r="M23" s="213" t="s">
        <v>1532</v>
      </c>
      <c r="N23" s="213" t="s">
        <v>1533</v>
      </c>
      <c r="O23" s="213" t="s">
        <v>1534</v>
      </c>
      <c r="P23" s="213" t="s">
        <v>1535</v>
      </c>
      <c r="Q23" s="213" t="s">
        <v>1536</v>
      </c>
      <c r="R23" s="213" t="s">
        <v>1537</v>
      </c>
      <c r="S23" s="213" t="s">
        <v>1538</v>
      </c>
      <c r="T23" s="213" t="s">
        <v>1539</v>
      </c>
      <c r="U23" s="213" t="s">
        <v>1540</v>
      </c>
      <c r="V23" s="213" t="s">
        <v>1541</v>
      </c>
      <c r="W23" s="213" t="s">
        <v>1542</v>
      </c>
      <c r="X23" s="213" t="s">
        <v>1543</v>
      </c>
      <c r="Y23" s="213" t="s">
        <v>1544</v>
      </c>
      <c r="Z23" s="213" t="s">
        <v>1545</v>
      </c>
      <c r="AA23" s="213" t="s">
        <v>1546</v>
      </c>
      <c r="AB23" s="213" t="s">
        <v>1547</v>
      </c>
      <c r="AC23" s="213" t="s">
        <v>1548</v>
      </c>
      <c r="AD23" s="213" t="s">
        <v>1549</v>
      </c>
      <c r="AE23" s="213" t="s">
        <v>1550</v>
      </c>
      <c r="AF23" s="213" t="s">
        <v>1551</v>
      </c>
      <c r="AG23" s="213" t="s">
        <v>1552</v>
      </c>
      <c r="AH23" s="213" t="s">
        <v>1553</v>
      </c>
      <c r="AI23" s="213" t="s">
        <v>1554</v>
      </c>
      <c r="AJ23" s="213" t="s">
        <v>1555</v>
      </c>
      <c r="AK23" s="213" t="s">
        <v>1556</v>
      </c>
      <c r="AL23" s="213" t="s">
        <v>1557</v>
      </c>
      <c r="AM23" s="213" t="s">
        <v>1558</v>
      </c>
      <c r="AN23" s="213" t="s">
        <v>1559</v>
      </c>
      <c r="AO23" s="213" t="s">
        <v>1560</v>
      </c>
      <c r="AP23" s="213" t="s">
        <v>1561</v>
      </c>
    </row>
    <row r="24" spans="2:42" s="3" customFormat="1" ht="5.25" customHeight="1" x14ac:dyDescent="0.25">
      <c r="B24" s="293"/>
      <c r="C24" s="293"/>
      <c r="D24" s="87"/>
      <c r="E24" s="87"/>
      <c r="F24" s="87"/>
      <c r="G24" s="87"/>
      <c r="H24" s="87"/>
      <c r="I24" s="87"/>
      <c r="J24" s="87"/>
      <c r="K24" s="87"/>
      <c r="L24" s="87"/>
      <c r="M24" s="87"/>
      <c r="N24" s="87"/>
      <c r="O24" s="87"/>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row>
    <row r="25" spans="2:42" x14ac:dyDescent="0.25">
      <c r="B25" s="290" t="s">
        <v>114</v>
      </c>
      <c r="C25" s="290"/>
      <c r="D25" s="213"/>
      <c r="E25" s="213"/>
      <c r="F25" s="213"/>
      <c r="G25" s="213"/>
      <c r="H25" s="22"/>
      <c r="I25" s="22"/>
      <c r="J25" s="22"/>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row>
    <row r="26" spans="2:42" x14ac:dyDescent="0.25">
      <c r="B26" s="290" t="s">
        <v>0</v>
      </c>
      <c r="C26" s="290"/>
      <c r="D26" s="213">
        <v>50.94</v>
      </c>
      <c r="E26" s="213">
        <v>50.8</v>
      </c>
      <c r="F26" s="213">
        <v>51.94</v>
      </c>
      <c r="G26" s="213">
        <v>51.54</v>
      </c>
      <c r="H26" s="22">
        <v>49.67</v>
      </c>
      <c r="I26" s="22">
        <v>50.98</v>
      </c>
      <c r="J26" s="22">
        <v>50.39</v>
      </c>
      <c r="K26" s="22">
        <v>51.16</v>
      </c>
      <c r="L26" s="22">
        <v>50.26</v>
      </c>
      <c r="M26" s="22">
        <v>51.98</v>
      </c>
      <c r="N26" s="22">
        <v>50.88</v>
      </c>
      <c r="O26" s="22">
        <v>50.5</v>
      </c>
      <c r="P26" s="22">
        <v>51.81</v>
      </c>
      <c r="Q26" s="22">
        <v>50.21</v>
      </c>
      <c r="R26" s="22">
        <v>50.47</v>
      </c>
      <c r="S26" s="22">
        <v>50.37</v>
      </c>
      <c r="T26" s="22">
        <v>50.18</v>
      </c>
      <c r="U26" s="22">
        <v>50.15</v>
      </c>
      <c r="V26" s="22">
        <v>49.97</v>
      </c>
      <c r="W26" s="22">
        <v>50.26</v>
      </c>
      <c r="X26" s="22">
        <v>50.47</v>
      </c>
      <c r="Y26" s="22">
        <v>49.98</v>
      </c>
      <c r="Z26" s="22">
        <v>50.04</v>
      </c>
      <c r="AA26" s="22">
        <v>51.42</v>
      </c>
      <c r="AB26" s="22">
        <v>50.63</v>
      </c>
      <c r="AC26" s="22">
        <v>48.86</v>
      </c>
      <c r="AD26" s="22">
        <v>50.65</v>
      </c>
      <c r="AE26" s="22">
        <v>51.04</v>
      </c>
      <c r="AF26" s="22">
        <v>50.44</v>
      </c>
      <c r="AG26" s="22">
        <v>48.41</v>
      </c>
      <c r="AH26" s="22">
        <v>52.01</v>
      </c>
      <c r="AI26" s="22">
        <v>51.78</v>
      </c>
      <c r="AJ26" s="22">
        <v>52.19</v>
      </c>
      <c r="AK26" s="22">
        <v>51.69</v>
      </c>
      <c r="AL26" s="22">
        <v>49.38</v>
      </c>
      <c r="AM26" s="22">
        <v>49.19</v>
      </c>
      <c r="AN26" s="22">
        <v>49.27</v>
      </c>
      <c r="AO26" s="22">
        <v>49.43</v>
      </c>
      <c r="AP26" s="22">
        <v>49.13</v>
      </c>
    </row>
    <row r="27" spans="2:42" x14ac:dyDescent="0.25">
      <c r="B27" s="290" t="s">
        <v>7</v>
      </c>
      <c r="C27" s="290"/>
      <c r="D27" s="213">
        <v>3.39</v>
      </c>
      <c r="E27" s="213">
        <v>3.21</v>
      </c>
      <c r="F27" s="213">
        <v>2.62</v>
      </c>
      <c r="G27" s="213">
        <v>2.23</v>
      </c>
      <c r="H27" s="22">
        <v>2.12</v>
      </c>
      <c r="I27" s="22">
        <v>3.16</v>
      </c>
      <c r="J27" s="22">
        <v>3.16</v>
      </c>
      <c r="K27" s="22">
        <v>3.06</v>
      </c>
      <c r="L27" s="22">
        <v>3.23</v>
      </c>
      <c r="M27" s="22">
        <v>3.03</v>
      </c>
      <c r="N27" s="22">
        <v>2.82</v>
      </c>
      <c r="O27" s="22">
        <v>2.19</v>
      </c>
      <c r="P27" s="22">
        <v>3.56</v>
      </c>
      <c r="Q27" s="22">
        <v>2.71</v>
      </c>
      <c r="R27" s="22">
        <v>2.83</v>
      </c>
      <c r="S27" s="22">
        <v>2.76</v>
      </c>
      <c r="T27" s="22">
        <v>3.09</v>
      </c>
      <c r="U27" s="22">
        <v>3.2</v>
      </c>
      <c r="V27" s="22">
        <v>2.44</v>
      </c>
      <c r="W27" s="22">
        <v>2.5099999999999998</v>
      </c>
      <c r="X27" s="22">
        <v>2.4700000000000002</v>
      </c>
      <c r="Y27" s="22">
        <v>2.42</v>
      </c>
      <c r="Z27" s="22">
        <v>2.42</v>
      </c>
      <c r="AA27" s="22">
        <v>2.44</v>
      </c>
      <c r="AB27" s="22">
        <v>2.4</v>
      </c>
      <c r="AC27" s="22">
        <v>2.37</v>
      </c>
      <c r="AD27" s="22">
        <v>2.4300000000000002</v>
      </c>
      <c r="AE27" s="22">
        <v>2.41</v>
      </c>
      <c r="AF27" s="22">
        <v>2.29</v>
      </c>
      <c r="AG27" s="22">
        <v>2.56</v>
      </c>
      <c r="AH27" s="22">
        <v>1.35</v>
      </c>
      <c r="AI27" s="22">
        <v>1.32</v>
      </c>
      <c r="AJ27" s="22">
        <v>1.39</v>
      </c>
      <c r="AK27" s="22">
        <v>1.39</v>
      </c>
      <c r="AL27" s="22">
        <v>2.5499999999999998</v>
      </c>
      <c r="AM27" s="22">
        <v>2.5299999999999998</v>
      </c>
      <c r="AN27" s="22">
        <v>2.33</v>
      </c>
      <c r="AO27" s="22">
        <v>2.8</v>
      </c>
      <c r="AP27" s="22">
        <v>2.46</v>
      </c>
    </row>
    <row r="28" spans="2:42" x14ac:dyDescent="0.25">
      <c r="B28" s="290" t="s">
        <v>1</v>
      </c>
      <c r="C28" s="290"/>
      <c r="D28" s="213">
        <v>13.06</v>
      </c>
      <c r="E28" s="213">
        <v>12.98</v>
      </c>
      <c r="F28" s="213">
        <v>13.5</v>
      </c>
      <c r="G28" s="213">
        <v>14.41</v>
      </c>
      <c r="H28" s="22">
        <v>14.08</v>
      </c>
      <c r="I28" s="22">
        <v>13.21</v>
      </c>
      <c r="J28" s="22">
        <v>13.11</v>
      </c>
      <c r="K28" s="22">
        <v>12.68</v>
      </c>
      <c r="L28" s="22">
        <v>13.35</v>
      </c>
      <c r="M28" s="22">
        <v>12.76</v>
      </c>
      <c r="N28" s="22">
        <v>13.25</v>
      </c>
      <c r="O28" s="22">
        <v>14.64</v>
      </c>
      <c r="P28" s="22">
        <v>12.43</v>
      </c>
      <c r="Q28" s="22">
        <v>12.96</v>
      </c>
      <c r="R28" s="22">
        <v>13.03</v>
      </c>
      <c r="S28" s="22">
        <v>12.84</v>
      </c>
      <c r="T28" s="22">
        <v>12.42</v>
      </c>
      <c r="U28" s="22">
        <v>12.39</v>
      </c>
      <c r="V28" s="22">
        <v>13.04</v>
      </c>
      <c r="W28" s="22">
        <v>13.25</v>
      </c>
      <c r="X28" s="22">
        <v>13.34</v>
      </c>
      <c r="Y28" s="22">
        <v>13.37</v>
      </c>
      <c r="Z28" s="22">
        <v>13.35</v>
      </c>
      <c r="AA28" s="22">
        <v>13.05</v>
      </c>
      <c r="AB28" s="22">
        <v>13.98</v>
      </c>
      <c r="AC28" s="22">
        <v>13.69</v>
      </c>
      <c r="AD28" s="22">
        <v>13.79</v>
      </c>
      <c r="AE28" s="22">
        <v>13.65</v>
      </c>
      <c r="AF28" s="22">
        <v>14.03</v>
      </c>
      <c r="AG28" s="22">
        <v>13.61</v>
      </c>
      <c r="AH28" s="22">
        <v>14.74</v>
      </c>
      <c r="AI28" s="22">
        <v>14.45</v>
      </c>
      <c r="AJ28" s="22">
        <v>14.79</v>
      </c>
      <c r="AK28" s="22">
        <v>14.64</v>
      </c>
      <c r="AL28" s="22">
        <v>13.53</v>
      </c>
      <c r="AM28" s="22">
        <v>13.61</v>
      </c>
      <c r="AN28" s="22">
        <v>13.79</v>
      </c>
      <c r="AO28" s="22">
        <v>13.61</v>
      </c>
      <c r="AP28" s="22">
        <v>13.52</v>
      </c>
    </row>
    <row r="29" spans="2:42" x14ac:dyDescent="0.25">
      <c r="B29" s="290" t="s">
        <v>2</v>
      </c>
      <c r="C29" s="29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c r="AM29" s="120"/>
      <c r="AN29" s="120"/>
      <c r="AO29" s="120"/>
      <c r="AP29" s="120"/>
    </row>
    <row r="30" spans="2:42" x14ac:dyDescent="0.25">
      <c r="B30" s="290" t="s">
        <v>374</v>
      </c>
      <c r="C30" s="290"/>
      <c r="D30" s="213"/>
      <c r="E30" s="213"/>
      <c r="F30" s="213"/>
      <c r="G30" s="213"/>
      <c r="H30" s="22"/>
      <c r="I30" s="22"/>
      <c r="J30" s="22"/>
      <c r="K30" s="22"/>
      <c r="L30" s="22"/>
      <c r="M30" s="22"/>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row>
    <row r="31" spans="2:42" x14ac:dyDescent="0.25">
      <c r="B31" s="290" t="s">
        <v>3</v>
      </c>
      <c r="C31" s="290"/>
      <c r="D31" s="213">
        <v>4.93</v>
      </c>
      <c r="E31" s="213">
        <v>4.99</v>
      </c>
      <c r="F31" s="213">
        <v>5.0199999999999996</v>
      </c>
      <c r="G31" s="213">
        <v>5.71</v>
      </c>
      <c r="H31" s="22">
        <v>6.73</v>
      </c>
      <c r="I31" s="22">
        <v>5.05</v>
      </c>
      <c r="J31" s="22">
        <v>5.05</v>
      </c>
      <c r="K31" s="22">
        <v>5.19</v>
      </c>
      <c r="L31" s="22">
        <v>5.04</v>
      </c>
      <c r="M31" s="22">
        <v>4.91</v>
      </c>
      <c r="N31" s="22">
        <v>5.67</v>
      </c>
      <c r="O31" s="22">
        <v>5.58</v>
      </c>
      <c r="P31" s="22">
        <v>4.07</v>
      </c>
      <c r="Q31" s="22">
        <v>5.0599999999999996</v>
      </c>
      <c r="R31" s="22">
        <v>5.0599999999999996</v>
      </c>
      <c r="S31" s="22">
        <v>5.25</v>
      </c>
      <c r="T31" s="22">
        <v>4.8499999999999996</v>
      </c>
      <c r="U31" s="22">
        <v>4.96</v>
      </c>
      <c r="V31" s="22">
        <v>5.88</v>
      </c>
      <c r="W31" s="22">
        <v>5.69</v>
      </c>
      <c r="X31" s="22">
        <v>5.84</v>
      </c>
      <c r="Y31" s="22">
        <v>5.86</v>
      </c>
      <c r="Z31" s="22">
        <v>5.94</v>
      </c>
      <c r="AA31" s="22">
        <v>5.71</v>
      </c>
      <c r="AB31" s="22">
        <v>6.22</v>
      </c>
      <c r="AC31" s="22">
        <v>6.61</v>
      </c>
      <c r="AD31" s="22">
        <v>6</v>
      </c>
      <c r="AE31" s="22">
        <v>5.91</v>
      </c>
      <c r="AF31" s="22">
        <v>6.26</v>
      </c>
      <c r="AG31" s="22">
        <v>6.94</v>
      </c>
      <c r="AH31" s="22">
        <v>5.87</v>
      </c>
      <c r="AI31" s="22">
        <v>6.44</v>
      </c>
      <c r="AJ31" s="22">
        <v>5.29</v>
      </c>
      <c r="AK31" s="22">
        <v>5.57</v>
      </c>
      <c r="AL31" s="22">
        <v>6.52</v>
      </c>
      <c r="AM31" s="22">
        <v>6.47</v>
      </c>
      <c r="AN31" s="22">
        <v>6.73</v>
      </c>
      <c r="AO31" s="22">
        <v>6.5</v>
      </c>
      <c r="AP31" s="22">
        <v>6.26</v>
      </c>
    </row>
    <row r="32" spans="2:42" x14ac:dyDescent="0.25">
      <c r="B32" s="290" t="s">
        <v>4</v>
      </c>
      <c r="C32" s="290"/>
      <c r="D32" s="213">
        <v>9.3800000000000008</v>
      </c>
      <c r="E32" s="213">
        <v>9.68</v>
      </c>
      <c r="F32" s="213">
        <v>9.52</v>
      </c>
      <c r="G32" s="213">
        <v>9.31</v>
      </c>
      <c r="H32" s="22">
        <v>11.96</v>
      </c>
      <c r="I32" s="22">
        <v>9.48</v>
      </c>
      <c r="J32" s="22">
        <v>9.77</v>
      </c>
      <c r="K32" s="22">
        <v>9.61</v>
      </c>
      <c r="L32" s="22">
        <v>9.94</v>
      </c>
      <c r="M32" s="22">
        <v>9.27</v>
      </c>
      <c r="N32" s="22">
        <v>10.25</v>
      </c>
      <c r="O32" s="22">
        <v>10.75</v>
      </c>
      <c r="P32" s="22">
        <v>9.1999999999999993</v>
      </c>
      <c r="Q32" s="22">
        <v>10.220000000000001</v>
      </c>
      <c r="R32" s="22">
        <v>10.27</v>
      </c>
      <c r="S32" s="22">
        <v>10.14</v>
      </c>
      <c r="T32" s="22">
        <v>10.1</v>
      </c>
      <c r="U32" s="22">
        <v>10.08</v>
      </c>
      <c r="V32" s="22">
        <v>10.99</v>
      </c>
      <c r="W32" s="22">
        <v>10.199999999999999</v>
      </c>
      <c r="X32" s="22">
        <v>10.77</v>
      </c>
      <c r="Y32" s="22">
        <v>10.32</v>
      </c>
      <c r="Z32" s="22">
        <v>10.39</v>
      </c>
      <c r="AA32" s="22">
        <v>10.210000000000001</v>
      </c>
      <c r="AB32" s="22">
        <v>10.83</v>
      </c>
      <c r="AC32" s="22">
        <v>10.97</v>
      </c>
      <c r="AD32" s="22">
        <v>11.13</v>
      </c>
      <c r="AE32" s="22">
        <v>10.36</v>
      </c>
      <c r="AF32" s="22">
        <v>11.15</v>
      </c>
      <c r="AG32" s="22">
        <v>11.29</v>
      </c>
      <c r="AH32" s="22">
        <v>11.19</v>
      </c>
      <c r="AI32" s="22">
        <v>11.47</v>
      </c>
      <c r="AJ32" s="22">
        <v>10.92</v>
      </c>
      <c r="AK32" s="22">
        <v>10.5</v>
      </c>
      <c r="AL32" s="22">
        <v>11.03</v>
      </c>
      <c r="AM32" s="22">
        <v>11.25</v>
      </c>
      <c r="AN32" s="22">
        <v>11.47</v>
      </c>
      <c r="AO32" s="22">
        <v>10.92</v>
      </c>
      <c r="AP32" s="22">
        <v>11.01</v>
      </c>
    </row>
    <row r="33" spans="2:42" x14ac:dyDescent="0.25">
      <c r="B33" s="290" t="s">
        <v>5</v>
      </c>
      <c r="C33" s="290"/>
      <c r="D33" s="213">
        <v>2.41</v>
      </c>
      <c r="E33" s="213">
        <v>2.54</v>
      </c>
      <c r="F33" s="213">
        <v>2.46</v>
      </c>
      <c r="G33" s="213">
        <v>3.32</v>
      </c>
      <c r="H33" s="22">
        <v>2.02</v>
      </c>
      <c r="I33" s="22">
        <v>1.96</v>
      </c>
      <c r="J33" s="22">
        <v>2.13</v>
      </c>
      <c r="K33" s="22">
        <v>2.35</v>
      </c>
      <c r="L33" s="22">
        <v>2.2200000000000002</v>
      </c>
      <c r="M33" s="22">
        <v>1.68</v>
      </c>
      <c r="N33" s="22">
        <v>1.97</v>
      </c>
      <c r="O33" s="22">
        <v>1.75</v>
      </c>
      <c r="P33" s="22">
        <v>2.5299999999999998</v>
      </c>
      <c r="Q33" s="22">
        <v>2.35</v>
      </c>
      <c r="R33" s="22">
        <v>2.31</v>
      </c>
      <c r="S33" s="22">
        <v>2.2000000000000002</v>
      </c>
      <c r="T33" s="22">
        <v>2.38</v>
      </c>
      <c r="U33" s="22">
        <v>2.2799999999999998</v>
      </c>
      <c r="V33" s="22">
        <v>2.2200000000000002</v>
      </c>
      <c r="W33" s="22">
        <v>2.2400000000000002</v>
      </c>
      <c r="X33" s="22">
        <v>2.1800000000000002</v>
      </c>
      <c r="Y33" s="22">
        <v>2.29</v>
      </c>
      <c r="Z33" s="22">
        <v>2.29</v>
      </c>
      <c r="AA33" s="22">
        <v>2.15</v>
      </c>
      <c r="AB33" s="22">
        <v>2.2200000000000002</v>
      </c>
      <c r="AC33" s="22">
        <v>2.13</v>
      </c>
      <c r="AD33" s="22">
        <v>2.16</v>
      </c>
      <c r="AE33" s="22">
        <v>2.37</v>
      </c>
      <c r="AF33" s="22">
        <v>2.2599999999999998</v>
      </c>
      <c r="AG33" s="22">
        <v>2.12</v>
      </c>
      <c r="AH33" s="22">
        <v>2.2599999999999998</v>
      </c>
      <c r="AI33" s="22">
        <v>2.11</v>
      </c>
      <c r="AJ33" s="22">
        <v>2.3199999999999998</v>
      </c>
      <c r="AK33" s="22">
        <v>2.06</v>
      </c>
      <c r="AL33" s="22">
        <v>2.2400000000000002</v>
      </c>
      <c r="AM33" s="22">
        <v>2.06</v>
      </c>
      <c r="AN33" s="22">
        <v>2.1800000000000002</v>
      </c>
      <c r="AO33" s="22">
        <v>2.33</v>
      </c>
      <c r="AP33" s="22">
        <v>2.19</v>
      </c>
    </row>
    <row r="34" spans="2:42" x14ac:dyDescent="0.25">
      <c r="B34" s="290" t="s">
        <v>6</v>
      </c>
      <c r="C34" s="290"/>
      <c r="D34" s="213">
        <v>0.76</v>
      </c>
      <c r="E34" s="213">
        <v>0.53</v>
      </c>
      <c r="F34" s="213">
        <v>0.87</v>
      </c>
      <c r="G34" s="213">
        <v>0.52</v>
      </c>
      <c r="H34" s="22">
        <v>0.3</v>
      </c>
      <c r="I34" s="22">
        <v>1.18</v>
      </c>
      <c r="J34" s="22">
        <v>0.75</v>
      </c>
      <c r="K34" s="22">
        <v>0.63</v>
      </c>
      <c r="L34" s="22">
        <v>0.35</v>
      </c>
      <c r="M34" s="22">
        <v>1.85</v>
      </c>
      <c r="N34" s="22">
        <v>0.32</v>
      </c>
      <c r="O34" s="22">
        <v>0.56999999999999995</v>
      </c>
      <c r="P34" s="22">
        <v>0.54</v>
      </c>
      <c r="Q34" s="22">
        <v>0.33</v>
      </c>
      <c r="R34" s="22">
        <v>0.36</v>
      </c>
      <c r="S34" s="22">
        <v>0.31</v>
      </c>
      <c r="T34" s="22">
        <v>0.32</v>
      </c>
      <c r="U34" s="22">
        <v>0.28000000000000003</v>
      </c>
      <c r="V34" s="22">
        <v>0.34</v>
      </c>
      <c r="W34" s="22">
        <v>0.57999999999999996</v>
      </c>
      <c r="X34" s="22">
        <v>0.24</v>
      </c>
      <c r="Y34" s="22">
        <v>0.5</v>
      </c>
      <c r="Z34" s="22">
        <v>0.53</v>
      </c>
      <c r="AA34" s="22">
        <v>0.24</v>
      </c>
      <c r="AB34" s="22">
        <v>0.43</v>
      </c>
      <c r="AC34" s="22">
        <v>0.23</v>
      </c>
      <c r="AD34" s="22">
        <v>0.34</v>
      </c>
      <c r="AE34" s="22">
        <v>0.67</v>
      </c>
      <c r="AF34" s="22">
        <v>0.31</v>
      </c>
      <c r="AG34" s="22">
        <v>0.14000000000000001</v>
      </c>
      <c r="AH34" s="22">
        <v>0.35</v>
      </c>
      <c r="AI34" s="22">
        <v>0.34</v>
      </c>
      <c r="AJ34" s="22">
        <v>0.36</v>
      </c>
      <c r="AK34" s="22">
        <v>0.67</v>
      </c>
      <c r="AL34" s="22">
        <v>0.24</v>
      </c>
      <c r="AM34" s="22">
        <v>0.23</v>
      </c>
      <c r="AN34" s="22">
        <v>0.19</v>
      </c>
      <c r="AO34" s="22">
        <v>0.27</v>
      </c>
      <c r="AP34" s="22">
        <v>0.28000000000000003</v>
      </c>
    </row>
    <row r="35" spans="2:42" x14ac:dyDescent="0.25">
      <c r="B35" s="290" t="s">
        <v>8</v>
      </c>
      <c r="C35" s="290"/>
      <c r="D35" s="213">
        <v>0.39</v>
      </c>
      <c r="E35" s="213">
        <v>0.33</v>
      </c>
      <c r="F35" s="213">
        <v>0.26</v>
      </c>
      <c r="G35" s="213">
        <v>0.2</v>
      </c>
      <c r="H35" s="22">
        <v>0.17</v>
      </c>
      <c r="I35" s="22">
        <v>0.34</v>
      </c>
      <c r="J35" s="22">
        <v>0.34</v>
      </c>
      <c r="K35" s="22">
        <v>0.3</v>
      </c>
      <c r="L35" s="22">
        <v>0.32</v>
      </c>
      <c r="M35" s="22">
        <v>0.32</v>
      </c>
      <c r="N35" s="22">
        <v>0.28000000000000003</v>
      </c>
      <c r="O35" s="22">
        <v>0.2</v>
      </c>
      <c r="P35" s="22">
        <v>0.39</v>
      </c>
      <c r="Q35" s="22">
        <v>0.26</v>
      </c>
      <c r="R35" s="22">
        <v>0.27</v>
      </c>
      <c r="S35" s="22">
        <v>0.26</v>
      </c>
      <c r="T35" s="22">
        <v>0.3</v>
      </c>
      <c r="U35" s="22">
        <v>0.28999999999999998</v>
      </c>
      <c r="V35" s="22">
        <v>0.23</v>
      </c>
      <c r="W35" s="22">
        <v>0.22</v>
      </c>
      <c r="X35" s="22">
        <v>0.22</v>
      </c>
      <c r="Y35" s="22">
        <v>0.23</v>
      </c>
      <c r="Z35" s="22">
        <v>0.22</v>
      </c>
      <c r="AA35" s="22">
        <v>0.21</v>
      </c>
      <c r="AB35" s="22">
        <v>0.22</v>
      </c>
      <c r="AC35" s="22">
        <v>0.21</v>
      </c>
      <c r="AD35" s="22">
        <v>0.25</v>
      </c>
      <c r="AE35" s="22">
        <v>0.25</v>
      </c>
      <c r="AF35" s="22">
        <v>0.22</v>
      </c>
      <c r="AG35" s="22">
        <v>0.22</v>
      </c>
      <c r="AH35" s="22">
        <v>0.14000000000000001</v>
      </c>
      <c r="AI35" s="22">
        <v>0.13</v>
      </c>
      <c r="AJ35" s="22">
        <v>0.15</v>
      </c>
      <c r="AK35" s="22">
        <v>0.14000000000000001</v>
      </c>
      <c r="AL35" s="22">
        <v>0.23</v>
      </c>
      <c r="AM35" s="22">
        <v>0.22</v>
      </c>
      <c r="AN35" s="22">
        <v>0.2</v>
      </c>
      <c r="AO35" s="22">
        <v>0.24</v>
      </c>
      <c r="AP35" s="22">
        <v>0.22</v>
      </c>
    </row>
    <row r="36" spans="2:42" x14ac:dyDescent="0.25">
      <c r="B36" s="290" t="s">
        <v>9</v>
      </c>
      <c r="C36" s="290"/>
      <c r="D36" s="213">
        <v>0.19</v>
      </c>
      <c r="E36" s="213">
        <v>0.19</v>
      </c>
      <c r="F36" s="213">
        <v>0.18</v>
      </c>
      <c r="G36" s="213">
        <v>0.18</v>
      </c>
      <c r="H36" s="22">
        <v>0.18</v>
      </c>
      <c r="I36" s="22">
        <v>0.18</v>
      </c>
      <c r="J36" s="22">
        <v>0.19</v>
      </c>
      <c r="K36" s="22">
        <v>0.2</v>
      </c>
      <c r="L36" s="22">
        <v>0.19</v>
      </c>
      <c r="M36" s="22">
        <v>0.18</v>
      </c>
      <c r="N36" s="22">
        <v>0.19</v>
      </c>
      <c r="O36" s="22">
        <v>0.15</v>
      </c>
      <c r="P36" s="22">
        <v>0.21</v>
      </c>
      <c r="Q36" s="22">
        <v>0.2</v>
      </c>
      <c r="R36" s="22">
        <v>0.2</v>
      </c>
      <c r="S36" s="22">
        <v>0.21</v>
      </c>
      <c r="T36" s="22">
        <v>0.21</v>
      </c>
      <c r="U36" s="22">
        <v>0.22</v>
      </c>
      <c r="V36" s="22">
        <v>0.2</v>
      </c>
      <c r="W36" s="22">
        <v>0.18</v>
      </c>
      <c r="X36" s="22">
        <v>0.2</v>
      </c>
      <c r="Y36" s="22">
        <v>0.21</v>
      </c>
      <c r="Z36" s="22">
        <v>0.21</v>
      </c>
      <c r="AA36" s="22">
        <v>0.2</v>
      </c>
      <c r="AB36" s="22">
        <v>0.17</v>
      </c>
      <c r="AC36" s="22">
        <v>0.2</v>
      </c>
      <c r="AD36" s="22">
        <v>0.19</v>
      </c>
      <c r="AE36" s="22">
        <v>0.16</v>
      </c>
      <c r="AF36" s="22">
        <v>0.19</v>
      </c>
      <c r="AG36" s="22">
        <v>0.2</v>
      </c>
      <c r="AH36" s="22">
        <v>0.18</v>
      </c>
      <c r="AI36" s="22">
        <v>0.18</v>
      </c>
      <c r="AJ36" s="22">
        <v>0.18</v>
      </c>
      <c r="AK36" s="22">
        <v>0.17</v>
      </c>
      <c r="AL36" s="22">
        <v>0.19</v>
      </c>
      <c r="AM36" s="22">
        <v>0.19</v>
      </c>
      <c r="AN36" s="22">
        <v>0.18</v>
      </c>
      <c r="AO36" s="22">
        <v>0.17</v>
      </c>
      <c r="AP36" s="22">
        <v>0.19</v>
      </c>
    </row>
    <row r="37" spans="2:42" x14ac:dyDescent="0.25">
      <c r="B37" s="290" t="s">
        <v>111</v>
      </c>
      <c r="C37" s="290"/>
      <c r="D37" s="213">
        <v>14.55</v>
      </c>
      <c r="E37" s="213">
        <v>14.75</v>
      </c>
      <c r="F37" s="213">
        <v>13.63</v>
      </c>
      <c r="G37" s="213">
        <v>12.58</v>
      </c>
      <c r="H37" s="22">
        <v>12.77</v>
      </c>
      <c r="I37" s="22">
        <v>14.46</v>
      </c>
      <c r="J37" s="22">
        <v>15.11</v>
      </c>
      <c r="K37" s="22">
        <v>14.82</v>
      </c>
      <c r="L37" s="22">
        <v>15.1</v>
      </c>
      <c r="M37" s="22">
        <v>14.03</v>
      </c>
      <c r="N37" s="22">
        <v>14.37</v>
      </c>
      <c r="O37" s="22">
        <v>13.67</v>
      </c>
      <c r="P37" s="22">
        <v>15.27</v>
      </c>
      <c r="Q37" s="22">
        <v>15.7</v>
      </c>
      <c r="R37" s="22">
        <v>15.21</v>
      </c>
      <c r="S37" s="22">
        <v>15.65</v>
      </c>
      <c r="T37" s="22">
        <v>16.16</v>
      </c>
      <c r="U37" s="22">
        <v>16.14</v>
      </c>
      <c r="V37" s="22">
        <v>14.6</v>
      </c>
      <c r="W37" s="22">
        <v>14.86</v>
      </c>
      <c r="X37" s="22">
        <v>14.27</v>
      </c>
      <c r="Y37" s="22">
        <v>14.83</v>
      </c>
      <c r="Z37" s="22">
        <v>14.62</v>
      </c>
      <c r="AA37" s="22">
        <v>14.37</v>
      </c>
      <c r="AB37" s="22">
        <v>12.89</v>
      </c>
      <c r="AC37" s="22">
        <v>14.79</v>
      </c>
      <c r="AD37" s="22">
        <v>13.06</v>
      </c>
      <c r="AE37" s="22">
        <v>13.17</v>
      </c>
      <c r="AF37" s="22">
        <v>12.86</v>
      </c>
      <c r="AG37" s="22">
        <v>14.52</v>
      </c>
      <c r="AH37" s="22">
        <v>11.91</v>
      </c>
      <c r="AI37" s="22">
        <v>11.78</v>
      </c>
      <c r="AJ37" s="22">
        <v>12.41</v>
      </c>
      <c r="AK37" s="22">
        <v>12.97</v>
      </c>
      <c r="AL37" s="22">
        <v>14.09</v>
      </c>
      <c r="AM37" s="22">
        <v>14.25</v>
      </c>
      <c r="AN37" s="22">
        <v>13.65</v>
      </c>
      <c r="AO37" s="22">
        <v>13.73</v>
      </c>
      <c r="AP37" s="22">
        <v>14.73</v>
      </c>
    </row>
    <row r="38" spans="2:42" x14ac:dyDescent="0.25">
      <c r="B38" s="290" t="s">
        <v>112</v>
      </c>
      <c r="C38" s="290"/>
      <c r="D38" s="213"/>
      <c r="E38" s="213"/>
      <c r="F38" s="213"/>
      <c r="G38" s="213"/>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row>
    <row r="39" spans="2:42" x14ac:dyDescent="0.25">
      <c r="B39" s="290" t="s">
        <v>113</v>
      </c>
      <c r="C39" s="290"/>
      <c r="D39" s="213"/>
      <c r="E39" s="213"/>
      <c r="F39" s="213"/>
      <c r="G39" s="213"/>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row>
    <row r="40" spans="2:42" s="3" customFormat="1" ht="6.75" customHeight="1" x14ac:dyDescent="0.25">
      <c r="B40" s="293"/>
      <c r="C40" s="293"/>
      <c r="D40" s="87"/>
      <c r="E40" s="87"/>
      <c r="F40" s="87"/>
      <c r="G40" s="87"/>
      <c r="H40" s="87"/>
      <c r="I40" s="87"/>
      <c r="J40" s="87"/>
      <c r="K40" s="87"/>
      <c r="L40" s="87"/>
      <c r="M40" s="87"/>
      <c r="N40" s="87"/>
      <c r="O40" s="8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row>
    <row r="41" spans="2:42" x14ac:dyDescent="0.25">
      <c r="B41" s="290" t="s">
        <v>115</v>
      </c>
      <c r="C41" s="290"/>
      <c r="D41" s="213"/>
      <c r="E41" s="213"/>
      <c r="F41" s="213"/>
      <c r="G41" s="213"/>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row>
    <row r="42" spans="2:42" x14ac:dyDescent="0.25">
      <c r="B42" s="290" t="s">
        <v>10</v>
      </c>
      <c r="C42" s="290"/>
      <c r="D42" s="213">
        <v>265</v>
      </c>
      <c r="E42" s="213">
        <v>251</v>
      </c>
      <c r="F42" s="213">
        <v>179</v>
      </c>
      <c r="G42" s="213">
        <v>200</v>
      </c>
      <c r="H42" s="22">
        <v>40</v>
      </c>
      <c r="I42" s="22">
        <v>206</v>
      </c>
      <c r="J42" s="22">
        <v>197</v>
      </c>
      <c r="K42" s="22">
        <v>138</v>
      </c>
      <c r="L42" s="22">
        <v>188</v>
      </c>
      <c r="M42" s="22">
        <v>286</v>
      </c>
      <c r="N42" s="22">
        <v>176</v>
      </c>
      <c r="O42" s="22">
        <v>83</v>
      </c>
      <c r="P42" s="22">
        <v>199</v>
      </c>
      <c r="Q42" s="22">
        <v>94</v>
      </c>
      <c r="R42" s="22">
        <v>97</v>
      </c>
      <c r="S42" s="22">
        <v>96</v>
      </c>
      <c r="T42" s="22">
        <v>100</v>
      </c>
      <c r="U42" s="22">
        <v>94</v>
      </c>
      <c r="V42" s="22">
        <v>93</v>
      </c>
      <c r="W42" s="22">
        <v>106</v>
      </c>
      <c r="X42" s="22">
        <v>73</v>
      </c>
      <c r="Y42" s="22">
        <v>110</v>
      </c>
      <c r="Z42" s="22">
        <v>115</v>
      </c>
      <c r="AA42" s="22">
        <v>42</v>
      </c>
      <c r="AB42" s="22">
        <v>113</v>
      </c>
      <c r="AC42" s="22">
        <v>33</v>
      </c>
      <c r="AD42" s="22">
        <v>99</v>
      </c>
      <c r="AE42" s="22">
        <v>119</v>
      </c>
      <c r="AF42" s="22">
        <v>102</v>
      </c>
      <c r="AG42" s="22">
        <v>36</v>
      </c>
      <c r="AH42" s="22">
        <v>146</v>
      </c>
      <c r="AI42" s="22">
        <v>138</v>
      </c>
      <c r="AJ42" s="22">
        <v>126</v>
      </c>
      <c r="AK42" s="22">
        <v>146</v>
      </c>
      <c r="AL42" s="22">
        <v>87</v>
      </c>
      <c r="AM42" s="22">
        <v>55</v>
      </c>
      <c r="AN42" s="22">
        <v>57</v>
      </c>
      <c r="AO42" s="22">
        <v>59</v>
      </c>
      <c r="AP42" s="22">
        <v>84</v>
      </c>
    </row>
    <row r="43" spans="2:42" x14ac:dyDescent="0.25">
      <c r="B43" s="290" t="s">
        <v>11</v>
      </c>
      <c r="C43" s="290"/>
      <c r="D43" s="213"/>
      <c r="E43" s="213"/>
      <c r="F43" s="213"/>
      <c r="G43" s="213"/>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row>
    <row r="44" spans="2:42" x14ac:dyDescent="0.25">
      <c r="B44" s="290" t="s">
        <v>12</v>
      </c>
      <c r="C44" s="290"/>
      <c r="D44" s="213">
        <v>100</v>
      </c>
      <c r="E44" s="213">
        <v>129</v>
      </c>
      <c r="F44" s="213">
        <v>71</v>
      </c>
      <c r="G44" s="213">
        <v>118</v>
      </c>
      <c r="H44" s="22">
        <v>257</v>
      </c>
      <c r="I44" s="22">
        <v>132</v>
      </c>
      <c r="J44" s="22">
        <v>133</v>
      </c>
      <c r="K44" s="22">
        <v>84</v>
      </c>
      <c r="L44" s="22">
        <v>145</v>
      </c>
      <c r="M44" s="22">
        <v>142</v>
      </c>
      <c r="N44" s="22">
        <v>70</v>
      </c>
      <c r="O44" s="22">
        <v>121</v>
      </c>
      <c r="P44" s="22">
        <v>40</v>
      </c>
      <c r="Q44" s="22">
        <v>51</v>
      </c>
      <c r="R44" s="22">
        <v>47</v>
      </c>
      <c r="S44" s="22">
        <v>52</v>
      </c>
      <c r="T44" s="22">
        <v>35</v>
      </c>
      <c r="U44" s="22">
        <v>36</v>
      </c>
      <c r="V44" s="22">
        <v>103</v>
      </c>
      <c r="W44" s="22">
        <v>78</v>
      </c>
      <c r="X44" s="22">
        <v>83</v>
      </c>
      <c r="Y44" s="22">
        <v>83</v>
      </c>
      <c r="Z44" s="22">
        <v>84</v>
      </c>
      <c r="AA44" s="22">
        <v>55</v>
      </c>
      <c r="AB44" s="22">
        <v>112</v>
      </c>
      <c r="AC44" s="22">
        <v>150</v>
      </c>
      <c r="AD44" s="22">
        <v>112</v>
      </c>
      <c r="AE44" s="22">
        <v>113</v>
      </c>
      <c r="AF44" s="22">
        <v>123</v>
      </c>
      <c r="AG44" s="22">
        <v>202</v>
      </c>
      <c r="AH44" s="22">
        <v>133</v>
      </c>
      <c r="AI44" s="22">
        <v>163</v>
      </c>
      <c r="AJ44" s="22">
        <v>102</v>
      </c>
      <c r="AK44" s="22">
        <v>91</v>
      </c>
      <c r="AL44" s="22">
        <v>135</v>
      </c>
      <c r="AM44" s="22">
        <v>143</v>
      </c>
      <c r="AN44" s="22">
        <v>154</v>
      </c>
      <c r="AO44" s="22">
        <v>103</v>
      </c>
      <c r="AP44" s="22">
        <v>137</v>
      </c>
    </row>
    <row r="45" spans="2:42" x14ac:dyDescent="0.25">
      <c r="B45" s="290" t="s">
        <v>13</v>
      </c>
      <c r="C45" s="290"/>
      <c r="D45" s="213">
        <v>276</v>
      </c>
      <c r="E45" s="213">
        <v>270</v>
      </c>
      <c r="F45" s="213">
        <v>233</v>
      </c>
      <c r="G45" s="213">
        <v>198</v>
      </c>
      <c r="H45" s="22">
        <v>181</v>
      </c>
      <c r="I45" s="22">
        <v>271</v>
      </c>
      <c r="J45" s="22">
        <v>263</v>
      </c>
      <c r="K45" s="22">
        <v>291</v>
      </c>
      <c r="L45" s="22">
        <v>264</v>
      </c>
      <c r="M45" s="22">
        <v>240</v>
      </c>
      <c r="N45" s="22">
        <v>222</v>
      </c>
      <c r="O45" s="22">
        <v>181</v>
      </c>
      <c r="P45" s="22">
        <v>281</v>
      </c>
      <c r="Q45" s="22">
        <v>250</v>
      </c>
      <c r="R45" s="22">
        <v>264</v>
      </c>
      <c r="S45" s="22">
        <v>252</v>
      </c>
      <c r="T45" s="22">
        <v>292</v>
      </c>
      <c r="U45" s="22">
        <v>292</v>
      </c>
      <c r="V45" s="22">
        <v>231</v>
      </c>
      <c r="W45" s="22">
        <v>199</v>
      </c>
      <c r="X45" s="22">
        <v>218</v>
      </c>
      <c r="Y45" s="22">
        <v>234</v>
      </c>
      <c r="Z45" s="22">
        <v>202</v>
      </c>
      <c r="AA45" s="22">
        <v>231</v>
      </c>
      <c r="AB45" s="22">
        <v>189</v>
      </c>
      <c r="AC45" s="22">
        <v>216</v>
      </c>
      <c r="AD45" s="22">
        <v>220</v>
      </c>
      <c r="AE45" s="22">
        <v>210</v>
      </c>
      <c r="AF45" s="22">
        <v>219</v>
      </c>
      <c r="AG45" s="22">
        <v>220</v>
      </c>
      <c r="AH45" s="22">
        <v>168</v>
      </c>
      <c r="AI45" s="22">
        <v>166</v>
      </c>
      <c r="AJ45" s="22">
        <v>167</v>
      </c>
      <c r="AK45" s="22">
        <v>164</v>
      </c>
      <c r="AL45" s="22">
        <v>209</v>
      </c>
      <c r="AM45" s="22">
        <v>241</v>
      </c>
      <c r="AN45" s="22">
        <v>208</v>
      </c>
      <c r="AO45" s="22">
        <v>220</v>
      </c>
      <c r="AP45" s="22">
        <v>221</v>
      </c>
    </row>
    <row r="46" spans="2:42" x14ac:dyDescent="0.25">
      <c r="B46" s="290" t="s">
        <v>14</v>
      </c>
      <c r="C46" s="290"/>
      <c r="D46" s="213"/>
      <c r="E46" s="213"/>
      <c r="F46" s="213"/>
      <c r="G46" s="213"/>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row>
    <row r="47" spans="2:42" x14ac:dyDescent="0.25">
      <c r="B47" s="290" t="s">
        <v>15</v>
      </c>
      <c r="C47" s="290"/>
      <c r="D47" s="213">
        <v>17</v>
      </c>
      <c r="E47" s="213">
        <v>14</v>
      </c>
      <c r="F47" s="213">
        <v>12</v>
      </c>
      <c r="G47" s="213">
        <v>10</v>
      </c>
      <c r="H47" s="22">
        <v>7</v>
      </c>
      <c r="I47" s="22">
        <v>16</v>
      </c>
      <c r="J47" s="22">
        <v>16</v>
      </c>
      <c r="K47" s="22">
        <v>14</v>
      </c>
      <c r="L47" s="22">
        <v>15</v>
      </c>
      <c r="M47" s="22">
        <v>14</v>
      </c>
      <c r="N47" s="22">
        <v>12</v>
      </c>
      <c r="O47" s="22">
        <v>9</v>
      </c>
      <c r="P47" s="22">
        <v>19</v>
      </c>
      <c r="Q47" s="22">
        <v>13</v>
      </c>
      <c r="R47" s="22">
        <v>12</v>
      </c>
      <c r="S47" s="22">
        <v>13</v>
      </c>
      <c r="T47" s="22">
        <v>16</v>
      </c>
      <c r="U47" s="22">
        <v>14</v>
      </c>
      <c r="V47" s="22">
        <v>13</v>
      </c>
      <c r="W47" s="22">
        <v>11</v>
      </c>
      <c r="X47" s="22">
        <v>11</v>
      </c>
      <c r="Y47" s="22">
        <v>10</v>
      </c>
      <c r="Z47" s="22">
        <v>9</v>
      </c>
      <c r="AA47" s="22">
        <v>9</v>
      </c>
      <c r="AB47" s="22">
        <v>11</v>
      </c>
      <c r="AC47" s="22">
        <v>8</v>
      </c>
      <c r="AD47" s="22">
        <v>12</v>
      </c>
      <c r="AE47" s="22">
        <v>12</v>
      </c>
      <c r="AF47" s="22">
        <v>11</v>
      </c>
      <c r="AG47" s="22">
        <v>9</v>
      </c>
      <c r="AH47" s="22">
        <v>7</v>
      </c>
      <c r="AI47" s="22">
        <v>7</v>
      </c>
      <c r="AJ47" s="22">
        <v>7</v>
      </c>
      <c r="AK47" s="22">
        <v>7</v>
      </c>
      <c r="AL47" s="22">
        <v>11</v>
      </c>
      <c r="AM47" s="22">
        <v>11</v>
      </c>
      <c r="AN47" s="22">
        <v>10</v>
      </c>
      <c r="AO47" s="22">
        <v>13</v>
      </c>
      <c r="AP47" s="22">
        <v>11</v>
      </c>
    </row>
    <row r="48" spans="2:42" x14ac:dyDescent="0.25">
      <c r="B48" s="290" t="s">
        <v>16</v>
      </c>
      <c r="C48" s="290"/>
      <c r="D48" s="213">
        <v>63</v>
      </c>
      <c r="E48" s="213">
        <v>66</v>
      </c>
      <c r="F48" s="213">
        <v>50</v>
      </c>
      <c r="G48" s="213">
        <v>70</v>
      </c>
      <c r="H48" s="22">
        <v>97</v>
      </c>
      <c r="I48" s="22">
        <v>69</v>
      </c>
      <c r="J48" s="22">
        <v>70</v>
      </c>
      <c r="K48" s="22">
        <v>60</v>
      </c>
      <c r="L48" s="22">
        <v>72</v>
      </c>
      <c r="M48" s="22">
        <v>65</v>
      </c>
      <c r="N48" s="22">
        <v>67</v>
      </c>
      <c r="O48" s="22">
        <v>66</v>
      </c>
      <c r="P48" s="22">
        <v>36</v>
      </c>
      <c r="Q48" s="22">
        <v>58</v>
      </c>
      <c r="R48" s="22">
        <v>53</v>
      </c>
      <c r="S48" s="22">
        <v>56</v>
      </c>
      <c r="T48" s="22">
        <v>50</v>
      </c>
      <c r="U48" s="22">
        <v>48</v>
      </c>
      <c r="V48" s="22">
        <v>69</v>
      </c>
      <c r="W48" s="22">
        <v>69</v>
      </c>
      <c r="X48" s="22">
        <v>67</v>
      </c>
      <c r="Y48" s="22">
        <v>68</v>
      </c>
      <c r="Z48" s="22">
        <v>67</v>
      </c>
      <c r="AA48" s="22">
        <v>57</v>
      </c>
      <c r="AB48" s="22">
        <v>84</v>
      </c>
      <c r="AC48" s="22">
        <v>107</v>
      </c>
      <c r="AD48" s="22">
        <v>81</v>
      </c>
      <c r="AE48" s="22">
        <v>82</v>
      </c>
      <c r="AF48" s="22">
        <v>89</v>
      </c>
      <c r="AG48" s="22">
        <v>116</v>
      </c>
      <c r="AH48" s="22">
        <v>60</v>
      </c>
      <c r="AI48" s="22">
        <v>64</v>
      </c>
      <c r="AJ48" s="22">
        <v>52</v>
      </c>
      <c r="AK48" s="22">
        <v>54</v>
      </c>
      <c r="AL48" s="22">
        <v>97</v>
      </c>
      <c r="AM48" s="22">
        <v>96</v>
      </c>
      <c r="AN48" s="22">
        <v>100</v>
      </c>
      <c r="AO48" s="22">
        <v>96</v>
      </c>
      <c r="AP48" s="22">
        <v>104</v>
      </c>
    </row>
    <row r="49" spans="2:42" x14ac:dyDescent="0.25">
      <c r="B49" s="290" t="s">
        <v>17</v>
      </c>
      <c r="C49" s="290"/>
      <c r="D49" s="213">
        <v>34</v>
      </c>
      <c r="E49" s="213">
        <v>31</v>
      </c>
      <c r="F49" s="213">
        <v>32</v>
      </c>
      <c r="G49" s="213">
        <v>30</v>
      </c>
      <c r="H49" s="22">
        <v>34</v>
      </c>
      <c r="I49" s="22">
        <v>34</v>
      </c>
      <c r="J49" s="22">
        <v>35</v>
      </c>
      <c r="K49" s="22">
        <v>32</v>
      </c>
      <c r="L49" s="22">
        <v>34</v>
      </c>
      <c r="M49" s="22">
        <v>32</v>
      </c>
      <c r="N49" s="22">
        <v>33</v>
      </c>
      <c r="O49" s="22">
        <v>37</v>
      </c>
      <c r="P49" s="22">
        <v>37</v>
      </c>
      <c r="Q49" s="22">
        <v>37</v>
      </c>
      <c r="R49" s="22">
        <v>32</v>
      </c>
      <c r="S49" s="22">
        <v>32</v>
      </c>
      <c r="T49" s="22">
        <v>38</v>
      </c>
      <c r="U49" s="22">
        <v>34</v>
      </c>
      <c r="V49" s="22">
        <v>38</v>
      </c>
      <c r="W49" s="22">
        <v>39</v>
      </c>
      <c r="X49" s="22">
        <v>37</v>
      </c>
      <c r="Y49" s="22">
        <v>33</v>
      </c>
      <c r="Z49" s="22">
        <v>32</v>
      </c>
      <c r="AA49" s="22">
        <v>16</v>
      </c>
      <c r="AB49" s="22">
        <v>21</v>
      </c>
      <c r="AC49" s="22">
        <v>4</v>
      </c>
      <c r="AD49" s="22">
        <v>25</v>
      </c>
      <c r="AE49" s="22">
        <v>5</v>
      </c>
      <c r="AF49" s="22">
        <v>25</v>
      </c>
      <c r="AG49" s="22">
        <v>18</v>
      </c>
      <c r="AH49" s="22">
        <v>10</v>
      </c>
      <c r="AI49" s="22">
        <v>4</v>
      </c>
      <c r="AJ49" s="22">
        <v>3</v>
      </c>
      <c r="AK49" s="22">
        <v>11</v>
      </c>
      <c r="AL49" s="22">
        <v>43</v>
      </c>
      <c r="AM49" s="22">
        <v>39</v>
      </c>
      <c r="AN49" s="22">
        <v>38</v>
      </c>
      <c r="AO49" s="22">
        <v>27</v>
      </c>
      <c r="AP49" s="22">
        <v>16</v>
      </c>
    </row>
    <row r="50" spans="2:42" x14ac:dyDescent="0.25">
      <c r="B50" s="290" t="s">
        <v>18</v>
      </c>
      <c r="C50" s="290"/>
      <c r="D50" s="213">
        <v>293</v>
      </c>
      <c r="E50" s="213">
        <v>292</v>
      </c>
      <c r="F50" s="213">
        <v>332</v>
      </c>
      <c r="G50" s="213">
        <v>354</v>
      </c>
      <c r="H50" s="22">
        <v>208</v>
      </c>
      <c r="I50" s="22">
        <v>242</v>
      </c>
      <c r="J50" s="22">
        <v>299</v>
      </c>
      <c r="K50" s="22">
        <v>212</v>
      </c>
      <c r="L50" s="22">
        <v>404</v>
      </c>
      <c r="M50" s="22">
        <v>305</v>
      </c>
      <c r="N50" s="22">
        <v>299</v>
      </c>
      <c r="O50" s="22">
        <v>194</v>
      </c>
      <c r="P50" s="22">
        <v>240</v>
      </c>
      <c r="Q50" s="22">
        <v>222</v>
      </c>
      <c r="R50" s="22">
        <v>228</v>
      </c>
      <c r="S50" s="22">
        <v>221</v>
      </c>
      <c r="T50" s="22">
        <v>222</v>
      </c>
      <c r="U50" s="22">
        <v>228</v>
      </c>
      <c r="V50" s="22">
        <v>206</v>
      </c>
      <c r="W50" s="22">
        <v>194</v>
      </c>
      <c r="X50" s="22">
        <v>248</v>
      </c>
      <c r="Y50" s="22">
        <v>197</v>
      </c>
      <c r="Z50" s="22">
        <v>191</v>
      </c>
      <c r="AA50" s="22">
        <v>199</v>
      </c>
      <c r="AB50" s="22">
        <v>217</v>
      </c>
      <c r="AC50" s="22">
        <v>190</v>
      </c>
      <c r="AD50" s="22">
        <v>217</v>
      </c>
      <c r="AE50" s="22">
        <v>205</v>
      </c>
      <c r="AF50" s="22">
        <v>225</v>
      </c>
      <c r="AG50" s="22">
        <v>209</v>
      </c>
      <c r="AH50" s="22">
        <v>137</v>
      </c>
      <c r="AI50" s="22">
        <v>132</v>
      </c>
      <c r="AJ50" s="22">
        <v>132</v>
      </c>
      <c r="AK50" s="22">
        <v>186</v>
      </c>
      <c r="AL50" s="22">
        <v>220</v>
      </c>
      <c r="AM50" s="22">
        <v>217</v>
      </c>
      <c r="AN50" s="22">
        <v>219</v>
      </c>
      <c r="AO50" s="22">
        <v>238</v>
      </c>
      <c r="AP50" s="22">
        <v>217</v>
      </c>
    </row>
    <row r="51" spans="2:42" x14ac:dyDescent="0.25">
      <c r="B51" s="290" t="s">
        <v>139</v>
      </c>
      <c r="C51" s="290"/>
      <c r="D51" s="213">
        <v>11</v>
      </c>
      <c r="E51" s="213">
        <v>35</v>
      </c>
      <c r="F51" s="213">
        <v>24</v>
      </c>
      <c r="G51" s="213">
        <v>15</v>
      </c>
      <c r="H51" s="22">
        <v>7</v>
      </c>
      <c r="I51" s="22">
        <v>20</v>
      </c>
      <c r="J51" s="22">
        <v>22</v>
      </c>
      <c r="K51" s="22">
        <v>11</v>
      </c>
      <c r="L51" s="22">
        <v>4</v>
      </c>
      <c r="M51" s="22">
        <v>24</v>
      </c>
      <c r="N51" s="22">
        <v>9</v>
      </c>
      <c r="O51" s="22">
        <v>16</v>
      </c>
      <c r="P51" s="22">
        <v>24</v>
      </c>
      <c r="Q51" s="22">
        <v>13</v>
      </c>
      <c r="R51" s="22">
        <v>13</v>
      </c>
      <c r="S51" s="22">
        <v>11</v>
      </c>
      <c r="T51" s="22">
        <v>14</v>
      </c>
      <c r="U51" s="22">
        <v>11</v>
      </c>
      <c r="V51" s="22">
        <v>11</v>
      </c>
      <c r="W51" s="22">
        <v>14</v>
      </c>
      <c r="X51" s="22">
        <v>3</v>
      </c>
      <c r="Y51" s="22">
        <v>10</v>
      </c>
      <c r="Z51" s="22">
        <v>12</v>
      </c>
      <c r="AA51" s="22">
        <v>6</v>
      </c>
      <c r="AB51" s="22">
        <v>6</v>
      </c>
      <c r="AC51" s="22">
        <v>8</v>
      </c>
      <c r="AD51" s="22">
        <v>14</v>
      </c>
      <c r="AE51" s="22">
        <v>18</v>
      </c>
      <c r="AF51" s="22">
        <v>8</v>
      </c>
      <c r="AG51" s="22">
        <v>2</v>
      </c>
      <c r="AH51" s="22">
        <v>18</v>
      </c>
      <c r="AI51" s="22">
        <v>11</v>
      </c>
      <c r="AJ51" s="22">
        <v>20</v>
      </c>
      <c r="AK51" s="22">
        <v>14</v>
      </c>
      <c r="AL51" s="22">
        <v>2</v>
      </c>
      <c r="AM51" s="22">
        <v>8</v>
      </c>
      <c r="AN51" s="22">
        <v>1</v>
      </c>
      <c r="AO51" s="22">
        <v>2</v>
      </c>
      <c r="AP51" s="22">
        <v>11</v>
      </c>
    </row>
    <row r="52" spans="2:42" x14ac:dyDescent="0.25">
      <c r="B52" s="290" t="s">
        <v>19</v>
      </c>
      <c r="C52" s="290"/>
      <c r="D52" s="213">
        <v>500</v>
      </c>
      <c r="E52" s="213">
        <v>475</v>
      </c>
      <c r="F52" s="213">
        <v>418</v>
      </c>
      <c r="G52" s="213">
        <v>394</v>
      </c>
      <c r="H52" s="22">
        <v>392</v>
      </c>
      <c r="I52" s="22">
        <v>486</v>
      </c>
      <c r="J52" s="22">
        <v>473</v>
      </c>
      <c r="K52" s="22">
        <v>504</v>
      </c>
      <c r="L52" s="22">
        <v>513</v>
      </c>
      <c r="M52" s="22">
        <v>466</v>
      </c>
      <c r="N52" s="22">
        <v>428</v>
      </c>
      <c r="O52" s="22">
        <v>356</v>
      </c>
      <c r="P52" s="22">
        <v>528</v>
      </c>
      <c r="Q52" s="22">
        <v>473</v>
      </c>
      <c r="R52" s="22">
        <v>459</v>
      </c>
      <c r="S52" s="22">
        <v>481</v>
      </c>
      <c r="T52" s="22">
        <v>471</v>
      </c>
      <c r="U52" s="22">
        <v>489</v>
      </c>
      <c r="V52" s="22">
        <v>454</v>
      </c>
      <c r="W52" s="22">
        <v>387</v>
      </c>
      <c r="X52" s="22">
        <v>463</v>
      </c>
      <c r="Y52" s="22">
        <v>448</v>
      </c>
      <c r="Z52" s="22">
        <v>440</v>
      </c>
      <c r="AA52" s="22">
        <v>412</v>
      </c>
      <c r="AB52" s="22">
        <v>349</v>
      </c>
      <c r="AC52" s="22">
        <v>417</v>
      </c>
      <c r="AD52" s="22">
        <v>403</v>
      </c>
      <c r="AE52" s="22">
        <v>449</v>
      </c>
      <c r="AF52" s="22">
        <v>420</v>
      </c>
      <c r="AG52" s="22">
        <v>427</v>
      </c>
      <c r="AH52" s="22">
        <v>324</v>
      </c>
      <c r="AI52" s="22">
        <v>323</v>
      </c>
      <c r="AJ52" s="22">
        <v>322</v>
      </c>
      <c r="AK52" s="22">
        <v>314</v>
      </c>
      <c r="AL52" s="22">
        <v>430</v>
      </c>
      <c r="AM52" s="22">
        <v>408</v>
      </c>
      <c r="AN52" s="22">
        <v>409</v>
      </c>
      <c r="AO52" s="22">
        <v>436</v>
      </c>
      <c r="AP52" s="22">
        <v>413</v>
      </c>
    </row>
    <row r="53" spans="2:42" x14ac:dyDescent="0.25">
      <c r="B53" s="290" t="s">
        <v>20</v>
      </c>
      <c r="C53" s="290"/>
      <c r="D53" s="213">
        <v>47</v>
      </c>
      <c r="E53" s="213">
        <v>44</v>
      </c>
      <c r="F53" s="213">
        <v>37</v>
      </c>
      <c r="G53" s="213">
        <v>32</v>
      </c>
      <c r="H53" s="22">
        <v>28</v>
      </c>
      <c r="I53" s="22">
        <v>46</v>
      </c>
      <c r="J53" s="22">
        <v>44</v>
      </c>
      <c r="K53" s="22">
        <v>46</v>
      </c>
      <c r="L53" s="22">
        <v>45</v>
      </c>
      <c r="M53" s="22">
        <v>41</v>
      </c>
      <c r="N53" s="22">
        <v>37</v>
      </c>
      <c r="O53" s="22">
        <v>33</v>
      </c>
      <c r="P53" s="22">
        <v>54</v>
      </c>
      <c r="Q53" s="22">
        <v>41</v>
      </c>
      <c r="R53" s="22">
        <v>41</v>
      </c>
      <c r="S53" s="22">
        <v>39</v>
      </c>
      <c r="T53" s="22">
        <v>46</v>
      </c>
      <c r="U53" s="22">
        <v>45</v>
      </c>
      <c r="V53" s="22">
        <v>35</v>
      </c>
      <c r="W53" s="22">
        <v>38</v>
      </c>
      <c r="X53" s="22">
        <v>37</v>
      </c>
      <c r="Y53" s="22">
        <v>37</v>
      </c>
      <c r="Z53" s="22">
        <v>35</v>
      </c>
      <c r="AA53" s="22">
        <v>34</v>
      </c>
      <c r="AB53" s="22">
        <v>34</v>
      </c>
      <c r="AC53" s="22">
        <v>31</v>
      </c>
      <c r="AD53" s="22">
        <v>35</v>
      </c>
      <c r="AE53" s="22">
        <v>34</v>
      </c>
      <c r="AF53" s="22">
        <v>34</v>
      </c>
      <c r="AG53" s="22">
        <v>31</v>
      </c>
      <c r="AH53" s="22">
        <v>34</v>
      </c>
      <c r="AI53" s="22">
        <v>33</v>
      </c>
      <c r="AJ53" s="22">
        <v>35</v>
      </c>
      <c r="AK53" s="22">
        <v>35</v>
      </c>
      <c r="AL53" s="22">
        <v>34</v>
      </c>
      <c r="AM53" s="22">
        <v>32</v>
      </c>
      <c r="AN53" s="22">
        <v>30</v>
      </c>
      <c r="AO53" s="22">
        <v>34</v>
      </c>
      <c r="AP53" s="22">
        <v>34</v>
      </c>
    </row>
    <row r="54" spans="2:42" x14ac:dyDescent="0.25">
      <c r="B54" s="290" t="s">
        <v>21</v>
      </c>
      <c r="C54" s="290"/>
      <c r="D54" s="213">
        <v>132</v>
      </c>
      <c r="E54" s="213">
        <v>122</v>
      </c>
      <c r="F54" s="213">
        <v>95</v>
      </c>
      <c r="G54" s="213">
        <v>102</v>
      </c>
      <c r="H54" s="22">
        <v>89</v>
      </c>
      <c r="I54" s="22">
        <v>126</v>
      </c>
      <c r="J54" s="22">
        <v>127</v>
      </c>
      <c r="K54" s="22">
        <v>128</v>
      </c>
      <c r="L54" s="22">
        <v>130</v>
      </c>
      <c r="M54" s="22">
        <v>116</v>
      </c>
      <c r="N54" s="22">
        <v>114</v>
      </c>
      <c r="O54" s="22">
        <v>110</v>
      </c>
      <c r="P54" s="22">
        <v>153</v>
      </c>
      <c r="Q54" s="22">
        <v>130</v>
      </c>
      <c r="R54" s="22">
        <v>119</v>
      </c>
      <c r="S54" s="22">
        <v>129</v>
      </c>
      <c r="T54" s="22">
        <v>134</v>
      </c>
      <c r="U54" s="22">
        <v>129</v>
      </c>
      <c r="V54" s="22">
        <v>118</v>
      </c>
      <c r="W54" s="22">
        <v>107</v>
      </c>
      <c r="X54" s="22">
        <v>110</v>
      </c>
      <c r="Y54" s="22">
        <v>109</v>
      </c>
      <c r="Z54" s="22">
        <v>108</v>
      </c>
      <c r="AA54" s="22">
        <v>104</v>
      </c>
      <c r="AB54" s="22">
        <v>85</v>
      </c>
      <c r="AC54" s="22">
        <v>111</v>
      </c>
      <c r="AD54" s="22">
        <v>98</v>
      </c>
      <c r="AE54" s="22">
        <v>100</v>
      </c>
      <c r="AF54" s="22">
        <v>96</v>
      </c>
      <c r="AG54" s="22">
        <v>107</v>
      </c>
      <c r="AH54" s="22">
        <v>84</v>
      </c>
      <c r="AI54" s="22">
        <v>86</v>
      </c>
      <c r="AJ54" s="22">
        <v>94</v>
      </c>
      <c r="AK54" s="22">
        <v>88</v>
      </c>
      <c r="AL54" s="22">
        <v>108</v>
      </c>
      <c r="AM54" s="22">
        <v>108</v>
      </c>
      <c r="AN54" s="22">
        <v>102</v>
      </c>
      <c r="AO54" s="22">
        <v>112</v>
      </c>
      <c r="AP54" s="22">
        <v>113</v>
      </c>
    </row>
    <row r="55" spans="2:42" x14ac:dyDescent="0.25">
      <c r="B55" s="290" t="s">
        <v>22</v>
      </c>
      <c r="C55" s="290"/>
      <c r="D55" s="213">
        <v>272</v>
      </c>
      <c r="E55" s="213">
        <v>237</v>
      </c>
      <c r="F55" s="213">
        <v>184</v>
      </c>
      <c r="G55" s="213">
        <v>152</v>
      </c>
      <c r="H55" s="22">
        <v>113</v>
      </c>
      <c r="I55" s="22">
        <v>248</v>
      </c>
      <c r="J55" s="22">
        <v>242</v>
      </c>
      <c r="K55" s="22">
        <v>225</v>
      </c>
      <c r="L55" s="22">
        <v>228</v>
      </c>
      <c r="M55" s="22">
        <v>229</v>
      </c>
      <c r="N55" s="22">
        <v>195</v>
      </c>
      <c r="O55" s="22">
        <v>145</v>
      </c>
      <c r="P55" s="22">
        <v>291</v>
      </c>
      <c r="Q55" s="22">
        <v>189</v>
      </c>
      <c r="R55" s="22">
        <v>189</v>
      </c>
      <c r="S55" s="22">
        <v>190</v>
      </c>
      <c r="T55" s="22">
        <v>216</v>
      </c>
      <c r="U55" s="22">
        <v>212</v>
      </c>
      <c r="V55" s="22">
        <v>158</v>
      </c>
      <c r="W55" s="22">
        <v>160</v>
      </c>
      <c r="X55" s="22">
        <v>158</v>
      </c>
      <c r="Y55" s="22">
        <v>161</v>
      </c>
      <c r="Z55" s="22">
        <v>158</v>
      </c>
      <c r="AA55" s="22">
        <v>146</v>
      </c>
      <c r="AB55" s="22">
        <v>150</v>
      </c>
      <c r="AC55" s="22">
        <v>129</v>
      </c>
      <c r="AD55" s="22">
        <v>162</v>
      </c>
      <c r="AE55" s="22">
        <v>167</v>
      </c>
      <c r="AF55" s="22">
        <v>150</v>
      </c>
      <c r="AG55" s="22">
        <v>139</v>
      </c>
      <c r="AH55" s="22">
        <v>109</v>
      </c>
      <c r="AI55" s="22">
        <v>105</v>
      </c>
      <c r="AJ55" s="22">
        <v>113</v>
      </c>
      <c r="AK55" s="22">
        <v>113</v>
      </c>
      <c r="AL55" s="22">
        <v>144</v>
      </c>
      <c r="AM55" s="22">
        <v>145</v>
      </c>
      <c r="AN55" s="22">
        <v>129</v>
      </c>
      <c r="AO55" s="22">
        <v>157</v>
      </c>
      <c r="AP55" s="22">
        <v>144</v>
      </c>
    </row>
    <row r="56" spans="2:42" x14ac:dyDescent="0.25">
      <c r="B56" s="290" t="s">
        <v>23</v>
      </c>
      <c r="C56" s="290"/>
      <c r="D56" s="215"/>
      <c r="E56" s="215"/>
      <c r="F56" s="215"/>
      <c r="G56" s="215"/>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row>
    <row r="57" spans="2:42" x14ac:dyDescent="0.25">
      <c r="B57" s="290" t="s">
        <v>24</v>
      </c>
      <c r="C57" s="290"/>
      <c r="D57" s="215"/>
      <c r="E57" s="215"/>
      <c r="F57" s="215"/>
      <c r="G57" s="215"/>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row>
    <row r="58" spans="2:42" x14ac:dyDescent="0.25">
      <c r="B58" s="290" t="s">
        <v>147</v>
      </c>
      <c r="C58" s="290"/>
      <c r="D58" s="215"/>
      <c r="E58" s="215"/>
      <c r="F58" s="215"/>
      <c r="G58" s="215"/>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row>
    <row r="59" spans="2:42" x14ac:dyDescent="0.25">
      <c r="B59" s="290" t="s">
        <v>140</v>
      </c>
      <c r="C59" s="290"/>
      <c r="D59" s="215"/>
      <c r="E59" s="215"/>
      <c r="F59" s="215"/>
      <c r="G59" s="215"/>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row>
    <row r="60" spans="2:42" s="3" customFormat="1" ht="7.5" customHeight="1" x14ac:dyDescent="0.25">
      <c r="B60" s="293"/>
      <c r="C60" s="293"/>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row>
    <row r="61" spans="2:42" x14ac:dyDescent="0.25">
      <c r="B61" s="290" t="s">
        <v>130</v>
      </c>
      <c r="C61" s="290"/>
      <c r="D61" s="215"/>
      <c r="E61" s="215"/>
      <c r="F61" s="215"/>
      <c r="G61" s="215"/>
      <c r="H61" s="215"/>
      <c r="I61" s="215"/>
      <c r="J61" s="215"/>
      <c r="K61" s="215"/>
      <c r="L61" s="215"/>
      <c r="M61" s="215"/>
      <c r="N61" s="215"/>
      <c r="O61" s="215"/>
      <c r="P61" s="215"/>
      <c r="Q61" s="215"/>
      <c r="R61" s="215"/>
      <c r="S61" s="215"/>
      <c r="T61" s="215"/>
      <c r="U61" s="215"/>
      <c r="V61" s="215"/>
      <c r="W61" s="215"/>
      <c r="X61" s="215"/>
      <c r="Y61" s="215"/>
      <c r="Z61" s="215"/>
      <c r="AA61" s="215"/>
      <c r="AB61" s="215"/>
      <c r="AC61" s="215"/>
      <c r="AD61" s="215"/>
      <c r="AE61" s="215"/>
      <c r="AF61" s="215"/>
      <c r="AG61" s="215"/>
      <c r="AH61" s="215"/>
      <c r="AI61" s="215"/>
      <c r="AJ61" s="215"/>
      <c r="AK61" s="215"/>
      <c r="AL61" s="215"/>
      <c r="AM61" s="215"/>
      <c r="AN61" s="215"/>
      <c r="AO61" s="215"/>
      <c r="AP61" s="215"/>
    </row>
    <row r="62" spans="2:42" x14ac:dyDescent="0.25">
      <c r="B62" s="290" t="s">
        <v>25</v>
      </c>
      <c r="C62" s="290"/>
      <c r="D62" s="215"/>
      <c r="E62" s="215"/>
      <c r="F62" s="215"/>
      <c r="G62" s="215"/>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row>
    <row r="63" spans="2:42" x14ac:dyDescent="0.25">
      <c r="B63" s="290" t="s">
        <v>26</v>
      </c>
      <c r="C63" s="290"/>
      <c r="D63" s="213">
        <v>0.91</v>
      </c>
      <c r="E63" s="213">
        <v>0.86</v>
      </c>
      <c r="F63" s="213">
        <v>0.54</v>
      </c>
      <c r="G63" s="213">
        <v>0.56999999999999995</v>
      </c>
      <c r="H63" s="22">
        <v>0.19</v>
      </c>
      <c r="I63" s="22">
        <v>0.85</v>
      </c>
      <c r="J63" s="22">
        <v>0.66</v>
      </c>
      <c r="K63" s="22">
        <v>0.65</v>
      </c>
      <c r="L63" s="22">
        <v>0.46</v>
      </c>
      <c r="M63" s="22">
        <v>0.94</v>
      </c>
      <c r="N63" s="22">
        <v>0.59</v>
      </c>
      <c r="O63" s="22">
        <v>0.43</v>
      </c>
      <c r="P63" s="22">
        <v>0.83</v>
      </c>
      <c r="Q63" s="22">
        <v>0.42</v>
      </c>
      <c r="R63" s="22">
        <v>0.42</v>
      </c>
      <c r="S63" s="22">
        <v>0.43</v>
      </c>
      <c r="T63" s="22">
        <v>0.45</v>
      </c>
      <c r="U63" s="22">
        <v>0.41</v>
      </c>
      <c r="V63" s="22">
        <v>0.45</v>
      </c>
      <c r="W63" s="22">
        <v>0.55000000000000004</v>
      </c>
      <c r="X63" s="22">
        <v>0.28999999999999998</v>
      </c>
      <c r="Y63" s="22">
        <v>0.56000000000000005</v>
      </c>
      <c r="Z63" s="22">
        <v>0.6</v>
      </c>
      <c r="AA63" s="22">
        <v>0.21</v>
      </c>
      <c r="AB63" s="22">
        <v>0.52</v>
      </c>
      <c r="AC63" s="22">
        <v>0.18</v>
      </c>
      <c r="AD63" s="22">
        <v>0.45</v>
      </c>
      <c r="AE63" s="22">
        <v>0.57999999999999996</v>
      </c>
      <c r="AF63" s="22">
        <v>0.45</v>
      </c>
      <c r="AG63" s="22">
        <v>0.17</v>
      </c>
      <c r="AH63" s="22">
        <v>1.07</v>
      </c>
      <c r="AI63" s="22">
        <v>1.05</v>
      </c>
      <c r="AJ63" s="22">
        <v>0.96</v>
      </c>
      <c r="AK63" s="22">
        <v>0.79</v>
      </c>
      <c r="AL63" s="22">
        <v>0.39</v>
      </c>
      <c r="AM63" s="22">
        <v>0.25</v>
      </c>
      <c r="AN63" s="22">
        <v>0.26</v>
      </c>
      <c r="AO63" s="22">
        <v>0.25</v>
      </c>
      <c r="AP63" s="22">
        <v>0.39</v>
      </c>
    </row>
    <row r="64" spans="2:42" x14ac:dyDescent="0.25">
      <c r="B64" s="290" t="s">
        <v>27</v>
      </c>
      <c r="C64" s="290"/>
      <c r="D64" s="213">
        <v>5.66</v>
      </c>
      <c r="E64" s="213">
        <v>5.74</v>
      </c>
      <c r="F64" s="213">
        <v>4.91</v>
      </c>
      <c r="G64" s="213">
        <v>6.26</v>
      </c>
      <c r="H64" s="22">
        <v>1.4</v>
      </c>
      <c r="I64" s="22">
        <v>4.5199999999999996</v>
      </c>
      <c r="J64" s="22">
        <v>4.53</v>
      </c>
      <c r="K64" s="22">
        <v>2.96</v>
      </c>
      <c r="L64" s="22">
        <v>4.18</v>
      </c>
      <c r="M64" s="22">
        <v>7</v>
      </c>
      <c r="N64" s="22">
        <v>4.82</v>
      </c>
      <c r="O64" s="22">
        <v>2.5299999999999998</v>
      </c>
      <c r="P64" s="22">
        <v>3.67</v>
      </c>
      <c r="Q64" s="22">
        <v>2.31</v>
      </c>
      <c r="R64" s="22">
        <v>2.36</v>
      </c>
      <c r="S64" s="22">
        <v>2.44</v>
      </c>
      <c r="T64" s="22">
        <v>2.2000000000000002</v>
      </c>
      <c r="U64" s="22">
        <v>2.08</v>
      </c>
      <c r="V64" s="22">
        <v>2.65</v>
      </c>
      <c r="W64" s="22">
        <v>2.79</v>
      </c>
      <c r="X64" s="22">
        <v>1.96</v>
      </c>
      <c r="Y64" s="22">
        <v>2.95</v>
      </c>
      <c r="Z64" s="22">
        <v>3.25</v>
      </c>
      <c r="AA64" s="22">
        <v>1.26</v>
      </c>
      <c r="AB64" s="22">
        <v>3.37</v>
      </c>
      <c r="AC64" s="22">
        <v>1.08</v>
      </c>
      <c r="AD64" s="22">
        <v>2.84</v>
      </c>
      <c r="AE64" s="22">
        <v>3.48</v>
      </c>
      <c r="AF64" s="22">
        <v>3.05</v>
      </c>
      <c r="AG64" s="22">
        <v>1.1499999999999999</v>
      </c>
      <c r="AH64" s="22">
        <v>4.3</v>
      </c>
      <c r="AI64" s="22">
        <v>4.1399999999999997</v>
      </c>
      <c r="AJ64" s="22">
        <v>3.64</v>
      </c>
      <c r="AK64" s="22">
        <v>4.2</v>
      </c>
      <c r="AL64" s="22">
        <v>2.56</v>
      </c>
      <c r="AM64" s="22">
        <v>1.7</v>
      </c>
      <c r="AN64" s="22">
        <v>1.92</v>
      </c>
      <c r="AO64" s="22">
        <v>1.72</v>
      </c>
      <c r="AP64" s="22">
        <v>2.5</v>
      </c>
    </row>
    <row r="65" spans="2:42" x14ac:dyDescent="0.25">
      <c r="B65" s="290" t="s">
        <v>28</v>
      </c>
      <c r="C65" s="290"/>
      <c r="D65" s="213">
        <v>16.47</v>
      </c>
      <c r="E65" s="213">
        <v>17.27</v>
      </c>
      <c r="F65" s="213">
        <v>14.83</v>
      </c>
      <c r="G65" s="213">
        <v>14.86</v>
      </c>
      <c r="H65" s="22">
        <v>16.170000000000002</v>
      </c>
      <c r="I65" s="22">
        <v>15.5</v>
      </c>
      <c r="J65" s="22">
        <v>15.59</v>
      </c>
      <c r="K65" s="22">
        <v>15.81</v>
      </c>
      <c r="L65" s="22">
        <v>15.6</v>
      </c>
      <c r="M65" s="22">
        <v>16.149999999999999</v>
      </c>
      <c r="N65" s="22">
        <v>16.07</v>
      </c>
      <c r="O65" s="22">
        <v>15.63</v>
      </c>
      <c r="P65" s="22">
        <v>15.33</v>
      </c>
      <c r="Q65" s="22">
        <v>14.42</v>
      </c>
      <c r="R65" s="22">
        <v>15.64</v>
      </c>
      <c r="S65" s="22">
        <v>14.27</v>
      </c>
      <c r="T65" s="22">
        <v>13.85</v>
      </c>
      <c r="U65" s="22">
        <v>14.83</v>
      </c>
      <c r="V65" s="22">
        <v>12.46</v>
      </c>
      <c r="W65" s="22">
        <v>14.81</v>
      </c>
      <c r="X65" s="22">
        <v>14.73</v>
      </c>
      <c r="Y65" s="22">
        <v>16.78</v>
      </c>
      <c r="Z65" s="22">
        <v>16.760000000000002</v>
      </c>
      <c r="AA65" s="22">
        <v>15.99</v>
      </c>
      <c r="AB65" s="22">
        <v>14.04</v>
      </c>
      <c r="AC65" s="22">
        <v>15.86</v>
      </c>
      <c r="AD65" s="22">
        <v>13.29</v>
      </c>
      <c r="AE65" s="22">
        <v>13.56</v>
      </c>
      <c r="AF65" s="22">
        <v>14.31</v>
      </c>
      <c r="AG65" s="22">
        <v>14.96</v>
      </c>
      <c r="AH65" s="22">
        <v>15.75</v>
      </c>
      <c r="AI65" s="22">
        <v>15.63</v>
      </c>
      <c r="AJ65" s="22">
        <v>15.89</v>
      </c>
      <c r="AK65" s="22">
        <v>16.559999999999999</v>
      </c>
      <c r="AL65" s="22">
        <v>13.7</v>
      </c>
      <c r="AM65" s="22">
        <v>13.4</v>
      </c>
      <c r="AN65" s="22">
        <v>12.81</v>
      </c>
      <c r="AO65" s="22">
        <v>11.96</v>
      </c>
      <c r="AP65" s="22">
        <v>13.22</v>
      </c>
    </row>
    <row r="66" spans="2:42" x14ac:dyDescent="0.25">
      <c r="B66" s="290" t="s">
        <v>29</v>
      </c>
      <c r="C66" s="290"/>
      <c r="D66" s="213"/>
      <c r="E66" s="213"/>
      <c r="F66" s="213"/>
      <c r="G66" s="213"/>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row>
    <row r="67" spans="2:42" x14ac:dyDescent="0.25">
      <c r="B67" s="290" t="s">
        <v>117</v>
      </c>
      <c r="C67" s="290"/>
      <c r="D67" s="213"/>
      <c r="E67" s="213"/>
      <c r="F67" s="213"/>
      <c r="G67" s="213"/>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row>
    <row r="68" spans="2:42" x14ac:dyDescent="0.25">
      <c r="B68" s="290" t="s">
        <v>116</v>
      </c>
      <c r="C68" s="290"/>
      <c r="D68" s="213">
        <v>41.54</v>
      </c>
      <c r="E68" s="213">
        <v>41.5</v>
      </c>
      <c r="F68" s="213">
        <v>43.58</v>
      </c>
      <c r="G68" s="213">
        <v>48.77</v>
      </c>
      <c r="H68" s="22">
        <v>52.5</v>
      </c>
      <c r="I68" s="22">
        <v>42.27</v>
      </c>
      <c r="J68" s="22">
        <v>41.21</v>
      </c>
      <c r="K68" s="22">
        <v>42.34</v>
      </c>
      <c r="L68" s="22">
        <v>41.17</v>
      </c>
      <c r="M68" s="22">
        <v>42.33</v>
      </c>
      <c r="N68" s="22">
        <v>45.28</v>
      </c>
      <c r="O68" s="22">
        <v>46.12</v>
      </c>
      <c r="P68" s="22">
        <v>35.85</v>
      </c>
      <c r="Q68" s="22">
        <v>40.33</v>
      </c>
      <c r="R68" s="22">
        <v>41.09</v>
      </c>
      <c r="S68" s="22">
        <v>41.3</v>
      </c>
      <c r="T68" s="22">
        <v>38.630000000000003</v>
      </c>
      <c r="U68" s="22">
        <v>39.19</v>
      </c>
      <c r="V68" s="22">
        <v>45.63</v>
      </c>
      <c r="W68" s="213">
        <v>44.54</v>
      </c>
      <c r="X68" s="22">
        <v>46.18</v>
      </c>
      <c r="Y68" s="22">
        <v>45.31</v>
      </c>
      <c r="Z68" s="22">
        <v>46</v>
      </c>
      <c r="AA68" s="22">
        <v>45.45</v>
      </c>
      <c r="AB68" s="22">
        <v>50.3</v>
      </c>
      <c r="AC68" s="22">
        <v>48.38</v>
      </c>
      <c r="AD68" s="22">
        <v>49.07</v>
      </c>
      <c r="AE68" s="22">
        <v>48.48</v>
      </c>
      <c r="AF68" s="22">
        <v>50.51</v>
      </c>
      <c r="AG68" s="22">
        <v>50.06</v>
      </c>
      <c r="AH68" s="22">
        <v>50.82</v>
      </c>
      <c r="AI68" s="22">
        <v>53.41</v>
      </c>
      <c r="AJ68" s="22">
        <v>47.2</v>
      </c>
      <c r="AK68" s="22">
        <v>48.18</v>
      </c>
      <c r="AL68" s="22">
        <v>49.25</v>
      </c>
      <c r="AM68" s="22">
        <v>48.77</v>
      </c>
      <c r="AN68" s="22">
        <v>50.83</v>
      </c>
      <c r="AO68" s="22">
        <v>49.82</v>
      </c>
      <c r="AP68" s="22">
        <v>47.12</v>
      </c>
    </row>
    <row r="69" spans="2:42" x14ac:dyDescent="0.25">
      <c r="B69" s="290" t="s">
        <v>30</v>
      </c>
      <c r="C69" s="290"/>
      <c r="D69" s="213"/>
      <c r="E69" s="213"/>
      <c r="F69" s="213"/>
      <c r="G69" s="213"/>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row>
    <row r="70" spans="2:42" x14ac:dyDescent="0.25">
      <c r="B70" s="290" t="s">
        <v>31</v>
      </c>
      <c r="C70" s="291"/>
      <c r="D70" s="213"/>
      <c r="E70" s="213"/>
      <c r="F70" s="213"/>
      <c r="G70" s="213"/>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row>
    <row r="71" spans="2:42" x14ac:dyDescent="0.25">
      <c r="B71" s="290" t="s">
        <v>32</v>
      </c>
      <c r="C71" s="291"/>
      <c r="D71" s="213"/>
      <c r="E71" s="213"/>
      <c r="F71" s="213"/>
      <c r="G71" s="213"/>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row>
    <row r="72" spans="2:42" x14ac:dyDescent="0.25">
      <c r="B72" s="290" t="s">
        <v>141</v>
      </c>
      <c r="C72" s="291"/>
      <c r="D72" s="243"/>
      <c r="E72" s="243"/>
      <c r="F72" s="243"/>
      <c r="G72" s="213"/>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row>
    <row r="73" spans="2:42" x14ac:dyDescent="0.25">
      <c r="B73" s="290" t="s">
        <v>142</v>
      </c>
      <c r="C73" s="291"/>
      <c r="D73" s="243"/>
      <c r="E73" s="243"/>
      <c r="F73" s="243"/>
      <c r="G73" s="213"/>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row>
    <row r="74" spans="2:42" s="3" customFormat="1" ht="5.25" customHeight="1" x14ac:dyDescent="0.25">
      <c r="B74" s="292"/>
      <c r="C74" s="292"/>
      <c r="D74" s="4"/>
      <c r="E74" s="4"/>
      <c r="F74" s="4"/>
      <c r="G74" s="4"/>
      <c r="H74" s="4"/>
      <c r="I74" s="4"/>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row>
    <row r="75" spans="2:42"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row>
    <row r="76" spans="2:42" x14ac:dyDescent="0.25">
      <c r="B76" s="316"/>
      <c r="C76" s="316"/>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row>
    <row r="77" spans="2:42" x14ac:dyDescent="0.25">
      <c r="B77" s="316"/>
      <c r="C77" s="316"/>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row>
    <row r="78" spans="2:42" x14ac:dyDescent="0.25">
      <c r="B78" s="316"/>
      <c r="C78" s="316"/>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row>
    <row r="79" spans="2:42" x14ac:dyDescent="0.25">
      <c r="B79" s="316"/>
      <c r="C79" s="316"/>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row>
    <row r="80" spans="2:42" x14ac:dyDescent="0.25">
      <c r="B80" s="316"/>
      <c r="C80" s="316"/>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row>
    <row r="81" spans="2:42" x14ac:dyDescent="0.25">
      <c r="B81" s="316"/>
      <c r="C81" s="316"/>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row>
    <row r="82" spans="2:42" x14ac:dyDescent="0.25">
      <c r="B82" s="316"/>
      <c r="C82" s="316"/>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row>
    <row r="83" spans="2:42" x14ac:dyDescent="0.25">
      <c r="B83" s="214"/>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row>
    <row r="84" spans="2:42" x14ac:dyDescent="0.25">
      <c r="B84" s="214"/>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row>
    <row r="85" spans="2:42" x14ac:dyDescent="0.25">
      <c r="B85" s="214"/>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row>
    <row r="86" spans="2:42" x14ac:dyDescent="0.25">
      <c r="B86" s="214"/>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row>
    <row r="87" spans="2:42" x14ac:dyDescent="0.25">
      <c r="B87" s="214"/>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row>
    <row r="88" spans="2:42" x14ac:dyDescent="0.25">
      <c r="B88" s="214"/>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row>
    <row r="89" spans="2:42" x14ac:dyDescent="0.25">
      <c r="B89" s="214"/>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row>
    <row r="90" spans="2:42" x14ac:dyDescent="0.25">
      <c r="B90" s="214"/>
    </row>
    <row r="91" spans="2:42" x14ac:dyDescent="0.25">
      <c r="B91" s="214"/>
    </row>
    <row r="92" spans="2:42" x14ac:dyDescent="0.25">
      <c r="B92" s="214"/>
    </row>
    <row r="93" spans="2:42" x14ac:dyDescent="0.25">
      <c r="B93" s="214"/>
    </row>
    <row r="94" spans="2:42" x14ac:dyDescent="0.25">
      <c r="B94" s="214"/>
    </row>
    <row r="95" spans="2:42" x14ac:dyDescent="0.25">
      <c r="B95" s="214"/>
    </row>
    <row r="96" spans="2:42" x14ac:dyDescent="0.25">
      <c r="B96" s="214"/>
    </row>
    <row r="97" spans="2:2" x14ac:dyDescent="0.25">
      <c r="B97" s="214"/>
    </row>
    <row r="98" spans="2:2" x14ac:dyDescent="0.25">
      <c r="B98" s="214"/>
    </row>
    <row r="99" spans="2:2" x14ac:dyDescent="0.25">
      <c r="B99" s="214"/>
    </row>
    <row r="100" spans="2:2" x14ac:dyDescent="0.25">
      <c r="B100" s="214"/>
    </row>
    <row r="101" spans="2:2" x14ac:dyDescent="0.25">
      <c r="B101" s="214"/>
    </row>
    <row r="102" spans="2:2" x14ac:dyDescent="0.25">
      <c r="B102" s="214"/>
    </row>
    <row r="103" spans="2:2" x14ac:dyDescent="0.25">
      <c r="B103" s="214"/>
    </row>
    <row r="104" spans="2:2" x14ac:dyDescent="0.25">
      <c r="B104" s="214"/>
    </row>
    <row r="105" spans="2:2" x14ac:dyDescent="0.25">
      <c r="B105" s="214"/>
    </row>
    <row r="106" spans="2:2" x14ac:dyDescent="0.25">
      <c r="B106" s="214"/>
    </row>
    <row r="107" spans="2:2" x14ac:dyDescent="0.25">
      <c r="B107" s="214"/>
    </row>
    <row r="108" spans="2:2" x14ac:dyDescent="0.25">
      <c r="B108" s="214"/>
    </row>
    <row r="109" spans="2:2" x14ac:dyDescent="0.25">
      <c r="B109" s="214"/>
    </row>
    <row r="110" spans="2:2" x14ac:dyDescent="0.25">
      <c r="B110" s="214"/>
    </row>
    <row r="111" spans="2:2" x14ac:dyDescent="0.25">
      <c r="B111" s="214"/>
    </row>
    <row r="112" spans="2:2" x14ac:dyDescent="0.25">
      <c r="B112" s="214"/>
    </row>
    <row r="113" spans="2:2" x14ac:dyDescent="0.25">
      <c r="B113" s="214"/>
    </row>
    <row r="114" spans="2:2" x14ac:dyDescent="0.25">
      <c r="B114" s="214"/>
    </row>
    <row r="115" spans="2:2" x14ac:dyDescent="0.25">
      <c r="B115" s="214"/>
    </row>
    <row r="116" spans="2:2" x14ac:dyDescent="0.25">
      <c r="B116" s="214"/>
    </row>
    <row r="117" spans="2:2" x14ac:dyDescent="0.25">
      <c r="B117" s="214"/>
    </row>
    <row r="118" spans="2:2" x14ac:dyDescent="0.25">
      <c r="B118" s="214"/>
    </row>
  </sheetData>
  <mergeCells count="84">
    <mergeCell ref="B81:C81"/>
    <mergeCell ref="B82:C82"/>
    <mergeCell ref="B75:C75"/>
    <mergeCell ref="B76:C76"/>
    <mergeCell ref="B77:C77"/>
    <mergeCell ref="B78:C78"/>
    <mergeCell ref="B79:C79"/>
    <mergeCell ref="B80:C80"/>
    <mergeCell ref="B74:C74"/>
    <mergeCell ref="B63:C63"/>
    <mergeCell ref="B64:C64"/>
    <mergeCell ref="B65:C65"/>
    <mergeCell ref="B66:C66"/>
    <mergeCell ref="B67:C67"/>
    <mergeCell ref="B68:C68"/>
    <mergeCell ref="B69:C69"/>
    <mergeCell ref="B70:C70"/>
    <mergeCell ref="B71:C71"/>
    <mergeCell ref="B72:C72"/>
    <mergeCell ref="B73:C73"/>
    <mergeCell ref="B62:C62"/>
    <mergeCell ref="B51:C51"/>
    <mergeCell ref="B52:C52"/>
    <mergeCell ref="B53:C53"/>
    <mergeCell ref="B54:C54"/>
    <mergeCell ref="B55:C55"/>
    <mergeCell ref="B56:C56"/>
    <mergeCell ref="B57:C57"/>
    <mergeCell ref="B58:C58"/>
    <mergeCell ref="B59:C59"/>
    <mergeCell ref="B60:C60"/>
    <mergeCell ref="B61:C61"/>
    <mergeCell ref="B50:C50"/>
    <mergeCell ref="B39:C39"/>
    <mergeCell ref="B40:C40"/>
    <mergeCell ref="B41:C41"/>
    <mergeCell ref="B42:C42"/>
    <mergeCell ref="B43:C43"/>
    <mergeCell ref="B44:C44"/>
    <mergeCell ref="B45:C45"/>
    <mergeCell ref="B46:C46"/>
    <mergeCell ref="B47:C47"/>
    <mergeCell ref="B48:C48"/>
    <mergeCell ref="B49:C49"/>
    <mergeCell ref="D5:AP5"/>
    <mergeCell ref="D6:AP6"/>
    <mergeCell ref="D7:AP7"/>
    <mergeCell ref="B38:C38"/>
    <mergeCell ref="B26:C26"/>
    <mergeCell ref="B27:C27"/>
    <mergeCell ref="B28:C28"/>
    <mergeCell ref="B29:C29"/>
    <mergeCell ref="B31:C31"/>
    <mergeCell ref="B32:C32"/>
    <mergeCell ref="B33:C33"/>
    <mergeCell ref="B34:C34"/>
    <mergeCell ref="B35:C35"/>
    <mergeCell ref="B36:C36"/>
    <mergeCell ref="B37:C37"/>
    <mergeCell ref="B30:C30"/>
    <mergeCell ref="B25:C25"/>
    <mergeCell ref="B5:C15"/>
    <mergeCell ref="B17:C17"/>
    <mergeCell ref="B18:C18"/>
    <mergeCell ref="B19:C19"/>
    <mergeCell ref="B20:C20"/>
    <mergeCell ref="B21:C21"/>
    <mergeCell ref="B22:C22"/>
    <mergeCell ref="B24:C24"/>
    <mergeCell ref="B23:C23"/>
    <mergeCell ref="B4:C4"/>
    <mergeCell ref="B2:C2"/>
    <mergeCell ref="B3:C3"/>
    <mergeCell ref="D2:AP2"/>
    <mergeCell ref="D3:AP3"/>
    <mergeCell ref="D4:AP4"/>
    <mergeCell ref="D13:AP13"/>
    <mergeCell ref="D14:AP14"/>
    <mergeCell ref="D15:AP15"/>
    <mergeCell ref="D8:AP8"/>
    <mergeCell ref="D9:AP9"/>
    <mergeCell ref="D10:AP10"/>
    <mergeCell ref="D11:AP11"/>
    <mergeCell ref="D12:AP12"/>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13"/>
  <sheetViews>
    <sheetView topLeftCell="A19" zoomScale="50" zoomScaleNormal="50" workbookViewId="0">
      <selection activeCell="AN34" sqref="AN34"/>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56" customWidth="1"/>
    <col min="5" max="36" width="9.109375" style="156"/>
    <col min="37" max="37" width="3.6640625" style="3" customWidth="1"/>
    <col min="38" max="16384" width="9.109375" style="156"/>
  </cols>
  <sheetData>
    <row r="1" spans="2:40" s="3" customFormat="1" ht="6" customHeight="1" thickBot="1" x14ac:dyDescent="0.3">
      <c r="B1" s="159"/>
      <c r="C1" s="159"/>
    </row>
    <row r="2" spans="2:40" x14ac:dyDescent="0.25">
      <c r="B2" s="311" t="s">
        <v>105</v>
      </c>
      <c r="C2" s="381"/>
      <c r="D2" s="370" t="s">
        <v>2171</v>
      </c>
      <c r="E2" s="314"/>
      <c r="F2" s="314"/>
      <c r="G2" s="314"/>
      <c r="H2" s="314"/>
      <c r="I2" s="314"/>
      <c r="J2" s="31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5"/>
    </row>
    <row r="3" spans="2:40" x14ac:dyDescent="0.25">
      <c r="B3" s="309" t="s">
        <v>131</v>
      </c>
      <c r="C3" s="380"/>
      <c r="D3" s="301" t="s">
        <v>1183</v>
      </c>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3"/>
    </row>
    <row r="4" spans="2:40" x14ac:dyDescent="0.25">
      <c r="B4" s="309" t="s">
        <v>104</v>
      </c>
      <c r="C4" s="380"/>
      <c r="D4" s="301" t="s">
        <v>836</v>
      </c>
      <c r="E4" s="302"/>
      <c r="F4" s="302"/>
      <c r="G4" s="302"/>
      <c r="H4" s="302"/>
      <c r="I4" s="302"/>
      <c r="J4" s="302"/>
      <c r="K4" s="302"/>
      <c r="L4" s="302"/>
      <c r="M4" s="302"/>
      <c r="N4" s="302"/>
      <c r="O4" s="302"/>
      <c r="P4" s="302"/>
      <c r="Q4" s="302"/>
      <c r="R4" s="302"/>
      <c r="S4" s="302"/>
      <c r="T4" s="302"/>
      <c r="U4" s="302"/>
      <c r="V4" s="302"/>
      <c r="W4" s="302"/>
      <c r="X4" s="302"/>
      <c r="Y4" s="302"/>
      <c r="Z4" s="302"/>
      <c r="AA4" s="302"/>
      <c r="AB4" s="302"/>
      <c r="AC4" s="302"/>
      <c r="AD4" s="302"/>
      <c r="AE4" s="302"/>
      <c r="AF4" s="302"/>
      <c r="AG4" s="302"/>
      <c r="AH4" s="302"/>
      <c r="AI4" s="302"/>
      <c r="AJ4" s="303"/>
    </row>
    <row r="5" spans="2:40" x14ac:dyDescent="0.25">
      <c r="B5" s="148"/>
      <c r="C5" s="149"/>
      <c r="D5" s="360" t="s">
        <v>1245</v>
      </c>
      <c r="E5" s="361"/>
      <c r="F5" s="361"/>
      <c r="G5" s="361"/>
      <c r="H5" s="361"/>
      <c r="I5" s="361"/>
      <c r="J5" s="361"/>
      <c r="K5" s="361"/>
      <c r="L5" s="361"/>
      <c r="M5" s="361"/>
      <c r="N5" s="361"/>
      <c r="O5" s="361"/>
      <c r="P5" s="361"/>
      <c r="Q5" s="361"/>
      <c r="R5" s="361"/>
      <c r="S5" s="361"/>
      <c r="T5" s="361"/>
      <c r="U5" s="361"/>
      <c r="V5" s="361"/>
      <c r="W5" s="361"/>
      <c r="X5" s="361"/>
      <c r="Y5" s="361"/>
      <c r="Z5" s="361"/>
      <c r="AA5" s="361"/>
      <c r="AB5" s="361"/>
      <c r="AC5" s="361"/>
      <c r="AD5" s="361"/>
      <c r="AE5" s="361"/>
      <c r="AF5" s="361"/>
      <c r="AG5" s="361"/>
      <c r="AH5" s="361"/>
      <c r="AI5" s="361"/>
      <c r="AJ5" s="362"/>
    </row>
    <row r="6" spans="2:40" x14ac:dyDescent="0.25">
      <c r="B6" s="148"/>
      <c r="C6" s="149"/>
      <c r="D6" s="360" t="s">
        <v>1246</v>
      </c>
      <c r="E6" s="361"/>
      <c r="F6" s="361"/>
      <c r="G6" s="361"/>
      <c r="H6" s="361"/>
      <c r="I6" s="361"/>
      <c r="J6" s="361"/>
      <c r="K6" s="361"/>
      <c r="L6" s="361"/>
      <c r="M6" s="361"/>
      <c r="N6" s="361"/>
      <c r="O6" s="361"/>
      <c r="P6" s="361"/>
      <c r="Q6" s="361"/>
      <c r="R6" s="361"/>
      <c r="S6" s="361"/>
      <c r="T6" s="361"/>
      <c r="U6" s="361"/>
      <c r="V6" s="361"/>
      <c r="W6" s="361"/>
      <c r="X6" s="361"/>
      <c r="Y6" s="361"/>
      <c r="Z6" s="361"/>
      <c r="AA6" s="361"/>
      <c r="AB6" s="361"/>
      <c r="AC6" s="361"/>
      <c r="AD6" s="361"/>
      <c r="AE6" s="361"/>
      <c r="AF6" s="361"/>
      <c r="AG6" s="361"/>
      <c r="AH6" s="361"/>
      <c r="AI6" s="361"/>
      <c r="AJ6" s="362"/>
    </row>
    <row r="7" spans="2:40" x14ac:dyDescent="0.25">
      <c r="B7" s="148"/>
      <c r="C7" s="149"/>
      <c r="D7" s="360" t="s">
        <v>1247</v>
      </c>
      <c r="E7" s="361"/>
      <c r="F7" s="361"/>
      <c r="G7" s="361"/>
      <c r="H7" s="361"/>
      <c r="I7" s="361"/>
      <c r="J7" s="361"/>
      <c r="K7" s="361"/>
      <c r="L7" s="361"/>
      <c r="M7" s="361"/>
      <c r="N7" s="361"/>
      <c r="O7" s="361"/>
      <c r="P7" s="361"/>
      <c r="Q7" s="361"/>
      <c r="R7" s="361"/>
      <c r="S7" s="361"/>
      <c r="T7" s="361"/>
      <c r="U7" s="361"/>
      <c r="V7" s="361"/>
      <c r="W7" s="361"/>
      <c r="X7" s="361"/>
      <c r="Y7" s="361"/>
      <c r="Z7" s="361"/>
      <c r="AA7" s="361"/>
      <c r="AB7" s="361"/>
      <c r="AC7" s="361"/>
      <c r="AD7" s="361"/>
      <c r="AE7" s="361"/>
      <c r="AF7" s="361"/>
      <c r="AG7" s="361"/>
      <c r="AH7" s="361"/>
      <c r="AI7" s="361"/>
      <c r="AJ7" s="362"/>
    </row>
    <row r="8" spans="2:40" x14ac:dyDescent="0.25">
      <c r="B8" s="148"/>
      <c r="C8" s="149"/>
      <c r="D8" s="360" t="s">
        <v>1248</v>
      </c>
      <c r="E8" s="361"/>
      <c r="F8" s="361"/>
      <c r="G8" s="361"/>
      <c r="H8" s="361"/>
      <c r="I8" s="361"/>
      <c r="J8" s="361"/>
      <c r="K8" s="361"/>
      <c r="L8" s="361"/>
      <c r="M8" s="361"/>
      <c r="N8" s="361"/>
      <c r="O8" s="361"/>
      <c r="P8" s="361"/>
      <c r="Q8" s="361"/>
      <c r="R8" s="361"/>
      <c r="S8" s="361"/>
      <c r="T8" s="361"/>
      <c r="U8" s="361"/>
      <c r="V8" s="361"/>
      <c r="W8" s="361"/>
      <c r="X8" s="361"/>
      <c r="Y8" s="361"/>
      <c r="Z8" s="361"/>
      <c r="AA8" s="361"/>
      <c r="AB8" s="361"/>
      <c r="AC8" s="361"/>
      <c r="AD8" s="361"/>
      <c r="AE8" s="361"/>
      <c r="AF8" s="361"/>
      <c r="AG8" s="361"/>
      <c r="AH8" s="361"/>
      <c r="AI8" s="361"/>
      <c r="AJ8" s="362"/>
    </row>
    <row r="9" spans="2:40" x14ac:dyDescent="0.25">
      <c r="B9" s="148"/>
      <c r="C9" s="149"/>
      <c r="D9" s="360" t="s">
        <v>1249</v>
      </c>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2"/>
    </row>
    <row r="10" spans="2:40" ht="13.8" thickBot="1" x14ac:dyDescent="0.3">
      <c r="B10" s="244"/>
      <c r="C10" s="245"/>
      <c r="D10" s="385" t="s">
        <v>1250</v>
      </c>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6"/>
      <c r="AJ10" s="387"/>
    </row>
    <row r="11" spans="2:40" s="3" customFormat="1" ht="6.75" customHeight="1" x14ac:dyDescent="0.25">
      <c r="B11" s="159"/>
      <c r="C11" s="159"/>
      <c r="D11" s="103"/>
      <c r="E11" s="103"/>
      <c r="F11" s="103"/>
      <c r="G11" s="103"/>
      <c r="H11" s="103"/>
      <c r="I11" s="103"/>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3"/>
      <c r="AH11" s="103"/>
      <c r="AI11" s="103"/>
      <c r="AJ11" s="103"/>
    </row>
    <row r="12" spans="2:40" x14ac:dyDescent="0.25">
      <c r="B12" s="290" t="s">
        <v>1001</v>
      </c>
      <c r="C12" s="290"/>
      <c r="D12" s="10" t="s">
        <v>1184</v>
      </c>
      <c r="E12" s="10" t="s">
        <v>1185</v>
      </c>
      <c r="F12" s="10" t="s">
        <v>1186</v>
      </c>
      <c r="G12" s="10" t="s">
        <v>1187</v>
      </c>
      <c r="H12" s="10" t="s">
        <v>1188</v>
      </c>
      <c r="I12" s="10" t="s">
        <v>1189</v>
      </c>
      <c r="J12" s="10" t="s">
        <v>1190</v>
      </c>
      <c r="K12" s="10" t="s">
        <v>1191</v>
      </c>
      <c r="L12" s="10" t="s">
        <v>1192</v>
      </c>
      <c r="M12" s="10" t="s">
        <v>1193</v>
      </c>
      <c r="N12" s="10" t="s">
        <v>1193</v>
      </c>
      <c r="O12" s="10" t="s">
        <v>1205</v>
      </c>
      <c r="P12" s="10" t="s">
        <v>1206</v>
      </c>
      <c r="Q12" s="10" t="s">
        <v>1207</v>
      </c>
      <c r="R12" s="10" t="s">
        <v>1208</v>
      </c>
      <c r="S12" s="10" t="s">
        <v>1209</v>
      </c>
      <c r="T12" s="10"/>
      <c r="U12" s="10"/>
      <c r="V12" s="10"/>
      <c r="W12" s="10" t="s">
        <v>1210</v>
      </c>
      <c r="X12" s="10" t="s">
        <v>1211</v>
      </c>
      <c r="Y12" s="10" t="s">
        <v>1212</v>
      </c>
      <c r="Z12" s="10" t="s">
        <v>1224</v>
      </c>
      <c r="AA12" s="10"/>
      <c r="AB12" s="10" t="s">
        <v>1225</v>
      </c>
      <c r="AC12" s="10" t="s">
        <v>1226</v>
      </c>
      <c r="AD12" s="10" t="s">
        <v>1227</v>
      </c>
      <c r="AE12" s="10" t="s">
        <v>1228</v>
      </c>
      <c r="AF12" s="10" t="s">
        <v>1229</v>
      </c>
      <c r="AG12" s="10" t="s">
        <v>1230</v>
      </c>
      <c r="AH12" s="10" t="s">
        <v>1231</v>
      </c>
      <c r="AI12" s="10" t="s">
        <v>1232</v>
      </c>
      <c r="AJ12" s="10" t="s">
        <v>1233</v>
      </c>
      <c r="AK12" s="4"/>
      <c r="AL12" s="2"/>
      <c r="AM12" s="2"/>
      <c r="AN12" s="2"/>
    </row>
    <row r="13" spans="2:40" x14ac:dyDescent="0.25">
      <c r="B13" s="290" t="s">
        <v>108</v>
      </c>
      <c r="C13" s="29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4"/>
      <c r="AL13" s="2"/>
      <c r="AM13" s="2"/>
      <c r="AN13" s="2"/>
    </row>
    <row r="14" spans="2:40" x14ac:dyDescent="0.25">
      <c r="B14" s="290" t="s">
        <v>110</v>
      </c>
      <c r="C14" s="290"/>
      <c r="D14" s="154" t="s">
        <v>1194</v>
      </c>
      <c r="E14" s="154" t="s">
        <v>1195</v>
      </c>
      <c r="F14" s="154" t="s">
        <v>1196</v>
      </c>
      <c r="G14" s="154" t="s">
        <v>1197</v>
      </c>
      <c r="H14" s="22" t="s">
        <v>1198</v>
      </c>
      <c r="I14" s="22" t="s">
        <v>1199</v>
      </c>
      <c r="J14" s="22" t="s">
        <v>1200</v>
      </c>
      <c r="K14" s="22" t="s">
        <v>1201</v>
      </c>
      <c r="L14" s="22" t="s">
        <v>1202</v>
      </c>
      <c r="M14" s="22" t="s">
        <v>1203</v>
      </c>
      <c r="N14" s="22" t="s">
        <v>1204</v>
      </c>
      <c r="O14" s="155" t="s">
        <v>1217</v>
      </c>
      <c r="P14" s="22" t="s">
        <v>1213</v>
      </c>
      <c r="Q14" s="22" t="s">
        <v>1214</v>
      </c>
      <c r="R14" s="22" t="s">
        <v>1215</v>
      </c>
      <c r="S14" s="22" t="s">
        <v>1216</v>
      </c>
      <c r="T14" s="155" t="s">
        <v>1220</v>
      </c>
      <c r="U14" s="22" t="s">
        <v>1218</v>
      </c>
      <c r="V14" s="22" t="s">
        <v>1219</v>
      </c>
      <c r="W14" s="22" t="s">
        <v>1221</v>
      </c>
      <c r="X14" s="22" t="s">
        <v>1222</v>
      </c>
      <c r="Y14" s="22" t="s">
        <v>1223</v>
      </c>
      <c r="Z14" s="158" t="s">
        <v>1234</v>
      </c>
      <c r="AA14" s="22" t="s">
        <v>1235</v>
      </c>
      <c r="AB14" s="22" t="s">
        <v>1236</v>
      </c>
      <c r="AC14" s="22" t="s">
        <v>1237</v>
      </c>
      <c r="AD14" s="22" t="s">
        <v>1238</v>
      </c>
      <c r="AE14" s="22" t="s">
        <v>1239</v>
      </c>
      <c r="AF14" s="22" t="s">
        <v>1240</v>
      </c>
      <c r="AG14" s="22" t="s">
        <v>1241</v>
      </c>
      <c r="AH14" s="22" t="s">
        <v>1242</v>
      </c>
      <c r="AI14" s="22" t="s">
        <v>1243</v>
      </c>
      <c r="AJ14" s="22" t="s">
        <v>1244</v>
      </c>
      <c r="AK14" s="4"/>
      <c r="AL14" s="2"/>
      <c r="AM14" s="2"/>
      <c r="AN14" s="2"/>
    </row>
    <row r="15" spans="2:40" x14ac:dyDescent="0.25">
      <c r="B15" s="290" t="s">
        <v>118</v>
      </c>
      <c r="C15" s="290"/>
      <c r="D15" s="154"/>
      <c r="E15" s="154"/>
      <c r="F15" s="154"/>
      <c r="G15" s="154"/>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4"/>
      <c r="AL15" s="2"/>
      <c r="AM15" s="2"/>
      <c r="AN15" s="2"/>
    </row>
    <row r="16" spans="2:40" x14ac:dyDescent="0.25">
      <c r="B16" s="290" t="s">
        <v>119</v>
      </c>
      <c r="C16" s="290"/>
      <c r="D16" s="154"/>
      <c r="E16" s="154"/>
      <c r="F16" s="154"/>
      <c r="G16" s="154"/>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4"/>
      <c r="AL16" s="2"/>
      <c r="AM16" s="2"/>
      <c r="AN16" s="2"/>
    </row>
    <row r="17" spans="1:40" x14ac:dyDescent="0.25">
      <c r="B17" s="304" t="s">
        <v>1395</v>
      </c>
      <c r="C17" s="304"/>
      <c r="D17" s="154">
        <v>1</v>
      </c>
      <c r="E17" s="154">
        <v>2</v>
      </c>
      <c r="F17" s="154">
        <v>3</v>
      </c>
      <c r="G17" s="154">
        <v>4</v>
      </c>
      <c r="H17" s="154">
        <v>5</v>
      </c>
      <c r="I17" s="154">
        <v>6</v>
      </c>
      <c r="J17" s="154">
        <v>7</v>
      </c>
      <c r="K17" s="154">
        <v>8</v>
      </c>
      <c r="L17" s="154">
        <v>9</v>
      </c>
      <c r="M17" s="154">
        <v>10</v>
      </c>
      <c r="N17" s="154">
        <v>11</v>
      </c>
      <c r="O17" s="154">
        <v>12</v>
      </c>
      <c r="P17" s="154">
        <v>13</v>
      </c>
      <c r="Q17" s="154">
        <v>14</v>
      </c>
      <c r="R17" s="154">
        <v>15</v>
      </c>
      <c r="S17" s="154">
        <v>16</v>
      </c>
      <c r="T17" s="154">
        <v>17</v>
      </c>
      <c r="U17" s="154">
        <v>18</v>
      </c>
      <c r="V17" s="154">
        <v>19</v>
      </c>
      <c r="W17" s="154">
        <v>20</v>
      </c>
      <c r="X17" s="154">
        <v>21</v>
      </c>
      <c r="Y17" s="154">
        <v>22</v>
      </c>
      <c r="Z17" s="154">
        <v>23</v>
      </c>
      <c r="AA17" s="154">
        <v>24</v>
      </c>
      <c r="AB17" s="154">
        <v>25</v>
      </c>
      <c r="AC17" s="154">
        <v>26</v>
      </c>
      <c r="AD17" s="154">
        <v>27</v>
      </c>
      <c r="AE17" s="154">
        <v>28</v>
      </c>
      <c r="AF17" s="154">
        <v>29</v>
      </c>
      <c r="AG17" s="154">
        <v>30</v>
      </c>
      <c r="AH17" s="154">
        <v>31</v>
      </c>
      <c r="AI17" s="154">
        <v>32</v>
      </c>
      <c r="AJ17" s="154">
        <v>33</v>
      </c>
      <c r="AK17" s="4"/>
      <c r="AL17" s="2"/>
      <c r="AM17" s="2"/>
      <c r="AN17" s="2"/>
    </row>
    <row r="18" spans="1:40" s="200" customFormat="1" x14ac:dyDescent="0.25">
      <c r="A18" s="3"/>
      <c r="B18" s="304" t="s">
        <v>1313</v>
      </c>
      <c r="C18" s="305"/>
      <c r="D18" s="199" t="s">
        <v>1562</v>
      </c>
      <c r="E18" s="199" t="s">
        <v>1563</v>
      </c>
      <c r="F18" s="199" t="s">
        <v>1564</v>
      </c>
      <c r="G18" s="199" t="s">
        <v>1565</v>
      </c>
      <c r="H18" s="199" t="s">
        <v>1566</v>
      </c>
      <c r="I18" s="199" t="s">
        <v>1567</v>
      </c>
      <c r="J18" s="199" t="s">
        <v>1568</v>
      </c>
      <c r="K18" s="199" t="s">
        <v>1569</v>
      </c>
      <c r="L18" s="199" t="s">
        <v>1570</v>
      </c>
      <c r="M18" s="199" t="s">
        <v>1571</v>
      </c>
      <c r="N18" s="199" t="s">
        <v>1572</v>
      </c>
      <c r="O18" s="199" t="s">
        <v>1573</v>
      </c>
      <c r="P18" s="199" t="s">
        <v>1574</v>
      </c>
      <c r="Q18" s="199" t="s">
        <v>1575</v>
      </c>
      <c r="R18" s="199" t="s">
        <v>1576</v>
      </c>
      <c r="S18" s="199" t="s">
        <v>1577</v>
      </c>
      <c r="T18" s="199" t="s">
        <v>1578</v>
      </c>
      <c r="U18" s="199" t="s">
        <v>1579</v>
      </c>
      <c r="V18" s="199" t="s">
        <v>1580</v>
      </c>
      <c r="W18" s="199" t="s">
        <v>1581</v>
      </c>
      <c r="X18" s="199" t="s">
        <v>1582</v>
      </c>
      <c r="Y18" s="199" t="s">
        <v>1583</v>
      </c>
      <c r="Z18" s="199" t="s">
        <v>1584</v>
      </c>
      <c r="AA18" s="199" t="s">
        <v>1585</v>
      </c>
      <c r="AB18" s="199" t="s">
        <v>1586</v>
      </c>
      <c r="AC18" s="199" t="s">
        <v>1587</v>
      </c>
      <c r="AD18" s="199" t="s">
        <v>1588</v>
      </c>
      <c r="AE18" s="199" t="s">
        <v>1589</v>
      </c>
      <c r="AF18" s="199" t="s">
        <v>1590</v>
      </c>
      <c r="AG18" s="199" t="s">
        <v>1591</v>
      </c>
      <c r="AH18" s="199" t="s">
        <v>1592</v>
      </c>
      <c r="AI18" s="199" t="s">
        <v>1593</v>
      </c>
      <c r="AJ18" s="199" t="s">
        <v>1594</v>
      </c>
      <c r="AK18" s="3"/>
    </row>
    <row r="19" spans="1:40" s="3" customFormat="1" ht="5.25" customHeight="1" x14ac:dyDescent="0.25">
      <c r="B19" s="293"/>
      <c r="C19" s="293"/>
      <c r="D19" s="87"/>
      <c r="E19" s="87"/>
      <c r="F19" s="87"/>
      <c r="G19" s="87"/>
      <c r="H19" s="87"/>
      <c r="I19" s="87"/>
      <c r="J19" s="87"/>
      <c r="K19" s="87"/>
      <c r="L19" s="87"/>
      <c r="M19" s="87"/>
      <c r="N19" s="87"/>
      <c r="O19" s="87"/>
      <c r="P19" s="87"/>
      <c r="Q19" s="87"/>
      <c r="R19" s="87"/>
      <c r="S19" s="87"/>
      <c r="T19" s="87"/>
      <c r="U19" s="87"/>
      <c r="V19" s="87"/>
      <c r="W19" s="87"/>
      <c r="X19" s="87"/>
      <c r="Y19" s="87"/>
      <c r="Z19" s="87"/>
      <c r="AA19" s="87"/>
      <c r="AB19" s="87"/>
      <c r="AC19" s="87"/>
      <c r="AD19" s="87"/>
      <c r="AE19" s="87"/>
      <c r="AF19" s="87"/>
      <c r="AG19" s="87"/>
      <c r="AH19" s="87"/>
      <c r="AI19" s="87"/>
      <c r="AJ19" s="87"/>
      <c r="AK19" s="4"/>
      <c r="AL19" s="4"/>
      <c r="AM19" s="4"/>
      <c r="AN19" s="4"/>
    </row>
    <row r="20" spans="1:40" x14ac:dyDescent="0.25">
      <c r="B20" s="290" t="s">
        <v>114</v>
      </c>
      <c r="C20" s="290"/>
      <c r="D20" s="154"/>
      <c r="E20" s="154"/>
      <c r="F20" s="154"/>
      <c r="G20" s="154"/>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4"/>
      <c r="AL20" s="2"/>
      <c r="AM20" s="2"/>
      <c r="AN20" s="2"/>
    </row>
    <row r="21" spans="1:40" x14ac:dyDescent="0.25">
      <c r="B21" s="290" t="s">
        <v>0</v>
      </c>
      <c r="C21" s="290"/>
      <c r="D21" s="154">
        <v>51.98</v>
      </c>
      <c r="E21" s="154">
        <v>50.87</v>
      </c>
      <c r="F21" s="154">
        <v>49.61</v>
      </c>
      <c r="G21" s="154">
        <v>49.99</v>
      </c>
      <c r="H21" s="22">
        <v>50.94</v>
      </c>
      <c r="I21" s="22">
        <v>52.22</v>
      </c>
      <c r="J21" s="22">
        <v>48.2</v>
      </c>
      <c r="K21" s="22">
        <v>52.25</v>
      </c>
      <c r="L21" s="22">
        <v>51.36</v>
      </c>
      <c r="M21" s="22">
        <v>49.83</v>
      </c>
      <c r="N21" s="22">
        <v>51.09</v>
      </c>
      <c r="O21" s="22">
        <v>49.47</v>
      </c>
      <c r="P21" s="22">
        <v>51.87</v>
      </c>
      <c r="Q21" s="22">
        <v>51.66</v>
      </c>
      <c r="R21" s="22">
        <v>49.8</v>
      </c>
      <c r="S21" s="22">
        <v>49.57</v>
      </c>
      <c r="T21" s="22">
        <v>49.34</v>
      </c>
      <c r="U21" s="22">
        <v>50.86</v>
      </c>
      <c r="V21" s="22">
        <v>49.92</v>
      </c>
      <c r="W21" s="22">
        <v>49.05</v>
      </c>
      <c r="X21" s="22">
        <v>50.64</v>
      </c>
      <c r="Y21" s="22">
        <v>48.63</v>
      </c>
      <c r="Z21" s="22">
        <v>48.67</v>
      </c>
      <c r="AA21" s="22">
        <v>50.31</v>
      </c>
      <c r="AB21" s="22">
        <v>50.75</v>
      </c>
      <c r="AC21" s="22">
        <v>50.76</v>
      </c>
      <c r="AD21" s="22">
        <v>51.39</v>
      </c>
      <c r="AE21" s="22">
        <v>51.99</v>
      </c>
      <c r="AF21" s="22">
        <v>50.05</v>
      </c>
      <c r="AG21" s="22">
        <v>50.29</v>
      </c>
      <c r="AH21" s="22">
        <v>51.06</v>
      </c>
      <c r="AI21" s="22">
        <v>50.98</v>
      </c>
      <c r="AJ21" s="22">
        <v>50.1</v>
      </c>
      <c r="AK21" s="4"/>
      <c r="AL21" s="2"/>
      <c r="AM21" s="2"/>
      <c r="AN21" s="2"/>
    </row>
    <row r="22" spans="1:40" x14ac:dyDescent="0.25">
      <c r="B22" s="290" t="s">
        <v>7</v>
      </c>
      <c r="C22" s="290"/>
      <c r="D22" s="154">
        <v>0.99</v>
      </c>
      <c r="E22" s="154">
        <v>1.79</v>
      </c>
      <c r="F22" s="154">
        <v>2.4300000000000002</v>
      </c>
      <c r="G22" s="154">
        <v>2.88</v>
      </c>
      <c r="H22" s="22">
        <v>2.41</v>
      </c>
      <c r="I22" s="22">
        <v>1.1000000000000001</v>
      </c>
      <c r="J22" s="22">
        <v>3.08</v>
      </c>
      <c r="K22" s="22">
        <v>1.57</v>
      </c>
      <c r="L22" s="22">
        <v>2.46</v>
      </c>
      <c r="M22" s="22">
        <v>2.33</v>
      </c>
      <c r="N22" s="22">
        <v>2.64</v>
      </c>
      <c r="O22" s="22">
        <v>2.34</v>
      </c>
      <c r="P22" s="22">
        <v>2.89</v>
      </c>
      <c r="Q22" s="22">
        <v>2</v>
      </c>
      <c r="R22" s="22">
        <v>2.4700000000000002</v>
      </c>
      <c r="S22" s="22">
        <v>2.0299999999999998</v>
      </c>
      <c r="T22" s="22">
        <v>2.58</v>
      </c>
      <c r="U22" s="22">
        <v>1.23</v>
      </c>
      <c r="V22" s="22">
        <v>2.12</v>
      </c>
      <c r="W22" s="22">
        <v>2.71</v>
      </c>
      <c r="X22" s="22">
        <v>2.37</v>
      </c>
      <c r="Y22" s="22">
        <v>2.38</v>
      </c>
      <c r="Z22" s="22">
        <v>2.83</v>
      </c>
      <c r="AA22" s="22">
        <v>2.81</v>
      </c>
      <c r="AB22" s="22">
        <v>2.54</v>
      </c>
      <c r="AC22" s="22">
        <v>2.74</v>
      </c>
      <c r="AD22" s="22">
        <v>3.16</v>
      </c>
      <c r="AE22" s="22">
        <v>2.23</v>
      </c>
      <c r="AF22" s="22">
        <v>1.91</v>
      </c>
      <c r="AG22" s="22">
        <v>1.86</v>
      </c>
      <c r="AH22" s="22">
        <v>2.88</v>
      </c>
      <c r="AI22" s="22">
        <v>2.19</v>
      </c>
      <c r="AJ22" s="22">
        <v>2.2000000000000002</v>
      </c>
      <c r="AK22" s="4"/>
      <c r="AL22" s="2"/>
      <c r="AM22" s="2"/>
      <c r="AN22" s="2"/>
    </row>
    <row r="23" spans="1:40" x14ac:dyDescent="0.25">
      <c r="B23" s="290" t="s">
        <v>1</v>
      </c>
      <c r="C23" s="290"/>
      <c r="D23" s="154">
        <v>15.13</v>
      </c>
      <c r="E23" s="154">
        <v>14.05</v>
      </c>
      <c r="F23" s="154">
        <v>14.33</v>
      </c>
      <c r="G23" s="154">
        <v>12.9</v>
      </c>
      <c r="H23" s="22">
        <v>13.81</v>
      </c>
      <c r="I23" s="22">
        <v>15.57</v>
      </c>
      <c r="J23" s="22">
        <v>13.62</v>
      </c>
      <c r="K23" s="22">
        <v>15.03</v>
      </c>
      <c r="L23" s="22">
        <v>14.22</v>
      </c>
      <c r="M23" s="22">
        <v>13.51</v>
      </c>
      <c r="N23" s="22">
        <v>13.19</v>
      </c>
      <c r="O23" s="22">
        <v>13.32</v>
      </c>
      <c r="P23" s="22">
        <v>13.46</v>
      </c>
      <c r="Q23" s="22">
        <v>13.94</v>
      </c>
      <c r="R23" s="22">
        <v>13.5</v>
      </c>
      <c r="S23" s="22">
        <v>13.74</v>
      </c>
      <c r="T23" s="22">
        <v>13.94</v>
      </c>
      <c r="U23" s="22">
        <v>13.88</v>
      </c>
      <c r="V23" s="22">
        <v>14.03</v>
      </c>
      <c r="W23" s="22">
        <v>13.14</v>
      </c>
      <c r="X23" s="22">
        <v>14.05</v>
      </c>
      <c r="Y23" s="22">
        <v>13.54</v>
      </c>
      <c r="Z23" s="22">
        <v>13.2</v>
      </c>
      <c r="AA23" s="22">
        <v>16.559999999999999</v>
      </c>
      <c r="AB23" s="22">
        <v>13.11</v>
      </c>
      <c r="AC23" s="22">
        <v>12.93</v>
      </c>
      <c r="AD23" s="22">
        <v>12.89</v>
      </c>
      <c r="AE23" s="22">
        <v>13.37</v>
      </c>
      <c r="AF23" s="22">
        <v>12.74</v>
      </c>
      <c r="AG23" s="22">
        <v>13.92</v>
      </c>
      <c r="AH23" s="22">
        <v>13.51</v>
      </c>
      <c r="AI23" s="22">
        <v>14.59</v>
      </c>
      <c r="AJ23" s="22">
        <v>13.52</v>
      </c>
      <c r="AK23" s="4"/>
      <c r="AL23" s="2"/>
      <c r="AM23" s="2"/>
      <c r="AN23" s="2"/>
    </row>
    <row r="24" spans="1:40" x14ac:dyDescent="0.25">
      <c r="B24" s="290" t="s">
        <v>2</v>
      </c>
      <c r="C24" s="290"/>
      <c r="AK24" s="4"/>
      <c r="AL24" s="2"/>
      <c r="AM24" s="2"/>
      <c r="AN24" s="2"/>
    </row>
    <row r="25" spans="1:40" s="178" customFormat="1" x14ac:dyDescent="0.25">
      <c r="A25" s="3"/>
      <c r="B25" s="290" t="s">
        <v>374</v>
      </c>
      <c r="C25" s="290"/>
      <c r="AK25" s="4"/>
      <c r="AL25" s="2"/>
      <c r="AM25" s="2"/>
      <c r="AN25" s="2"/>
    </row>
    <row r="26" spans="1:40" x14ac:dyDescent="0.25">
      <c r="B26" s="290" t="s">
        <v>3</v>
      </c>
      <c r="C26" s="290"/>
      <c r="D26" s="154">
        <v>6.7</v>
      </c>
      <c r="E26" s="154">
        <v>5.73</v>
      </c>
      <c r="F26" s="154">
        <v>6.69</v>
      </c>
      <c r="G26" s="154">
        <v>5.51</v>
      </c>
      <c r="H26" s="22">
        <v>6.09</v>
      </c>
      <c r="I26" s="22">
        <v>6.97</v>
      </c>
      <c r="J26" s="22">
        <v>5.92</v>
      </c>
      <c r="K26" s="22">
        <v>5.21</v>
      </c>
      <c r="L26" s="22">
        <v>5.17</v>
      </c>
      <c r="M26" s="22">
        <v>6.01</v>
      </c>
      <c r="N26" s="22">
        <v>5.31</v>
      </c>
      <c r="O26" s="22">
        <v>6.37</v>
      </c>
      <c r="P26" s="22">
        <v>4.0999999999999996</v>
      </c>
      <c r="Q26" s="22">
        <v>5.3</v>
      </c>
      <c r="R26" s="22">
        <v>6.08</v>
      </c>
      <c r="S26" s="22">
        <v>7.79</v>
      </c>
      <c r="T26" s="22">
        <v>6.46</v>
      </c>
      <c r="U26" s="22">
        <v>6.38</v>
      </c>
      <c r="V26" s="22">
        <v>7.1</v>
      </c>
      <c r="W26" s="22">
        <v>5.82</v>
      </c>
      <c r="X26" s="22">
        <v>5.97</v>
      </c>
      <c r="Y26" s="22">
        <v>6.41</v>
      </c>
      <c r="Z26" s="22">
        <v>5.62</v>
      </c>
      <c r="AA26" s="22">
        <v>5.28</v>
      </c>
      <c r="AB26" s="22">
        <v>4.83</v>
      </c>
      <c r="AC26" s="22">
        <v>5.05</v>
      </c>
      <c r="AD26" s="22">
        <v>4.2</v>
      </c>
      <c r="AE26" s="22">
        <v>5.4</v>
      </c>
      <c r="AF26" s="22">
        <v>8.25</v>
      </c>
      <c r="AG26" s="22">
        <v>6.56</v>
      </c>
      <c r="AH26" s="22">
        <v>4.58</v>
      </c>
      <c r="AI26" s="22">
        <v>6.43</v>
      </c>
      <c r="AJ26" s="22">
        <v>5.67</v>
      </c>
      <c r="AK26" s="4"/>
      <c r="AL26" s="2"/>
      <c r="AM26" s="2"/>
      <c r="AN26" s="2"/>
    </row>
    <row r="27" spans="1:40" x14ac:dyDescent="0.25">
      <c r="B27" s="290" t="s">
        <v>4</v>
      </c>
      <c r="C27" s="290"/>
      <c r="D27" s="154">
        <v>10.7</v>
      </c>
      <c r="E27" s="154">
        <v>9.91</v>
      </c>
      <c r="F27" s="154">
        <v>11.22</v>
      </c>
      <c r="G27" s="154">
        <v>10.37</v>
      </c>
      <c r="H27" s="22">
        <v>10.93</v>
      </c>
      <c r="I27" s="22">
        <v>11.28</v>
      </c>
      <c r="J27" s="22">
        <v>10.88</v>
      </c>
      <c r="K27" s="22">
        <v>10.36</v>
      </c>
      <c r="L27" s="22">
        <v>9.49</v>
      </c>
      <c r="M27" s="22">
        <v>11.2</v>
      </c>
      <c r="N27" s="22">
        <v>9.94</v>
      </c>
      <c r="O27" s="22">
        <v>10.96</v>
      </c>
      <c r="P27" s="22">
        <v>9.69</v>
      </c>
      <c r="Q27" s="22">
        <v>11.44</v>
      </c>
      <c r="R27" s="22">
        <v>11.27</v>
      </c>
      <c r="S27" s="22">
        <v>11.98</v>
      </c>
      <c r="T27" s="22">
        <v>11.24</v>
      </c>
      <c r="U27" s="22">
        <v>11.24</v>
      </c>
      <c r="V27" s="22">
        <v>11.44</v>
      </c>
      <c r="W27" s="22">
        <v>10.62</v>
      </c>
      <c r="X27" s="22">
        <v>10.67</v>
      </c>
      <c r="Y27" s="22">
        <v>11.49</v>
      </c>
      <c r="Z27" s="22">
        <v>10.3</v>
      </c>
      <c r="AA27" s="22">
        <v>10.5</v>
      </c>
      <c r="AB27" s="22">
        <v>10.33</v>
      </c>
      <c r="AC27" s="22">
        <v>9.7799999999999994</v>
      </c>
      <c r="AD27" s="22">
        <v>9.3699999999999992</v>
      </c>
      <c r="AE27" s="22">
        <v>9.77</v>
      </c>
      <c r="AF27" s="22">
        <v>12.23</v>
      </c>
      <c r="AG27" s="22">
        <v>11.58</v>
      </c>
      <c r="AH27" s="22">
        <v>10.119999999999999</v>
      </c>
      <c r="AI27" s="22">
        <v>10.88</v>
      </c>
      <c r="AJ27" s="22">
        <v>10.74</v>
      </c>
      <c r="AK27" s="4"/>
      <c r="AL27" s="2"/>
      <c r="AM27" s="2"/>
      <c r="AN27" s="2"/>
    </row>
    <row r="28" spans="1:40" x14ac:dyDescent="0.25">
      <c r="B28" s="290" t="s">
        <v>5</v>
      </c>
      <c r="C28" s="290"/>
      <c r="D28" s="154">
        <v>3.18</v>
      </c>
      <c r="E28" s="154">
        <v>3.01</v>
      </c>
      <c r="F28" s="154">
        <v>2.56</v>
      </c>
      <c r="G28" s="154">
        <v>2.23</v>
      </c>
      <c r="H28" s="22">
        <v>2.2799999999999998</v>
      </c>
      <c r="I28" s="22">
        <v>1.81</v>
      </c>
      <c r="J28" s="22">
        <v>2.2400000000000002</v>
      </c>
      <c r="K28" s="22">
        <v>2.2999999999999998</v>
      </c>
      <c r="L28" s="22">
        <v>2.5499999999999998</v>
      </c>
      <c r="M28" s="22">
        <v>2.4</v>
      </c>
      <c r="N28" s="22">
        <v>2.4700000000000002</v>
      </c>
      <c r="O28" s="22">
        <v>2.2400000000000002</v>
      </c>
      <c r="P28" s="22">
        <v>2.71</v>
      </c>
      <c r="Q28" s="22">
        <v>1.74</v>
      </c>
      <c r="R28" s="22">
        <v>2.1800000000000002</v>
      </c>
      <c r="S28" s="22">
        <v>1.98</v>
      </c>
      <c r="T28" s="22">
        <v>2.27</v>
      </c>
      <c r="U28" s="22">
        <v>2.2000000000000002</v>
      </c>
      <c r="V28" s="22">
        <v>1.91</v>
      </c>
      <c r="W28" s="22">
        <v>2.4900000000000002</v>
      </c>
      <c r="X28" s="22">
        <v>2.35</v>
      </c>
      <c r="Y28" s="22">
        <v>2.1800000000000002</v>
      </c>
      <c r="Z28" s="22">
        <v>2.2599999999999998</v>
      </c>
      <c r="AA28" s="22">
        <v>2.44</v>
      </c>
      <c r="AB28" s="22">
        <v>2.48</v>
      </c>
      <c r="AC28" s="22">
        <v>2.5</v>
      </c>
      <c r="AD28" s="22">
        <v>2.76</v>
      </c>
      <c r="AE28" s="22">
        <v>3.16</v>
      </c>
      <c r="AF28" s="22">
        <v>1.9</v>
      </c>
      <c r="AG28" s="22">
        <v>2.16</v>
      </c>
      <c r="AH28" s="22">
        <v>2.5</v>
      </c>
      <c r="AI28" s="22">
        <v>2.5299999999999998</v>
      </c>
      <c r="AJ28" s="22">
        <v>2.37</v>
      </c>
      <c r="AK28" s="4"/>
      <c r="AL28" s="2"/>
      <c r="AM28" s="2"/>
      <c r="AN28" s="2"/>
    </row>
    <row r="29" spans="1:40" x14ac:dyDescent="0.25">
      <c r="B29" s="290" t="s">
        <v>6</v>
      </c>
      <c r="C29" s="290"/>
      <c r="D29" s="154">
        <v>0.77</v>
      </c>
      <c r="E29" s="154">
        <v>0.45</v>
      </c>
      <c r="F29" s="154">
        <v>0.35</v>
      </c>
      <c r="G29" s="154">
        <v>0.68</v>
      </c>
      <c r="H29" s="22">
        <v>0.17</v>
      </c>
      <c r="I29" s="22">
        <v>0.44</v>
      </c>
      <c r="J29" s="22">
        <v>0.28000000000000003</v>
      </c>
      <c r="K29" s="22">
        <v>0.94</v>
      </c>
      <c r="L29" s="22">
        <v>0.83</v>
      </c>
      <c r="M29" s="22">
        <v>0.24</v>
      </c>
      <c r="N29" s="22">
        <v>0.41</v>
      </c>
      <c r="O29" s="22">
        <v>0.34</v>
      </c>
      <c r="P29" s="22">
        <v>0.71</v>
      </c>
      <c r="Q29" s="22">
        <v>0.21</v>
      </c>
      <c r="R29" s="22">
        <v>0.26</v>
      </c>
      <c r="S29" s="22">
        <v>0.15</v>
      </c>
      <c r="T29" s="22">
        <v>0.2</v>
      </c>
      <c r="U29" s="22">
        <v>0.25</v>
      </c>
      <c r="V29" s="22">
        <v>0.71</v>
      </c>
      <c r="W29" s="22">
        <v>0.32</v>
      </c>
      <c r="X29" s="22">
        <v>0.67</v>
      </c>
      <c r="Y29" s="22">
        <v>0.17</v>
      </c>
      <c r="Z29" s="22">
        <v>0.49</v>
      </c>
      <c r="AA29" s="22">
        <v>0.35</v>
      </c>
      <c r="AB29" s="22">
        <v>0.43</v>
      </c>
      <c r="AC29" s="22">
        <v>0.82</v>
      </c>
      <c r="AD29" s="22">
        <v>0.57999999999999996</v>
      </c>
      <c r="AE29" s="22">
        <v>0.35</v>
      </c>
      <c r="AF29" s="22">
        <v>0.12</v>
      </c>
      <c r="AG29" s="22">
        <v>0.19</v>
      </c>
      <c r="AH29" s="22">
        <v>0.36</v>
      </c>
      <c r="AI29" s="22">
        <v>0.18</v>
      </c>
      <c r="AJ29" s="22">
        <v>0.21</v>
      </c>
      <c r="AK29" s="4"/>
      <c r="AL29" s="2"/>
      <c r="AM29" s="2"/>
      <c r="AN29" s="2"/>
    </row>
    <row r="30" spans="1:40" x14ac:dyDescent="0.25">
      <c r="B30" s="290" t="s">
        <v>8</v>
      </c>
      <c r="C30" s="290"/>
      <c r="D30" s="154">
        <v>0.1</v>
      </c>
      <c r="E30" s="154">
        <v>0.17</v>
      </c>
      <c r="F30" s="154">
        <v>0.21</v>
      </c>
      <c r="G30" s="154">
        <v>0.27</v>
      </c>
      <c r="H30" s="22">
        <v>0.21</v>
      </c>
      <c r="I30" s="22">
        <v>0.1</v>
      </c>
      <c r="J30" s="22">
        <v>0.26</v>
      </c>
      <c r="K30" s="22">
        <v>0.16</v>
      </c>
      <c r="L30" s="22">
        <v>0.24</v>
      </c>
      <c r="M30" s="22">
        <v>0.21</v>
      </c>
      <c r="N30" s="22">
        <v>0.26</v>
      </c>
      <c r="O30" s="22">
        <v>0.21</v>
      </c>
      <c r="P30" s="22">
        <v>0.39</v>
      </c>
      <c r="Q30" s="22">
        <v>0.17</v>
      </c>
      <c r="R30" s="22">
        <v>0.21</v>
      </c>
      <c r="S30" s="22">
        <v>0.16</v>
      </c>
      <c r="T30" s="22">
        <v>0.21</v>
      </c>
      <c r="U30" s="22">
        <v>0.12</v>
      </c>
      <c r="V30" s="22">
        <v>0.19</v>
      </c>
      <c r="W30" s="22">
        <v>0.28000000000000003</v>
      </c>
      <c r="X30" s="22">
        <v>0.22</v>
      </c>
      <c r="Y30" s="22">
        <v>0.21</v>
      </c>
      <c r="Z30" s="22">
        <v>0.25</v>
      </c>
      <c r="AA30" s="22">
        <v>0.24</v>
      </c>
      <c r="AB30" s="22">
        <v>0.27</v>
      </c>
      <c r="AC30" s="22">
        <v>0.32</v>
      </c>
      <c r="AD30" s="22">
        <v>0.38</v>
      </c>
      <c r="AE30" s="22">
        <v>0.21</v>
      </c>
      <c r="AF30" s="22">
        <v>0.18</v>
      </c>
      <c r="AG30" s="22">
        <v>0.19</v>
      </c>
      <c r="AH30" s="22">
        <v>0.31</v>
      </c>
      <c r="AI30" s="22">
        <v>0.22</v>
      </c>
      <c r="AJ30" s="22">
        <v>0.34</v>
      </c>
      <c r="AK30" s="4"/>
      <c r="AL30" s="2"/>
      <c r="AM30" s="2"/>
      <c r="AN30" s="2"/>
    </row>
    <row r="31" spans="1:40" x14ac:dyDescent="0.25">
      <c r="B31" s="290" t="s">
        <v>9</v>
      </c>
      <c r="C31" s="290"/>
      <c r="D31" s="154">
        <v>0.16</v>
      </c>
      <c r="E31" s="154">
        <v>0.2</v>
      </c>
      <c r="F31" s="154">
        <v>0.17</v>
      </c>
      <c r="G31" s="154">
        <v>0.23</v>
      </c>
      <c r="H31" s="22">
        <v>0.18</v>
      </c>
      <c r="I31" s="22">
        <v>0.15</v>
      </c>
      <c r="J31" s="22">
        <v>0.19</v>
      </c>
      <c r="K31" s="22">
        <v>0.18</v>
      </c>
      <c r="L31" s="22">
        <v>0.14000000000000001</v>
      </c>
      <c r="M31" s="22">
        <v>0.18</v>
      </c>
      <c r="N31" s="22">
        <v>0.21</v>
      </c>
      <c r="O31" s="22">
        <v>0.19</v>
      </c>
      <c r="P31" s="22">
        <v>0.2</v>
      </c>
      <c r="Q31" s="22">
        <v>0.17</v>
      </c>
      <c r="R31" s="22">
        <v>0.19</v>
      </c>
      <c r="S31" s="22">
        <v>0.17</v>
      </c>
      <c r="T31" s="22">
        <v>0.18</v>
      </c>
      <c r="U31" s="22">
        <v>0.21</v>
      </c>
      <c r="V31" s="22">
        <v>0.19</v>
      </c>
      <c r="W31" s="22">
        <v>0.21</v>
      </c>
      <c r="X31" s="22">
        <v>0.16</v>
      </c>
      <c r="Y31" s="22">
        <v>0.2</v>
      </c>
      <c r="Z31" s="22">
        <v>0.21</v>
      </c>
      <c r="AA31" s="22">
        <v>0.19</v>
      </c>
      <c r="AB31" s="22">
        <v>0.21</v>
      </c>
      <c r="AC31" s="22">
        <v>0.2</v>
      </c>
      <c r="AD31" s="22">
        <v>0.2</v>
      </c>
      <c r="AE31" s="22">
        <v>0.22</v>
      </c>
      <c r="AF31" s="22">
        <v>0.22</v>
      </c>
      <c r="AG31" s="22">
        <v>0.21</v>
      </c>
      <c r="AH31" s="22">
        <v>0.21</v>
      </c>
      <c r="AI31" s="22">
        <v>0.23</v>
      </c>
      <c r="AJ31" s="22">
        <v>0.22</v>
      </c>
      <c r="AK31" s="4"/>
      <c r="AL31" s="2"/>
      <c r="AM31" s="2"/>
      <c r="AN31" s="2"/>
    </row>
    <row r="32" spans="1:40" x14ac:dyDescent="0.25">
      <c r="B32" s="290" t="s">
        <v>111</v>
      </c>
      <c r="C32" s="290"/>
      <c r="D32" s="154">
        <v>10.3</v>
      </c>
      <c r="E32" s="154">
        <v>13.82</v>
      </c>
      <c r="F32" s="154">
        <v>12.43</v>
      </c>
      <c r="G32" s="154">
        <v>14.94</v>
      </c>
      <c r="H32" s="22">
        <v>12.97</v>
      </c>
      <c r="I32" s="22">
        <v>10.36</v>
      </c>
      <c r="J32" s="22">
        <v>15.34</v>
      </c>
      <c r="K32" s="22">
        <v>12.01</v>
      </c>
      <c r="L32" s="22">
        <v>13.52</v>
      </c>
      <c r="M32" s="22">
        <v>14.09</v>
      </c>
      <c r="N32" s="22">
        <v>14.49</v>
      </c>
      <c r="O32" s="22">
        <v>14.56</v>
      </c>
      <c r="P32" s="22">
        <v>13.97</v>
      </c>
      <c r="Q32" s="22">
        <v>13.37</v>
      </c>
      <c r="R32" s="22">
        <v>14.04</v>
      </c>
      <c r="S32" s="22">
        <v>12.43</v>
      </c>
      <c r="T32" s="22">
        <v>13.59</v>
      </c>
      <c r="U32" s="22">
        <v>13.63</v>
      </c>
      <c r="V32" s="22">
        <v>12.37</v>
      </c>
      <c r="W32" s="22">
        <v>15.37</v>
      </c>
      <c r="X32" s="22">
        <v>12.9</v>
      </c>
      <c r="Y32" s="22">
        <v>14.79</v>
      </c>
      <c r="Z32" s="22">
        <v>16.170000000000002</v>
      </c>
      <c r="AA32" s="22">
        <v>14.31</v>
      </c>
      <c r="AB32" s="22">
        <v>15.05</v>
      </c>
      <c r="AC32" s="22">
        <v>14.92</v>
      </c>
      <c r="AD32" s="22">
        <v>15.08</v>
      </c>
      <c r="AE32" s="22">
        <v>13.29</v>
      </c>
      <c r="AF32" s="22">
        <v>12.4</v>
      </c>
      <c r="AG32" s="22">
        <v>13.05</v>
      </c>
      <c r="AH32" s="22">
        <v>14.46</v>
      </c>
      <c r="AI32" s="22">
        <v>11.78</v>
      </c>
      <c r="AJ32" s="22">
        <v>14.75</v>
      </c>
      <c r="AK32" s="4"/>
      <c r="AL32" s="2"/>
      <c r="AM32" s="2"/>
      <c r="AN32" s="2"/>
    </row>
    <row r="33" spans="2:40" x14ac:dyDescent="0.25">
      <c r="B33" s="290" t="s">
        <v>112</v>
      </c>
      <c r="C33" s="290"/>
      <c r="D33" s="154"/>
      <c r="E33" s="154"/>
      <c r="F33" s="154"/>
      <c r="G33" s="154"/>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4"/>
      <c r="AL33" s="2"/>
      <c r="AM33" s="2"/>
      <c r="AN33" s="2"/>
    </row>
    <row r="34" spans="2:40" x14ac:dyDescent="0.25">
      <c r="B34" s="290" t="s">
        <v>113</v>
      </c>
      <c r="C34" s="290"/>
      <c r="D34" s="154"/>
      <c r="E34" s="154"/>
      <c r="F34" s="154"/>
      <c r="G34" s="154"/>
      <c r="H34" s="22"/>
      <c r="I34" s="22"/>
      <c r="J34" s="22"/>
      <c r="K34" s="22"/>
      <c r="L34" s="22"/>
      <c r="M34" s="22"/>
      <c r="N34" s="22"/>
      <c r="O34" s="22"/>
      <c r="P34" s="22"/>
      <c r="Q34" s="22"/>
      <c r="R34" s="22"/>
      <c r="S34" s="22"/>
      <c r="T34" s="22"/>
      <c r="U34" s="22"/>
      <c r="V34" s="22"/>
      <c r="W34" s="22"/>
      <c r="X34" s="22"/>
      <c r="Y34" s="22"/>
      <c r="Z34" s="22"/>
      <c r="AA34" s="22"/>
      <c r="AB34" s="22"/>
      <c r="AC34" s="22"/>
      <c r="AD34" s="22"/>
      <c r="AE34" s="22"/>
      <c r="AF34" s="22"/>
      <c r="AG34" s="22"/>
      <c r="AH34" s="22"/>
      <c r="AI34" s="22"/>
      <c r="AJ34" s="22"/>
      <c r="AK34" s="4"/>
      <c r="AL34" s="2"/>
      <c r="AM34" s="2"/>
      <c r="AN34" s="2"/>
    </row>
    <row r="35" spans="2:40" s="3" customFormat="1" ht="6.75" customHeight="1" x14ac:dyDescent="0.25">
      <c r="B35" s="293"/>
      <c r="C35" s="293"/>
      <c r="D35" s="87"/>
      <c r="E35" s="87"/>
      <c r="F35" s="87"/>
      <c r="G35" s="87"/>
      <c r="H35" s="87"/>
      <c r="I35" s="87"/>
      <c r="J35" s="87"/>
      <c r="K35" s="87"/>
      <c r="L35" s="87"/>
      <c r="M35" s="87"/>
      <c r="N35" s="87"/>
      <c r="O35" s="87"/>
      <c r="P35" s="87"/>
      <c r="Q35" s="87"/>
      <c r="R35" s="87"/>
      <c r="S35" s="87"/>
      <c r="T35" s="87"/>
      <c r="U35" s="87"/>
      <c r="V35" s="87"/>
      <c r="W35" s="87"/>
      <c r="X35" s="87"/>
      <c r="Y35" s="87"/>
      <c r="Z35" s="87"/>
      <c r="AA35" s="87"/>
      <c r="AB35" s="87"/>
      <c r="AC35" s="87"/>
      <c r="AD35" s="87"/>
      <c r="AE35" s="87"/>
      <c r="AF35" s="87"/>
      <c r="AG35" s="87"/>
      <c r="AH35" s="87"/>
      <c r="AI35" s="87"/>
      <c r="AJ35" s="87"/>
      <c r="AK35" s="4"/>
      <c r="AL35" s="4"/>
      <c r="AM35" s="4"/>
      <c r="AN35" s="4"/>
    </row>
    <row r="36" spans="2:40" x14ac:dyDescent="0.25">
      <c r="B36" s="290" t="s">
        <v>115</v>
      </c>
      <c r="C36" s="290"/>
      <c r="D36" s="154"/>
      <c r="E36" s="154"/>
      <c r="F36" s="154"/>
      <c r="G36" s="154"/>
      <c r="H36" s="22"/>
      <c r="I36" s="22"/>
      <c r="J36" s="22"/>
      <c r="K36" s="22"/>
      <c r="L36" s="22"/>
      <c r="M36" s="22"/>
      <c r="N36" s="22"/>
      <c r="O36" s="22"/>
      <c r="P36" s="22"/>
      <c r="Q36" s="22"/>
      <c r="R36" s="22"/>
      <c r="S36" s="22"/>
      <c r="T36" s="22"/>
      <c r="U36" s="22"/>
      <c r="V36" s="22"/>
      <c r="W36" s="22"/>
      <c r="X36" s="22"/>
      <c r="Y36" s="22"/>
      <c r="Z36" s="22"/>
      <c r="AA36" s="22"/>
      <c r="AB36" s="22"/>
      <c r="AC36" s="22"/>
      <c r="AD36" s="22"/>
      <c r="AE36" s="22"/>
      <c r="AF36" s="22"/>
      <c r="AG36" s="22"/>
      <c r="AH36" s="22"/>
      <c r="AI36" s="22"/>
      <c r="AJ36" s="22"/>
      <c r="AK36" s="4"/>
      <c r="AL36" s="2"/>
      <c r="AM36" s="2"/>
      <c r="AN36" s="2"/>
    </row>
    <row r="37" spans="2:40" x14ac:dyDescent="0.25">
      <c r="B37" s="290" t="s">
        <v>10</v>
      </c>
      <c r="C37" s="290"/>
      <c r="D37" s="154">
        <v>138</v>
      </c>
      <c r="E37" s="154">
        <v>252</v>
      </c>
      <c r="F37" s="154">
        <v>83</v>
      </c>
      <c r="G37" s="154">
        <v>17</v>
      </c>
      <c r="H37" s="22">
        <v>162</v>
      </c>
      <c r="I37" s="22">
        <v>250</v>
      </c>
      <c r="J37" s="22">
        <v>79</v>
      </c>
      <c r="K37" s="22">
        <v>230</v>
      </c>
      <c r="L37" s="22">
        <v>233</v>
      </c>
      <c r="M37" s="22">
        <v>74</v>
      </c>
      <c r="N37" s="22">
        <v>128</v>
      </c>
      <c r="O37" s="22">
        <v>99</v>
      </c>
      <c r="P37" s="22">
        <v>279</v>
      </c>
      <c r="Q37" s="22">
        <v>260</v>
      </c>
      <c r="R37" s="22">
        <v>67</v>
      </c>
      <c r="S37" s="22">
        <v>45</v>
      </c>
      <c r="T37" s="22">
        <v>77</v>
      </c>
      <c r="U37" s="22">
        <v>77</v>
      </c>
      <c r="V37" s="22">
        <v>134</v>
      </c>
      <c r="W37" s="22">
        <v>60</v>
      </c>
      <c r="X37" s="22">
        <v>133</v>
      </c>
      <c r="Y37" s="22">
        <v>21</v>
      </c>
      <c r="Z37" s="22">
        <v>206</v>
      </c>
      <c r="AA37" s="22">
        <v>230</v>
      </c>
      <c r="AB37" s="22">
        <v>210</v>
      </c>
      <c r="AC37" s="22">
        <v>206</v>
      </c>
      <c r="AD37" s="22">
        <v>213</v>
      </c>
      <c r="AE37" s="22">
        <v>643</v>
      </c>
      <c r="AF37" s="22">
        <v>173</v>
      </c>
      <c r="AG37" s="22">
        <v>205</v>
      </c>
      <c r="AH37" s="22">
        <v>218</v>
      </c>
      <c r="AI37" s="22">
        <v>188</v>
      </c>
      <c r="AJ37" s="22">
        <v>194</v>
      </c>
      <c r="AK37" s="4"/>
      <c r="AL37" s="2"/>
      <c r="AM37" s="2"/>
      <c r="AN37" s="2"/>
    </row>
    <row r="38" spans="2:40" x14ac:dyDescent="0.25">
      <c r="B38" s="290" t="s">
        <v>11</v>
      </c>
      <c r="C38" s="290"/>
      <c r="D38" s="154"/>
      <c r="E38" s="154"/>
      <c r="F38" s="154"/>
      <c r="G38" s="154"/>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4"/>
      <c r="AL38" s="2"/>
      <c r="AM38" s="2"/>
      <c r="AN38" s="2"/>
    </row>
    <row r="39" spans="2:40" x14ac:dyDescent="0.25">
      <c r="B39" s="290" t="s">
        <v>12</v>
      </c>
      <c r="C39" s="290"/>
      <c r="D39" s="154">
        <v>186</v>
      </c>
      <c r="E39" s="154">
        <v>39</v>
      </c>
      <c r="F39" s="154">
        <v>276</v>
      </c>
      <c r="G39" s="154">
        <v>91</v>
      </c>
      <c r="H39" s="22">
        <v>107</v>
      </c>
      <c r="I39" s="22">
        <v>200</v>
      </c>
      <c r="J39" s="22">
        <v>89</v>
      </c>
      <c r="K39" s="22">
        <v>66</v>
      </c>
      <c r="L39" s="22">
        <v>64</v>
      </c>
      <c r="M39" s="22">
        <v>76</v>
      </c>
      <c r="N39" s="22">
        <v>89</v>
      </c>
      <c r="O39" s="22">
        <v>67</v>
      </c>
      <c r="P39" s="22">
        <v>30</v>
      </c>
      <c r="Q39" s="22">
        <v>49</v>
      </c>
      <c r="R39" s="22">
        <v>77</v>
      </c>
      <c r="S39" s="22">
        <v>451</v>
      </c>
      <c r="T39" s="22">
        <v>126</v>
      </c>
      <c r="U39" s="22">
        <v>45</v>
      </c>
      <c r="V39" s="22">
        <v>240</v>
      </c>
      <c r="W39" s="22">
        <v>81</v>
      </c>
      <c r="X39" s="22">
        <v>149</v>
      </c>
      <c r="Y39" s="22">
        <v>126</v>
      </c>
      <c r="Z39" s="22">
        <v>84</v>
      </c>
      <c r="AA39" s="22">
        <v>47</v>
      </c>
      <c r="AB39" s="22">
        <v>50</v>
      </c>
      <c r="AC39" s="22">
        <v>64</v>
      </c>
      <c r="AD39" s="22">
        <v>63</v>
      </c>
      <c r="AE39" s="22">
        <v>67</v>
      </c>
      <c r="AF39" s="22">
        <v>511</v>
      </c>
      <c r="AG39" s="22">
        <v>168</v>
      </c>
      <c r="AH39" s="22">
        <v>92</v>
      </c>
      <c r="AI39" s="22">
        <v>173</v>
      </c>
      <c r="AJ39" s="22">
        <v>92</v>
      </c>
      <c r="AK39" s="4"/>
      <c r="AL39" s="2"/>
      <c r="AM39" s="2"/>
      <c r="AN39" s="2"/>
    </row>
    <row r="40" spans="2:40" x14ac:dyDescent="0.25">
      <c r="B40" s="290" t="s">
        <v>13</v>
      </c>
      <c r="C40" s="290"/>
      <c r="D40" s="154">
        <v>48</v>
      </c>
      <c r="E40" s="154">
        <v>200</v>
      </c>
      <c r="F40" s="154">
        <v>203</v>
      </c>
      <c r="G40" s="154">
        <v>248</v>
      </c>
      <c r="H40" s="22">
        <v>218</v>
      </c>
      <c r="I40" s="22">
        <v>97</v>
      </c>
      <c r="J40" s="22">
        <v>213</v>
      </c>
      <c r="K40" s="22">
        <v>209</v>
      </c>
      <c r="L40" s="22">
        <v>200</v>
      </c>
      <c r="M40" s="22">
        <v>216</v>
      </c>
      <c r="N40" s="22">
        <v>229</v>
      </c>
      <c r="O40" s="22">
        <v>188</v>
      </c>
      <c r="P40" s="22">
        <v>244</v>
      </c>
      <c r="Q40" s="22">
        <v>187</v>
      </c>
      <c r="R40" s="22">
        <v>187</v>
      </c>
      <c r="S40" s="22">
        <v>194</v>
      </c>
      <c r="T40" s="22">
        <v>236</v>
      </c>
      <c r="U40" s="22">
        <v>208</v>
      </c>
      <c r="V40" s="22">
        <v>174</v>
      </c>
      <c r="W40" s="22">
        <v>318</v>
      </c>
      <c r="X40" s="22">
        <v>242</v>
      </c>
      <c r="Y40" s="22">
        <v>243</v>
      </c>
      <c r="Z40" s="22">
        <v>295</v>
      </c>
      <c r="AA40" s="22">
        <v>245</v>
      </c>
      <c r="AB40" s="22">
        <v>240</v>
      </c>
      <c r="AC40" s="22">
        <v>273</v>
      </c>
      <c r="AD40" s="22">
        <v>275</v>
      </c>
      <c r="AE40" s="22">
        <v>224</v>
      </c>
      <c r="AF40" s="22">
        <v>191</v>
      </c>
      <c r="AG40" s="22">
        <v>179</v>
      </c>
      <c r="AH40" s="22">
        <v>265</v>
      </c>
      <c r="AI40" s="22">
        <v>227</v>
      </c>
      <c r="AJ40" s="22">
        <v>223</v>
      </c>
      <c r="AK40" s="4"/>
      <c r="AL40" s="2"/>
      <c r="AM40" s="2"/>
      <c r="AN40" s="2"/>
    </row>
    <row r="41" spans="2:40" x14ac:dyDescent="0.25">
      <c r="B41" s="290" t="s">
        <v>14</v>
      </c>
      <c r="C41" s="290"/>
      <c r="D41" s="154"/>
      <c r="E41" s="154"/>
      <c r="F41" s="154"/>
      <c r="G41" s="154"/>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4"/>
      <c r="AL41" s="2"/>
      <c r="AM41" s="2"/>
      <c r="AN41" s="2"/>
    </row>
    <row r="42" spans="2:40" x14ac:dyDescent="0.25">
      <c r="B42" s="290" t="s">
        <v>15</v>
      </c>
      <c r="C42" s="290"/>
      <c r="D42" s="154">
        <v>6</v>
      </c>
      <c r="E42" s="154">
        <v>33</v>
      </c>
      <c r="F42" s="154">
        <v>12</v>
      </c>
      <c r="G42" s="154">
        <v>20</v>
      </c>
      <c r="H42" s="22">
        <v>18</v>
      </c>
      <c r="I42" s="22">
        <v>7</v>
      </c>
      <c r="J42" s="22">
        <v>12</v>
      </c>
      <c r="K42" s="22">
        <v>10</v>
      </c>
      <c r="L42" s="22">
        <v>11</v>
      </c>
      <c r="M42" s="22">
        <v>10</v>
      </c>
      <c r="N42" s="22">
        <v>13</v>
      </c>
      <c r="O42" s="22">
        <v>10</v>
      </c>
      <c r="P42" s="22">
        <v>28</v>
      </c>
      <c r="Q42" s="22">
        <v>9</v>
      </c>
      <c r="R42" s="22">
        <v>11</v>
      </c>
      <c r="S42" s="22">
        <v>8</v>
      </c>
      <c r="T42" s="22">
        <v>12</v>
      </c>
      <c r="U42" s="22">
        <v>7</v>
      </c>
      <c r="V42" s="22">
        <v>10</v>
      </c>
      <c r="W42" s="22">
        <v>14</v>
      </c>
      <c r="X42" s="22">
        <v>12</v>
      </c>
      <c r="Y42" s="22">
        <v>10</v>
      </c>
      <c r="Z42" s="22">
        <v>14</v>
      </c>
      <c r="AA42" s="22">
        <v>12</v>
      </c>
      <c r="AB42" s="22">
        <v>12</v>
      </c>
      <c r="AC42" s="22">
        <v>15</v>
      </c>
      <c r="AD42" s="22">
        <v>18</v>
      </c>
      <c r="AE42" s="22">
        <v>8</v>
      </c>
      <c r="AF42" s="22">
        <v>8</v>
      </c>
      <c r="AG42" s="22">
        <v>9</v>
      </c>
      <c r="AH42" s="22">
        <v>15</v>
      </c>
      <c r="AI42" s="22">
        <v>10</v>
      </c>
      <c r="AJ42" s="22">
        <v>11</v>
      </c>
      <c r="AK42" s="4"/>
      <c r="AL42" s="2"/>
      <c r="AM42" s="2"/>
      <c r="AN42" s="2"/>
    </row>
    <row r="43" spans="2:40" x14ac:dyDescent="0.25">
      <c r="B43" s="290" t="s">
        <v>16</v>
      </c>
      <c r="C43" s="290"/>
      <c r="D43" s="154">
        <v>85</v>
      </c>
      <c r="E43" s="154">
        <v>49</v>
      </c>
      <c r="F43" s="154">
        <v>117</v>
      </c>
      <c r="G43" s="154">
        <v>68</v>
      </c>
      <c r="H43" s="22">
        <v>77</v>
      </c>
      <c r="I43" s="22">
        <v>88</v>
      </c>
      <c r="J43" s="22">
        <v>76</v>
      </c>
      <c r="K43" s="22">
        <v>52</v>
      </c>
      <c r="L43" s="22">
        <v>54</v>
      </c>
      <c r="M43" s="22">
        <v>79</v>
      </c>
      <c r="N43" s="22">
        <v>54</v>
      </c>
      <c r="O43" s="22">
        <v>73</v>
      </c>
      <c r="P43" s="22">
        <v>38</v>
      </c>
      <c r="Q43" s="22">
        <v>59</v>
      </c>
      <c r="R43" s="22">
        <v>78</v>
      </c>
      <c r="S43" s="22">
        <v>200</v>
      </c>
      <c r="T43" s="22">
        <v>96</v>
      </c>
      <c r="U43" s="22">
        <v>63</v>
      </c>
      <c r="V43" s="22">
        <v>127</v>
      </c>
      <c r="W43" s="22">
        <v>81</v>
      </c>
      <c r="X43" s="22">
        <v>106</v>
      </c>
      <c r="Y43" s="22">
        <v>107</v>
      </c>
      <c r="Z43" s="22">
        <v>82</v>
      </c>
      <c r="AA43" s="22">
        <v>60</v>
      </c>
      <c r="AB43" s="22">
        <v>58</v>
      </c>
      <c r="AC43" s="22">
        <v>55</v>
      </c>
      <c r="AD43" s="22">
        <v>50</v>
      </c>
      <c r="AE43" s="22">
        <v>49</v>
      </c>
      <c r="AF43" s="22">
        <v>172</v>
      </c>
      <c r="AG43" s="22">
        <v>95</v>
      </c>
      <c r="AH43" s="22">
        <v>61</v>
      </c>
      <c r="AI43" s="22">
        <v>80</v>
      </c>
      <c r="AJ43" s="22">
        <v>65</v>
      </c>
      <c r="AK43" s="4"/>
      <c r="AL43" s="2"/>
      <c r="AM43" s="2"/>
      <c r="AN43" s="2"/>
    </row>
    <row r="44" spans="2:40" x14ac:dyDescent="0.25">
      <c r="B44" s="290" t="s">
        <v>17</v>
      </c>
      <c r="C44" s="290"/>
      <c r="D44" s="154">
        <v>29</v>
      </c>
      <c r="E44" s="154">
        <v>28</v>
      </c>
      <c r="F44" s="154">
        <v>13</v>
      </c>
      <c r="G44" s="154">
        <v>28</v>
      </c>
      <c r="H44" s="22">
        <v>40</v>
      </c>
      <c r="I44" s="22">
        <v>40</v>
      </c>
      <c r="J44" s="22">
        <v>34</v>
      </c>
      <c r="K44" s="22">
        <v>41</v>
      </c>
      <c r="L44" s="22">
        <v>31</v>
      </c>
      <c r="M44" s="22">
        <v>31</v>
      </c>
      <c r="N44" s="22">
        <v>34</v>
      </c>
      <c r="O44" s="22">
        <v>39</v>
      </c>
      <c r="P44" s="22">
        <v>29</v>
      </c>
      <c r="Q44" s="22">
        <v>33</v>
      </c>
      <c r="R44" s="22">
        <v>40</v>
      </c>
      <c r="S44" s="22">
        <v>39</v>
      </c>
      <c r="T44" s="22">
        <v>31</v>
      </c>
      <c r="U44" s="22">
        <v>43</v>
      </c>
      <c r="V44" s="22">
        <v>38</v>
      </c>
      <c r="W44" s="22">
        <v>32</v>
      </c>
      <c r="X44" s="22">
        <v>28</v>
      </c>
      <c r="Y44" s="22">
        <v>35</v>
      </c>
      <c r="Z44" s="22">
        <v>41</v>
      </c>
      <c r="AA44" s="22">
        <v>30</v>
      </c>
      <c r="AB44" s="22">
        <v>30</v>
      </c>
      <c r="AC44" s="22">
        <v>32</v>
      </c>
      <c r="AD44" s="22">
        <v>31</v>
      </c>
      <c r="AE44" s="22">
        <v>32</v>
      </c>
      <c r="AF44" s="22">
        <v>41</v>
      </c>
      <c r="AG44" s="22">
        <v>38</v>
      </c>
      <c r="AH44" s="22">
        <v>33</v>
      </c>
      <c r="AI44" s="22">
        <v>39</v>
      </c>
      <c r="AJ44" s="22">
        <v>39</v>
      </c>
      <c r="AK44" s="4"/>
      <c r="AL44" s="2"/>
      <c r="AM44" s="2"/>
      <c r="AN44" s="2"/>
    </row>
    <row r="45" spans="2:40" x14ac:dyDescent="0.25">
      <c r="B45" s="290" t="s">
        <v>18</v>
      </c>
      <c r="C45" s="290"/>
      <c r="D45" s="154">
        <v>205</v>
      </c>
      <c r="E45" s="154">
        <v>347</v>
      </c>
      <c r="F45" s="154">
        <v>232</v>
      </c>
      <c r="G45" s="154">
        <v>158</v>
      </c>
      <c r="H45" s="22">
        <v>278</v>
      </c>
      <c r="I45" s="22">
        <v>388</v>
      </c>
      <c r="J45" s="22">
        <v>251</v>
      </c>
      <c r="K45" s="22">
        <v>143</v>
      </c>
      <c r="L45" s="22">
        <v>271</v>
      </c>
      <c r="M45" s="22">
        <v>220</v>
      </c>
      <c r="N45" s="22">
        <v>251</v>
      </c>
      <c r="O45" s="22">
        <v>210</v>
      </c>
      <c r="P45" s="22">
        <v>261</v>
      </c>
      <c r="Q45" s="22">
        <v>789</v>
      </c>
      <c r="R45" s="22">
        <v>215</v>
      </c>
      <c r="S45" s="22">
        <v>200</v>
      </c>
      <c r="T45" s="22">
        <v>240</v>
      </c>
      <c r="U45" s="22">
        <v>110</v>
      </c>
      <c r="V45" s="22">
        <v>247</v>
      </c>
      <c r="W45" s="22">
        <v>224</v>
      </c>
      <c r="X45" s="22">
        <v>266</v>
      </c>
      <c r="Y45" s="22">
        <v>209</v>
      </c>
      <c r="Z45" s="22"/>
      <c r="AA45" s="22"/>
      <c r="AB45" s="22"/>
      <c r="AC45" s="22"/>
      <c r="AD45" s="22"/>
      <c r="AE45" s="22"/>
      <c r="AF45" s="22"/>
      <c r="AG45" s="22"/>
      <c r="AH45" s="22"/>
      <c r="AI45" s="22"/>
      <c r="AJ45" s="22"/>
      <c r="AK45" s="4"/>
      <c r="AL45" s="2"/>
      <c r="AM45" s="2"/>
      <c r="AN45" s="2"/>
    </row>
    <row r="46" spans="2:40" x14ac:dyDescent="0.25">
      <c r="B46" s="290" t="s">
        <v>139</v>
      </c>
      <c r="C46" s="290"/>
      <c r="D46" s="154">
        <v>18.2</v>
      </c>
      <c r="E46" s="154">
        <v>13.1</v>
      </c>
      <c r="F46" s="154">
        <v>2.7</v>
      </c>
      <c r="G46" s="154">
        <v>25.4</v>
      </c>
      <c r="H46" s="22">
        <v>0.6</v>
      </c>
      <c r="I46" s="22">
        <v>4.4000000000000004</v>
      </c>
      <c r="J46" s="22">
        <v>11.1</v>
      </c>
      <c r="K46" s="22">
        <v>16.5</v>
      </c>
      <c r="L46" s="22">
        <v>16.100000000000001</v>
      </c>
      <c r="M46" s="22">
        <v>3.5</v>
      </c>
      <c r="N46" s="22">
        <v>15.2</v>
      </c>
      <c r="O46" s="22">
        <v>4.3</v>
      </c>
      <c r="P46" s="22">
        <v>29.4</v>
      </c>
      <c r="Q46" s="22">
        <v>2.2999999999999998</v>
      </c>
      <c r="R46" s="22">
        <v>3.7</v>
      </c>
      <c r="S46" s="22">
        <v>1.5</v>
      </c>
      <c r="T46" s="22">
        <v>2.6</v>
      </c>
      <c r="U46" s="22">
        <v>7.2</v>
      </c>
      <c r="V46" s="22">
        <v>21.6</v>
      </c>
      <c r="W46" s="22">
        <v>6.5</v>
      </c>
      <c r="X46" s="22">
        <v>19.2</v>
      </c>
      <c r="Y46" s="22">
        <v>1.9</v>
      </c>
      <c r="Z46" s="22">
        <v>12.3</v>
      </c>
      <c r="AA46" s="22">
        <v>1.7</v>
      </c>
      <c r="AB46" s="22">
        <v>14.3</v>
      </c>
      <c r="AC46" s="22">
        <v>23.8</v>
      </c>
      <c r="AD46" s="22">
        <v>36.4</v>
      </c>
      <c r="AE46" s="22">
        <v>2.8</v>
      </c>
      <c r="AF46" s="22">
        <v>2.2999999999999998</v>
      </c>
      <c r="AG46" s="22">
        <v>2.6</v>
      </c>
      <c r="AH46" s="22">
        <v>15</v>
      </c>
      <c r="AI46" s="22">
        <v>0.4</v>
      </c>
      <c r="AJ46" s="22">
        <v>5.4</v>
      </c>
      <c r="AK46" s="4"/>
      <c r="AL46" s="2"/>
      <c r="AM46" s="2"/>
      <c r="AN46" s="2"/>
    </row>
    <row r="47" spans="2:40" x14ac:dyDescent="0.25">
      <c r="B47" s="290" t="s">
        <v>19</v>
      </c>
      <c r="C47" s="290"/>
      <c r="D47" s="154">
        <v>237</v>
      </c>
      <c r="E47" s="154">
        <v>435</v>
      </c>
      <c r="F47" s="154">
        <v>343</v>
      </c>
      <c r="G47" s="154">
        <v>535</v>
      </c>
      <c r="H47" s="22">
        <v>432</v>
      </c>
      <c r="I47" s="22">
        <v>265</v>
      </c>
      <c r="J47" s="22">
        <v>495</v>
      </c>
      <c r="K47" s="22">
        <v>373</v>
      </c>
      <c r="L47" s="22">
        <v>374</v>
      </c>
      <c r="M47" s="22">
        <v>435</v>
      </c>
      <c r="N47" s="22">
        <v>481</v>
      </c>
      <c r="O47" s="22">
        <v>359</v>
      </c>
      <c r="P47" s="22">
        <v>534</v>
      </c>
      <c r="Q47" s="22">
        <v>421</v>
      </c>
      <c r="R47" s="22">
        <v>503</v>
      </c>
      <c r="S47" s="22">
        <v>458</v>
      </c>
      <c r="T47" s="22">
        <v>472</v>
      </c>
      <c r="U47" s="22">
        <v>365</v>
      </c>
      <c r="V47" s="22">
        <v>337</v>
      </c>
      <c r="W47" s="22">
        <v>544</v>
      </c>
      <c r="X47" s="22">
        <v>413</v>
      </c>
      <c r="Y47" s="22">
        <v>510</v>
      </c>
      <c r="Z47" s="22">
        <v>582</v>
      </c>
      <c r="AA47" s="22">
        <v>450</v>
      </c>
      <c r="AB47" s="22">
        <v>444</v>
      </c>
      <c r="AC47" s="22">
        <v>432</v>
      </c>
      <c r="AD47" s="22">
        <v>488</v>
      </c>
      <c r="AE47" s="22">
        <v>445</v>
      </c>
      <c r="AF47" s="22">
        <v>400</v>
      </c>
      <c r="AG47" s="22">
        <v>385</v>
      </c>
      <c r="AH47" s="22">
        <v>458</v>
      </c>
      <c r="AI47" s="22">
        <v>483</v>
      </c>
      <c r="AJ47" s="22">
        <v>455</v>
      </c>
      <c r="AK47" s="4"/>
      <c r="AL47" s="2"/>
      <c r="AM47" s="2"/>
      <c r="AN47" s="2"/>
    </row>
    <row r="48" spans="2:40" x14ac:dyDescent="0.25">
      <c r="B48" s="290" t="s">
        <v>20</v>
      </c>
      <c r="C48" s="290"/>
      <c r="D48" s="154">
        <v>27</v>
      </c>
      <c r="E48" s="154">
        <v>51</v>
      </c>
      <c r="F48" s="154">
        <v>37</v>
      </c>
      <c r="G48" s="154">
        <v>49</v>
      </c>
      <c r="H48" s="22">
        <v>39</v>
      </c>
      <c r="I48" s="22">
        <v>31</v>
      </c>
      <c r="J48" s="22">
        <v>41</v>
      </c>
      <c r="K48" s="22">
        <v>43</v>
      </c>
      <c r="L48" s="22">
        <v>36</v>
      </c>
      <c r="M48" s="22">
        <v>35</v>
      </c>
      <c r="N48" s="22">
        <v>37</v>
      </c>
      <c r="O48" s="22">
        <v>36</v>
      </c>
      <c r="P48" s="22">
        <v>44</v>
      </c>
      <c r="Q48" s="22">
        <v>34</v>
      </c>
      <c r="R48" s="22">
        <v>37</v>
      </c>
      <c r="S48" s="22">
        <v>31</v>
      </c>
      <c r="T48" s="22">
        <v>36</v>
      </c>
      <c r="U48" s="22">
        <v>36</v>
      </c>
      <c r="V48" s="22">
        <v>26</v>
      </c>
      <c r="W48" s="22">
        <v>42</v>
      </c>
      <c r="X48" s="22">
        <v>34</v>
      </c>
      <c r="Y48" s="22">
        <v>35</v>
      </c>
      <c r="Z48" s="22">
        <v>40</v>
      </c>
      <c r="AA48" s="22">
        <v>37</v>
      </c>
      <c r="AB48" s="22">
        <v>41</v>
      </c>
      <c r="AC48" s="22">
        <v>46</v>
      </c>
      <c r="AD48" s="22">
        <v>50</v>
      </c>
      <c r="AE48" s="22">
        <v>34</v>
      </c>
      <c r="AF48" s="22">
        <v>30</v>
      </c>
      <c r="AG48" s="22">
        <v>30</v>
      </c>
      <c r="AH48" s="22">
        <v>45</v>
      </c>
      <c r="AI48" s="22">
        <v>34</v>
      </c>
      <c r="AJ48" s="22">
        <v>36</v>
      </c>
      <c r="AK48" s="4"/>
      <c r="AL48" s="2"/>
      <c r="AM48" s="2"/>
      <c r="AN48" s="2"/>
    </row>
    <row r="49" spans="2:40" x14ac:dyDescent="0.25">
      <c r="B49" s="290" t="s">
        <v>21</v>
      </c>
      <c r="C49" s="290"/>
      <c r="D49" s="154">
        <v>75</v>
      </c>
      <c r="E49" s="154">
        <v>132</v>
      </c>
      <c r="F49" s="154">
        <v>95</v>
      </c>
      <c r="G49" s="154">
        <v>125</v>
      </c>
      <c r="H49" s="22">
        <v>93</v>
      </c>
      <c r="I49" s="22">
        <v>77</v>
      </c>
      <c r="J49" s="22">
        <v>118</v>
      </c>
      <c r="K49" s="22">
        <v>97</v>
      </c>
      <c r="L49" s="22">
        <v>109</v>
      </c>
      <c r="M49" s="22">
        <v>105</v>
      </c>
      <c r="N49" s="22">
        <v>124</v>
      </c>
      <c r="O49" s="22">
        <v>100</v>
      </c>
      <c r="P49" s="22">
        <v>134</v>
      </c>
      <c r="Q49" s="22">
        <v>116</v>
      </c>
      <c r="R49" s="22">
        <v>121</v>
      </c>
      <c r="S49" s="22">
        <v>101</v>
      </c>
      <c r="T49" s="22">
        <v>107</v>
      </c>
      <c r="U49" s="22">
        <v>101</v>
      </c>
      <c r="V49" s="22">
        <v>90</v>
      </c>
      <c r="W49" s="22">
        <v>133</v>
      </c>
      <c r="X49" s="22">
        <v>100</v>
      </c>
      <c r="Y49" s="22">
        <v>121</v>
      </c>
      <c r="Z49" s="22">
        <v>146</v>
      </c>
      <c r="AA49" s="22">
        <v>111</v>
      </c>
      <c r="AB49" s="22">
        <v>123</v>
      </c>
      <c r="AC49" s="22">
        <v>119</v>
      </c>
      <c r="AD49" s="22">
        <v>138</v>
      </c>
      <c r="AE49" s="22">
        <v>103</v>
      </c>
      <c r="AF49" s="22">
        <v>87</v>
      </c>
      <c r="AG49" s="22">
        <v>104</v>
      </c>
      <c r="AH49" s="22">
        <v>123</v>
      </c>
      <c r="AI49" s="22">
        <v>107</v>
      </c>
      <c r="AJ49" s="22">
        <v>113</v>
      </c>
      <c r="AK49" s="4"/>
      <c r="AL49" s="2"/>
      <c r="AM49" s="2"/>
      <c r="AN49" s="2"/>
    </row>
    <row r="50" spans="2:40" x14ac:dyDescent="0.25">
      <c r="B50" s="290" t="s">
        <v>22</v>
      </c>
      <c r="C50" s="290"/>
      <c r="D50" s="154">
        <v>96</v>
      </c>
      <c r="E50" s="154">
        <v>234</v>
      </c>
      <c r="F50" s="154">
        <v>157</v>
      </c>
      <c r="G50" s="154">
        <v>201</v>
      </c>
      <c r="H50" s="22">
        <v>156</v>
      </c>
      <c r="I50" s="22">
        <v>91</v>
      </c>
      <c r="J50" s="22">
        <v>179</v>
      </c>
      <c r="K50" s="22">
        <v>144</v>
      </c>
      <c r="L50" s="22">
        <v>185</v>
      </c>
      <c r="M50" s="22">
        <v>159</v>
      </c>
      <c r="N50" s="22">
        <v>187</v>
      </c>
      <c r="O50" s="22">
        <v>152</v>
      </c>
      <c r="P50" s="22">
        <v>242</v>
      </c>
      <c r="Q50" s="22">
        <v>112</v>
      </c>
      <c r="R50" s="22">
        <v>164</v>
      </c>
      <c r="S50" s="22">
        <v>122</v>
      </c>
      <c r="T50" s="22">
        <v>156</v>
      </c>
      <c r="U50" s="22">
        <v>90</v>
      </c>
      <c r="V50" s="22">
        <v>124</v>
      </c>
      <c r="W50" s="22">
        <v>189</v>
      </c>
      <c r="X50" s="22">
        <v>161</v>
      </c>
      <c r="Y50" s="22">
        <v>139</v>
      </c>
      <c r="Z50" s="22">
        <v>172</v>
      </c>
      <c r="AA50" s="22">
        <v>184</v>
      </c>
      <c r="AB50" s="22">
        <v>192</v>
      </c>
      <c r="AC50" s="22">
        <v>230</v>
      </c>
      <c r="AD50" s="22">
        <v>280</v>
      </c>
      <c r="AE50" s="22">
        <v>139</v>
      </c>
      <c r="AF50" s="22">
        <v>125</v>
      </c>
      <c r="AG50" s="22">
        <v>125</v>
      </c>
      <c r="AH50" s="22">
        <v>220</v>
      </c>
      <c r="AI50" s="22">
        <v>139</v>
      </c>
      <c r="AJ50" s="22">
        <v>160</v>
      </c>
      <c r="AK50" s="4"/>
      <c r="AL50" s="2"/>
      <c r="AM50" s="2"/>
      <c r="AN50" s="2"/>
    </row>
    <row r="51" spans="2:40" x14ac:dyDescent="0.25">
      <c r="B51" s="290" t="s">
        <v>23</v>
      </c>
      <c r="C51" s="290"/>
      <c r="D51" s="154"/>
      <c r="E51" s="154"/>
      <c r="F51" s="154"/>
      <c r="G51" s="154"/>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4"/>
      <c r="AL51" s="2"/>
      <c r="AM51" s="2"/>
      <c r="AN51" s="2"/>
    </row>
    <row r="52" spans="2:40" x14ac:dyDescent="0.25">
      <c r="B52" s="290" t="s">
        <v>1251</v>
      </c>
      <c r="C52" s="290"/>
      <c r="D52" s="154"/>
      <c r="E52" s="154"/>
      <c r="F52" s="154"/>
      <c r="G52" s="154"/>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4"/>
      <c r="AL52" s="2"/>
      <c r="AM52" s="2"/>
      <c r="AN52" s="2"/>
    </row>
    <row r="53" spans="2:40" x14ac:dyDescent="0.25">
      <c r="B53" s="290" t="s">
        <v>147</v>
      </c>
      <c r="C53" s="290"/>
      <c r="D53" s="154"/>
      <c r="E53" s="154"/>
      <c r="F53" s="154"/>
      <c r="G53" s="154"/>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4"/>
      <c r="AL53" s="2"/>
      <c r="AM53" s="2"/>
      <c r="AN53" s="2"/>
    </row>
    <row r="54" spans="2:40" x14ac:dyDescent="0.25">
      <c r="B54" s="290" t="s">
        <v>140</v>
      </c>
      <c r="C54" s="290"/>
      <c r="D54" s="154"/>
      <c r="E54" s="154"/>
      <c r="F54" s="154"/>
      <c r="G54" s="154"/>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4"/>
      <c r="AL54" s="2"/>
      <c r="AM54" s="2"/>
      <c r="AN54" s="2"/>
    </row>
    <row r="55" spans="2:40" s="3" customFormat="1" ht="7.5" customHeight="1" x14ac:dyDescent="0.25">
      <c r="B55" s="293"/>
      <c r="C55" s="293"/>
      <c r="D55" s="87"/>
      <c r="E55" s="87"/>
      <c r="F55" s="87"/>
      <c r="G55" s="87"/>
      <c r="H55" s="87"/>
      <c r="I55" s="87"/>
      <c r="J55" s="87"/>
      <c r="K55" s="87"/>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4"/>
      <c r="AL55" s="4"/>
      <c r="AM55" s="4"/>
      <c r="AN55" s="4"/>
    </row>
    <row r="56" spans="2:40" x14ac:dyDescent="0.25">
      <c r="B56" s="290" t="s">
        <v>130</v>
      </c>
      <c r="C56" s="290"/>
      <c r="D56" s="154"/>
      <c r="E56" s="154"/>
      <c r="F56" s="154"/>
      <c r="G56" s="154"/>
      <c r="H56" s="154"/>
      <c r="I56" s="154"/>
      <c r="J56" s="154"/>
      <c r="K56" s="154"/>
      <c r="L56" s="154"/>
      <c r="M56" s="154"/>
      <c r="N56" s="154"/>
      <c r="O56" s="154"/>
      <c r="P56" s="154"/>
      <c r="Q56" s="154"/>
      <c r="R56" s="154"/>
      <c r="S56" s="154"/>
      <c r="T56" s="154"/>
      <c r="U56" s="154"/>
      <c r="V56" s="154"/>
      <c r="W56" s="154"/>
      <c r="X56" s="154"/>
      <c r="Y56" s="154"/>
      <c r="Z56" s="154"/>
      <c r="AA56" s="154"/>
      <c r="AB56" s="154"/>
      <c r="AC56" s="154"/>
      <c r="AD56" s="154"/>
      <c r="AE56" s="154"/>
      <c r="AF56" s="154"/>
      <c r="AG56" s="154"/>
      <c r="AH56" s="154"/>
      <c r="AI56" s="154"/>
      <c r="AJ56" s="154"/>
      <c r="AK56" s="4"/>
      <c r="AL56" s="2"/>
      <c r="AM56" s="2"/>
      <c r="AN56" s="2"/>
    </row>
    <row r="57" spans="2:40" x14ac:dyDescent="0.25">
      <c r="B57" s="290" t="s">
        <v>25</v>
      </c>
      <c r="C57" s="290"/>
      <c r="D57" s="154"/>
      <c r="E57" s="154"/>
      <c r="F57" s="154"/>
      <c r="G57" s="154"/>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4"/>
      <c r="AL57" s="2"/>
      <c r="AM57" s="2"/>
      <c r="AN57" s="2"/>
    </row>
    <row r="58" spans="2:40" x14ac:dyDescent="0.25">
      <c r="B58" s="290" t="s">
        <v>26</v>
      </c>
      <c r="C58" s="290"/>
      <c r="D58" s="154"/>
      <c r="E58" s="154"/>
      <c r="F58" s="154"/>
      <c r="G58" s="154"/>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4"/>
      <c r="AL58" s="2"/>
      <c r="AM58" s="2"/>
      <c r="AN58" s="2"/>
    </row>
    <row r="59" spans="2:40" x14ac:dyDescent="0.25">
      <c r="B59" s="290" t="s">
        <v>27</v>
      </c>
      <c r="C59" s="290"/>
      <c r="D59" s="154"/>
      <c r="E59" s="154"/>
      <c r="F59" s="154"/>
      <c r="G59" s="154"/>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4"/>
      <c r="AL59" s="2"/>
      <c r="AM59" s="2"/>
      <c r="AN59" s="2"/>
    </row>
    <row r="60" spans="2:40" x14ac:dyDescent="0.25">
      <c r="B60" s="290" t="s">
        <v>28</v>
      </c>
      <c r="C60" s="290"/>
      <c r="D60" s="154"/>
      <c r="E60" s="154"/>
      <c r="F60" s="154"/>
      <c r="G60" s="154"/>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4"/>
      <c r="AL60" s="2"/>
      <c r="AM60" s="2"/>
      <c r="AN60" s="2"/>
    </row>
    <row r="61" spans="2:40" x14ac:dyDescent="0.25">
      <c r="B61" s="290" t="s">
        <v>29</v>
      </c>
      <c r="C61" s="290"/>
      <c r="D61" s="154"/>
      <c r="E61" s="154"/>
      <c r="F61" s="154"/>
      <c r="G61" s="154"/>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4"/>
      <c r="AL61" s="2"/>
      <c r="AM61" s="2"/>
      <c r="AN61" s="2"/>
    </row>
    <row r="62" spans="2:40" x14ac:dyDescent="0.25">
      <c r="B62" s="290" t="s">
        <v>117</v>
      </c>
      <c r="C62" s="290"/>
      <c r="D62" s="154"/>
      <c r="E62" s="154"/>
      <c r="F62" s="154"/>
      <c r="G62" s="154"/>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4"/>
      <c r="AL62" s="2"/>
      <c r="AM62" s="2"/>
      <c r="AN62" s="2"/>
    </row>
    <row r="63" spans="2:40" x14ac:dyDescent="0.25">
      <c r="B63" s="290" t="s">
        <v>116</v>
      </c>
      <c r="C63" s="290"/>
      <c r="D63" s="154">
        <v>57.7</v>
      </c>
      <c r="E63" s="154">
        <v>46.5</v>
      </c>
      <c r="F63" s="154">
        <v>53</v>
      </c>
      <c r="G63" s="154">
        <v>43.6</v>
      </c>
      <c r="H63" s="22">
        <v>49.6</v>
      </c>
      <c r="I63" s="22">
        <v>58.5</v>
      </c>
      <c r="J63" s="22">
        <v>44.7</v>
      </c>
      <c r="K63" s="22">
        <v>47.6</v>
      </c>
      <c r="L63" s="22">
        <v>44.5</v>
      </c>
      <c r="M63" s="22">
        <v>47.2</v>
      </c>
      <c r="N63" s="22">
        <v>43.4</v>
      </c>
      <c r="O63" s="22">
        <v>47.8</v>
      </c>
      <c r="P63" s="22">
        <v>38.1</v>
      </c>
      <c r="Q63" s="22">
        <v>45.5</v>
      </c>
      <c r="R63" s="22">
        <v>47.6</v>
      </c>
      <c r="S63" s="22">
        <v>56.8</v>
      </c>
      <c r="T63" s="22">
        <v>49.9</v>
      </c>
      <c r="U63" s="22">
        <v>49.6</v>
      </c>
      <c r="V63" s="22">
        <v>54.6</v>
      </c>
      <c r="W63" s="154">
        <v>44.3</v>
      </c>
      <c r="X63" s="22">
        <v>49.3</v>
      </c>
      <c r="Y63" s="22">
        <v>47.6</v>
      </c>
      <c r="Z63" s="22">
        <v>42.1</v>
      </c>
      <c r="AA63" s="22">
        <v>43.6</v>
      </c>
      <c r="AB63" s="22">
        <v>40.200000000000003</v>
      </c>
      <c r="AC63" s="22">
        <v>41.5</v>
      </c>
      <c r="AD63" s="22">
        <v>36.9</v>
      </c>
      <c r="AE63" s="22">
        <v>46</v>
      </c>
      <c r="AF63" s="22">
        <v>58.2</v>
      </c>
      <c r="AG63" s="22">
        <v>51.3</v>
      </c>
      <c r="AH63" s="22">
        <v>39.9</v>
      </c>
      <c r="AI63" s="22">
        <v>53.4</v>
      </c>
      <c r="AJ63" s="22">
        <v>44.6</v>
      </c>
      <c r="AK63" s="4"/>
      <c r="AL63" s="2"/>
      <c r="AM63" s="2"/>
      <c r="AN63" s="2"/>
    </row>
    <row r="64" spans="2:40" x14ac:dyDescent="0.25">
      <c r="B64" s="290" t="s">
        <v>30</v>
      </c>
      <c r="C64" s="290"/>
      <c r="D64" s="154"/>
      <c r="E64" s="154"/>
      <c r="F64" s="154"/>
      <c r="G64" s="154"/>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4"/>
      <c r="AL64" s="2"/>
      <c r="AM64" s="2"/>
      <c r="AN64" s="2"/>
    </row>
    <row r="65" spans="2:40" x14ac:dyDescent="0.25">
      <c r="B65" s="290" t="s">
        <v>31</v>
      </c>
      <c r="C65" s="290"/>
      <c r="D65" s="154"/>
      <c r="E65" s="154"/>
      <c r="F65" s="154"/>
      <c r="G65" s="154"/>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4"/>
      <c r="AL65" s="2"/>
      <c r="AM65" s="2"/>
      <c r="AN65" s="2"/>
    </row>
    <row r="66" spans="2:40" x14ac:dyDescent="0.25">
      <c r="B66" s="290" t="s">
        <v>32</v>
      </c>
      <c r="C66" s="290"/>
      <c r="D66" s="154"/>
      <c r="E66" s="154"/>
      <c r="F66" s="154"/>
      <c r="G66" s="154"/>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4"/>
      <c r="AL66" s="2"/>
      <c r="AM66" s="2"/>
      <c r="AN66" s="2"/>
    </row>
    <row r="67" spans="2:40" x14ac:dyDescent="0.25">
      <c r="B67" s="290" t="s">
        <v>141</v>
      </c>
      <c r="C67" s="291"/>
      <c r="D67" s="85"/>
      <c r="E67" s="85"/>
      <c r="F67" s="85"/>
      <c r="G67" s="157"/>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4"/>
      <c r="AL67" s="2"/>
      <c r="AM67" s="2"/>
      <c r="AN67" s="2"/>
    </row>
    <row r="68" spans="2:40" x14ac:dyDescent="0.25">
      <c r="B68" s="290" t="s">
        <v>142</v>
      </c>
      <c r="C68" s="291"/>
      <c r="D68" s="85"/>
      <c r="E68" s="85"/>
      <c r="F68" s="85"/>
      <c r="G68" s="157"/>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4"/>
      <c r="AL68" s="2"/>
      <c r="AM68" s="2"/>
      <c r="AN68" s="2"/>
    </row>
    <row r="69" spans="2:40" s="3" customFormat="1" ht="5.25" customHeight="1" x14ac:dyDescent="0.25">
      <c r="B69" s="292"/>
      <c r="C69" s="292"/>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row>
    <row r="70" spans="2:40"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4"/>
      <c r="AL70" s="2"/>
      <c r="AM70" s="2"/>
      <c r="AN70" s="2"/>
    </row>
    <row r="71" spans="2:40"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4"/>
      <c r="AL71" s="2"/>
      <c r="AM71" s="2"/>
      <c r="AN71" s="2"/>
    </row>
    <row r="72" spans="2:40"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4"/>
      <c r="AL72" s="2"/>
      <c r="AM72" s="2"/>
      <c r="AN72" s="2"/>
    </row>
    <row r="73" spans="2:40"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4"/>
      <c r="AL73" s="2"/>
      <c r="AM73" s="2"/>
      <c r="AN73" s="2"/>
    </row>
    <row r="74" spans="2:40"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4"/>
      <c r="AL74" s="2"/>
      <c r="AM74" s="2"/>
      <c r="AN74" s="2"/>
    </row>
    <row r="75" spans="2:40"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4"/>
      <c r="AL75" s="2"/>
      <c r="AM75" s="2"/>
      <c r="AN75" s="2"/>
    </row>
    <row r="76" spans="2:40" x14ac:dyDescent="0.25">
      <c r="B76" s="316"/>
      <c r="C76" s="316"/>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4"/>
      <c r="AL76" s="2"/>
      <c r="AM76" s="2"/>
      <c r="AN76" s="2"/>
    </row>
    <row r="77" spans="2:40" x14ac:dyDescent="0.25">
      <c r="B77" s="316"/>
      <c r="C77" s="316"/>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4"/>
      <c r="AL77" s="2"/>
      <c r="AM77" s="2"/>
      <c r="AN77" s="2"/>
    </row>
    <row r="78" spans="2:40" x14ac:dyDescent="0.25">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4"/>
      <c r="AL78" s="2"/>
      <c r="AM78" s="2"/>
      <c r="AN78" s="2"/>
    </row>
    <row r="79" spans="2:40" x14ac:dyDescent="0.25">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4"/>
      <c r="AL79" s="2"/>
      <c r="AM79" s="2"/>
      <c r="AN79" s="2"/>
    </row>
    <row r="80" spans="2:40" x14ac:dyDescent="0.25">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4"/>
      <c r="AL80" s="2"/>
      <c r="AM80" s="2"/>
      <c r="AN80" s="2"/>
    </row>
    <row r="81" spans="2:40" x14ac:dyDescent="0.25">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4"/>
      <c r="AL81" s="2"/>
      <c r="AM81" s="2"/>
      <c r="AN81" s="2"/>
    </row>
    <row r="82" spans="2:40" x14ac:dyDescent="0.25">
      <c r="B82" s="161"/>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4"/>
      <c r="AL82" s="2"/>
      <c r="AM82" s="2"/>
      <c r="AN82" s="2"/>
    </row>
    <row r="83" spans="2:40" x14ac:dyDescent="0.25">
      <c r="B83" s="161"/>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4"/>
      <c r="AL83" s="2"/>
      <c r="AM83" s="2"/>
      <c r="AN83" s="2"/>
    </row>
    <row r="84" spans="2:40" x14ac:dyDescent="0.25">
      <c r="B84" s="161"/>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4"/>
      <c r="AL84" s="2"/>
      <c r="AM84" s="2"/>
      <c r="AN84" s="2"/>
    </row>
    <row r="85" spans="2:40" x14ac:dyDescent="0.25">
      <c r="B85" s="161"/>
    </row>
    <row r="86" spans="2:40" x14ac:dyDescent="0.25">
      <c r="B86" s="161"/>
    </row>
    <row r="87" spans="2:40" x14ac:dyDescent="0.25">
      <c r="B87" s="161"/>
    </row>
    <row r="88" spans="2:40" x14ac:dyDescent="0.25">
      <c r="B88" s="161"/>
    </row>
    <row r="89" spans="2:40" x14ac:dyDescent="0.25">
      <c r="B89" s="161"/>
    </row>
    <row r="90" spans="2:40" x14ac:dyDescent="0.25">
      <c r="B90" s="161"/>
    </row>
    <row r="91" spans="2:40" x14ac:dyDescent="0.25">
      <c r="B91" s="161"/>
    </row>
    <row r="92" spans="2:40" x14ac:dyDescent="0.25">
      <c r="B92" s="161"/>
    </row>
    <row r="93" spans="2:40" x14ac:dyDescent="0.25">
      <c r="B93" s="161"/>
    </row>
    <row r="94" spans="2:40" x14ac:dyDescent="0.25">
      <c r="B94" s="161"/>
    </row>
    <row r="95" spans="2:40" x14ac:dyDescent="0.25">
      <c r="B95" s="161"/>
    </row>
    <row r="96" spans="2:40"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row r="111" spans="2:2" x14ac:dyDescent="0.25">
      <c r="B111" s="161"/>
    </row>
    <row r="112" spans="2:2" x14ac:dyDescent="0.25">
      <c r="B112" s="161"/>
    </row>
    <row r="113" spans="2:2" x14ac:dyDescent="0.25">
      <c r="B113" s="161"/>
    </row>
  </sheetData>
  <mergeCells count="78">
    <mergeCell ref="B76:C76"/>
    <mergeCell ref="B77:C77"/>
    <mergeCell ref="B70:C70"/>
    <mergeCell ref="B71:C71"/>
    <mergeCell ref="B72:C72"/>
    <mergeCell ref="B73:C73"/>
    <mergeCell ref="B74:C74"/>
    <mergeCell ref="B75:C75"/>
    <mergeCell ref="B66:C66"/>
    <mergeCell ref="B67:C67"/>
    <mergeCell ref="B68:C68"/>
    <mergeCell ref="B69:C69"/>
    <mergeCell ref="B58:C58"/>
    <mergeCell ref="B59:C59"/>
    <mergeCell ref="B60:C60"/>
    <mergeCell ref="B61:C61"/>
    <mergeCell ref="B62:C62"/>
    <mergeCell ref="B63:C63"/>
    <mergeCell ref="B64:C64"/>
    <mergeCell ref="B65:C65"/>
    <mergeCell ref="B57:C57"/>
    <mergeCell ref="B46:C46"/>
    <mergeCell ref="B47:C47"/>
    <mergeCell ref="B48:C48"/>
    <mergeCell ref="B49:C49"/>
    <mergeCell ref="B50:C50"/>
    <mergeCell ref="B51:C51"/>
    <mergeCell ref="B52:C52"/>
    <mergeCell ref="B53:C53"/>
    <mergeCell ref="B54:C54"/>
    <mergeCell ref="B55:C55"/>
    <mergeCell ref="B56:C56"/>
    <mergeCell ref="B45:C45"/>
    <mergeCell ref="B34:C34"/>
    <mergeCell ref="B35:C35"/>
    <mergeCell ref="B36:C36"/>
    <mergeCell ref="B37:C37"/>
    <mergeCell ref="B38:C38"/>
    <mergeCell ref="B39:C39"/>
    <mergeCell ref="B40:C40"/>
    <mergeCell ref="B41:C41"/>
    <mergeCell ref="B42:C42"/>
    <mergeCell ref="B43:C43"/>
    <mergeCell ref="B44:C44"/>
    <mergeCell ref="D2:AJ2"/>
    <mergeCell ref="B33:C33"/>
    <mergeCell ref="B21:C21"/>
    <mergeCell ref="B22:C22"/>
    <mergeCell ref="B23:C23"/>
    <mergeCell ref="B24:C24"/>
    <mergeCell ref="B26:C26"/>
    <mergeCell ref="B27:C27"/>
    <mergeCell ref="B28:C28"/>
    <mergeCell ref="B29:C29"/>
    <mergeCell ref="B30:C30"/>
    <mergeCell ref="B31:C31"/>
    <mergeCell ref="B32:C32"/>
    <mergeCell ref="B25:C25"/>
    <mergeCell ref="B20:C20"/>
    <mergeCell ref="B12:C12"/>
    <mergeCell ref="B13:C13"/>
    <mergeCell ref="B2:C2"/>
    <mergeCell ref="B3:C3"/>
    <mergeCell ref="B4:C4"/>
    <mergeCell ref="B14:C14"/>
    <mergeCell ref="B15:C15"/>
    <mergeCell ref="B16:C16"/>
    <mergeCell ref="B17:C17"/>
    <mergeCell ref="B19:C19"/>
    <mergeCell ref="B18:C18"/>
    <mergeCell ref="D8:AJ8"/>
    <mergeCell ref="D9:AJ9"/>
    <mergeCell ref="D10:AJ10"/>
    <mergeCell ref="D3:AJ3"/>
    <mergeCell ref="D4:AJ4"/>
    <mergeCell ref="D5:AJ5"/>
    <mergeCell ref="D6:AJ6"/>
    <mergeCell ref="D7:AJ7"/>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11"/>
  <sheetViews>
    <sheetView topLeftCell="A16" zoomScale="50" zoomScaleNormal="50" workbookViewId="0">
      <selection activeCell="S38" sqref="S38"/>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52" customWidth="1"/>
    <col min="5" max="16" width="9.109375" style="152"/>
    <col min="17" max="17" width="3.6640625" style="3" customWidth="1"/>
    <col min="18" max="16384" width="9.109375" style="152"/>
  </cols>
  <sheetData>
    <row r="1" spans="1:29" s="3" customFormat="1" ht="6" customHeight="1" thickBot="1" x14ac:dyDescent="0.3">
      <c r="B1" s="159"/>
      <c r="C1" s="159"/>
    </row>
    <row r="2" spans="1:29" x14ac:dyDescent="0.25">
      <c r="B2" s="311" t="s">
        <v>105</v>
      </c>
      <c r="C2" s="381"/>
      <c r="D2" s="370" t="s">
        <v>2151</v>
      </c>
      <c r="E2" s="314"/>
      <c r="F2" s="314"/>
      <c r="G2" s="314"/>
      <c r="H2" s="314"/>
      <c r="I2" s="314"/>
      <c r="J2" s="314"/>
      <c r="K2" s="314"/>
      <c r="L2" s="314"/>
      <c r="M2" s="314"/>
      <c r="N2" s="314"/>
      <c r="O2" s="314"/>
      <c r="P2" s="315"/>
      <c r="Q2" s="9"/>
      <c r="R2" s="5"/>
      <c r="S2" s="5"/>
      <c r="T2" s="5"/>
    </row>
    <row r="3" spans="1:29" x14ac:dyDescent="0.25">
      <c r="B3" s="309" t="s">
        <v>131</v>
      </c>
      <c r="C3" s="380"/>
      <c r="D3" s="301" t="s">
        <v>1071</v>
      </c>
      <c r="E3" s="302"/>
      <c r="F3" s="302"/>
      <c r="G3" s="302"/>
      <c r="H3" s="302"/>
      <c r="I3" s="302"/>
      <c r="J3" s="302"/>
      <c r="K3" s="302"/>
      <c r="L3" s="302"/>
      <c r="M3" s="302"/>
      <c r="N3" s="302"/>
      <c r="O3" s="302"/>
      <c r="P3" s="303"/>
      <c r="Q3" s="9"/>
      <c r="R3" s="5"/>
      <c r="S3" s="5"/>
      <c r="T3" s="5"/>
    </row>
    <row r="4" spans="1:29" x14ac:dyDescent="0.25">
      <c r="B4" s="309" t="s">
        <v>104</v>
      </c>
      <c r="C4" s="380"/>
      <c r="D4" s="301" t="s">
        <v>2152</v>
      </c>
      <c r="E4" s="302"/>
      <c r="F4" s="302"/>
      <c r="G4" s="302"/>
      <c r="H4" s="302"/>
      <c r="I4" s="302"/>
      <c r="J4" s="302"/>
      <c r="K4" s="302"/>
      <c r="L4" s="302"/>
      <c r="M4" s="302"/>
      <c r="N4" s="302"/>
      <c r="O4" s="302"/>
      <c r="P4" s="303"/>
      <c r="Q4" s="9"/>
      <c r="R4" s="5"/>
      <c r="S4" s="5"/>
      <c r="T4" s="5"/>
    </row>
    <row r="5" spans="1:29" x14ac:dyDescent="0.25">
      <c r="B5" s="295" t="s">
        <v>106</v>
      </c>
      <c r="C5" s="382"/>
      <c r="D5" s="301" t="s">
        <v>1103</v>
      </c>
      <c r="E5" s="302"/>
      <c r="F5" s="302"/>
      <c r="G5" s="302"/>
      <c r="H5" s="302"/>
      <c r="I5" s="302"/>
      <c r="J5" s="302"/>
      <c r="K5" s="302"/>
      <c r="L5" s="302"/>
      <c r="M5" s="302"/>
      <c r="N5" s="302"/>
      <c r="O5" s="302"/>
      <c r="P5" s="303"/>
      <c r="Q5" s="9"/>
      <c r="R5" s="5"/>
      <c r="S5" s="5"/>
      <c r="T5" s="5"/>
    </row>
    <row r="6" spans="1:29" x14ac:dyDescent="0.25">
      <c r="B6" s="297"/>
      <c r="C6" s="383"/>
      <c r="D6" s="301" t="s">
        <v>1104</v>
      </c>
      <c r="E6" s="302"/>
      <c r="F6" s="302"/>
      <c r="G6" s="302"/>
      <c r="H6" s="302"/>
      <c r="I6" s="302"/>
      <c r="J6" s="302"/>
      <c r="K6" s="302"/>
      <c r="L6" s="302"/>
      <c r="M6" s="302"/>
      <c r="N6" s="302"/>
      <c r="O6" s="302"/>
      <c r="P6" s="303"/>
      <c r="Q6" s="9"/>
      <c r="R6" s="5"/>
      <c r="S6" s="5"/>
      <c r="T6" s="5"/>
    </row>
    <row r="7" spans="1:29" x14ac:dyDescent="0.25">
      <c r="B7" s="297"/>
      <c r="C7" s="383"/>
      <c r="D7" s="357" t="s">
        <v>1105</v>
      </c>
      <c r="E7" s="358"/>
      <c r="F7" s="358"/>
      <c r="G7" s="358"/>
      <c r="H7" s="358"/>
      <c r="I7" s="358"/>
      <c r="J7" s="358"/>
      <c r="K7" s="358"/>
      <c r="L7" s="358"/>
      <c r="M7" s="358"/>
      <c r="N7" s="358"/>
      <c r="O7" s="358"/>
      <c r="P7" s="359"/>
      <c r="Q7" s="9"/>
      <c r="R7" s="5"/>
      <c r="S7" s="5"/>
      <c r="T7" s="5"/>
    </row>
    <row r="8" spans="1:29" ht="13.8" thickBot="1" x14ac:dyDescent="0.3">
      <c r="B8" s="299"/>
      <c r="C8" s="384"/>
      <c r="D8" s="306" t="s">
        <v>1106</v>
      </c>
      <c r="E8" s="307"/>
      <c r="F8" s="307"/>
      <c r="G8" s="307"/>
      <c r="H8" s="307"/>
      <c r="I8" s="307"/>
      <c r="J8" s="307"/>
      <c r="K8" s="307"/>
      <c r="L8" s="307"/>
      <c r="M8" s="307"/>
      <c r="N8" s="307"/>
      <c r="O8" s="307"/>
      <c r="P8" s="308"/>
      <c r="Q8" s="9"/>
      <c r="R8" s="5"/>
      <c r="S8" s="5"/>
      <c r="T8" s="5"/>
    </row>
    <row r="9" spans="1:29" s="3" customFormat="1" ht="6.75" customHeight="1" x14ac:dyDescent="0.25">
      <c r="B9" s="159"/>
      <c r="C9" s="159"/>
      <c r="D9" s="103"/>
      <c r="E9" s="103"/>
      <c r="F9" s="103"/>
      <c r="G9" s="103"/>
      <c r="H9" s="103"/>
      <c r="I9" s="103"/>
      <c r="J9" s="103"/>
      <c r="K9" s="103"/>
      <c r="L9" s="103"/>
      <c r="M9" s="103"/>
      <c r="N9" s="103"/>
      <c r="O9" s="103"/>
      <c r="P9" s="103"/>
      <c r="Q9" s="9"/>
      <c r="R9" s="9"/>
      <c r="S9" s="9"/>
      <c r="T9" s="9"/>
    </row>
    <row r="10" spans="1:29" x14ac:dyDescent="0.25">
      <c r="B10" s="290" t="s">
        <v>109</v>
      </c>
      <c r="C10" s="290"/>
      <c r="D10" s="10"/>
      <c r="E10" s="10"/>
      <c r="F10" s="10"/>
      <c r="G10" s="10"/>
      <c r="H10" s="10"/>
      <c r="I10" s="10"/>
      <c r="J10" s="10"/>
      <c r="K10" s="10"/>
      <c r="L10" s="10"/>
      <c r="M10" s="10"/>
      <c r="N10" s="10"/>
      <c r="O10" s="10"/>
      <c r="P10" s="10"/>
      <c r="Q10" s="9"/>
      <c r="R10" s="5"/>
      <c r="S10" s="5"/>
      <c r="T10" s="5"/>
      <c r="U10" s="2"/>
      <c r="V10" s="2"/>
      <c r="W10" s="2"/>
      <c r="X10" s="2"/>
      <c r="Y10" s="2"/>
      <c r="Z10" s="2"/>
      <c r="AA10" s="2"/>
      <c r="AB10" s="2"/>
      <c r="AC10" s="2"/>
    </row>
    <row r="11" spans="1:29" x14ac:dyDescent="0.25">
      <c r="B11" s="290" t="s">
        <v>108</v>
      </c>
      <c r="C11" s="290"/>
      <c r="D11" s="10"/>
      <c r="E11" s="10"/>
      <c r="F11" s="10"/>
      <c r="G11" s="10"/>
      <c r="H11" s="10"/>
      <c r="I11" s="10"/>
      <c r="J11" s="10"/>
      <c r="K11" s="10"/>
      <c r="L11" s="10"/>
      <c r="M11" s="10"/>
      <c r="N11" s="10"/>
      <c r="O11" s="10"/>
      <c r="P11" s="10"/>
      <c r="Q11" s="9"/>
      <c r="R11" s="5"/>
      <c r="S11" s="5"/>
      <c r="T11" s="5"/>
      <c r="U11" s="2"/>
      <c r="V11" s="2"/>
      <c r="W11" s="2"/>
      <c r="X11" s="2"/>
      <c r="Y11" s="2"/>
      <c r="Z11" s="2"/>
      <c r="AA11" s="2"/>
      <c r="AB11" s="2"/>
      <c r="AC11" s="2"/>
    </row>
    <row r="12" spans="1:29" x14ac:dyDescent="0.25">
      <c r="B12" s="290" t="s">
        <v>110</v>
      </c>
      <c r="C12" s="290"/>
      <c r="D12" s="150">
        <v>1</v>
      </c>
      <c r="E12" s="150">
        <v>3</v>
      </c>
      <c r="F12" s="150">
        <v>4</v>
      </c>
      <c r="G12" s="150">
        <v>5</v>
      </c>
      <c r="H12" s="22">
        <v>6</v>
      </c>
      <c r="I12" s="22">
        <v>7</v>
      </c>
      <c r="J12" s="22">
        <v>8</v>
      </c>
      <c r="K12" s="22">
        <v>10</v>
      </c>
      <c r="L12" s="22">
        <v>11</v>
      </c>
      <c r="M12" s="22">
        <v>12</v>
      </c>
      <c r="N12" s="22">
        <v>13</v>
      </c>
      <c r="O12" s="22">
        <v>17</v>
      </c>
      <c r="P12" s="22">
        <v>19</v>
      </c>
      <c r="Q12" s="9"/>
      <c r="R12" s="5"/>
      <c r="S12" s="5"/>
      <c r="T12" s="5"/>
      <c r="U12" s="2"/>
      <c r="V12" s="2"/>
      <c r="W12" s="2"/>
      <c r="X12" s="2"/>
      <c r="Y12" s="2"/>
      <c r="Z12" s="2"/>
      <c r="AA12" s="2"/>
      <c r="AB12" s="2"/>
      <c r="AC12" s="2"/>
    </row>
    <row r="13" spans="1:29" x14ac:dyDescent="0.25">
      <c r="B13" s="290" t="s">
        <v>118</v>
      </c>
      <c r="C13" s="290"/>
      <c r="D13" s="150"/>
      <c r="E13" s="150"/>
      <c r="F13" s="150"/>
      <c r="G13" s="150"/>
      <c r="H13" s="22"/>
      <c r="I13" s="22"/>
      <c r="J13" s="22"/>
      <c r="K13" s="22"/>
      <c r="L13" s="22"/>
      <c r="M13" s="22"/>
      <c r="N13" s="22"/>
      <c r="O13" s="22"/>
      <c r="P13" s="22"/>
      <c r="Q13" s="9"/>
      <c r="R13" s="5"/>
      <c r="S13" s="5"/>
      <c r="T13" s="5"/>
      <c r="U13" s="2"/>
      <c r="V13" s="2"/>
      <c r="W13" s="2"/>
      <c r="X13" s="2"/>
      <c r="Y13" s="2"/>
      <c r="Z13" s="2"/>
      <c r="AA13" s="2"/>
      <c r="AB13" s="2"/>
      <c r="AC13" s="2"/>
    </row>
    <row r="14" spans="1:29" x14ac:dyDescent="0.25">
      <c r="B14" s="290" t="s">
        <v>119</v>
      </c>
      <c r="C14" s="290"/>
      <c r="D14" s="150"/>
      <c r="E14" s="150"/>
      <c r="F14" s="150"/>
      <c r="G14" s="150"/>
      <c r="H14" s="22"/>
      <c r="I14" s="22"/>
      <c r="J14" s="22"/>
      <c r="K14" s="22"/>
      <c r="L14" s="22"/>
      <c r="M14" s="22"/>
      <c r="N14" s="22"/>
      <c r="O14" s="22"/>
      <c r="P14" s="22"/>
      <c r="Q14" s="9"/>
      <c r="R14" s="5"/>
      <c r="S14" s="5"/>
      <c r="T14" s="5"/>
      <c r="U14" s="2"/>
      <c r="V14" s="2"/>
      <c r="W14" s="2"/>
      <c r="X14" s="2"/>
      <c r="Y14" s="2"/>
      <c r="Z14" s="2"/>
      <c r="AA14" s="2"/>
      <c r="AB14" s="2"/>
      <c r="AC14" s="2"/>
    </row>
    <row r="15" spans="1:29" x14ac:dyDescent="0.25">
      <c r="B15" s="304" t="s">
        <v>1395</v>
      </c>
      <c r="C15" s="304"/>
      <c r="D15" s="150">
        <v>1</v>
      </c>
      <c r="E15" s="150">
        <v>2</v>
      </c>
      <c r="F15" s="150">
        <v>3</v>
      </c>
      <c r="G15" s="150">
        <v>4</v>
      </c>
      <c r="H15" s="150">
        <v>5</v>
      </c>
      <c r="I15" s="150">
        <v>6</v>
      </c>
      <c r="J15" s="150">
        <v>7</v>
      </c>
      <c r="K15" s="150">
        <v>8</v>
      </c>
      <c r="L15" s="150">
        <v>9</v>
      </c>
      <c r="M15" s="150">
        <v>10</v>
      </c>
      <c r="N15" s="150">
        <v>11</v>
      </c>
      <c r="O15" s="150">
        <v>12</v>
      </c>
      <c r="P15" s="150">
        <v>13</v>
      </c>
      <c r="Q15" s="9"/>
      <c r="R15" s="5"/>
      <c r="S15" s="5"/>
      <c r="T15" s="5"/>
      <c r="U15" s="2"/>
      <c r="V15" s="2"/>
      <c r="W15" s="2"/>
      <c r="X15" s="2"/>
      <c r="Y15" s="2"/>
      <c r="Z15" s="2"/>
      <c r="AA15" s="2"/>
      <c r="AB15" s="2"/>
      <c r="AC15" s="2"/>
    </row>
    <row r="16" spans="1:29" s="200" customFormat="1" x14ac:dyDescent="0.25">
      <c r="A16" s="3"/>
      <c r="B16" s="304" t="s">
        <v>1313</v>
      </c>
      <c r="C16" s="305"/>
      <c r="D16" s="199" t="s">
        <v>1595</v>
      </c>
      <c r="E16" s="199" t="s">
        <v>1596</v>
      </c>
      <c r="F16" s="199" t="s">
        <v>1597</v>
      </c>
      <c r="G16" s="199" t="s">
        <v>1598</v>
      </c>
      <c r="H16" s="199" t="s">
        <v>1599</v>
      </c>
      <c r="I16" s="199" t="s">
        <v>1600</v>
      </c>
      <c r="J16" s="199" t="s">
        <v>1601</v>
      </c>
      <c r="K16" s="199" t="s">
        <v>1602</v>
      </c>
      <c r="L16" s="199" t="s">
        <v>1603</v>
      </c>
      <c r="M16" s="199" t="s">
        <v>1604</v>
      </c>
      <c r="N16" s="199" t="s">
        <v>1605</v>
      </c>
      <c r="O16" s="199" t="s">
        <v>1606</v>
      </c>
      <c r="P16" s="199" t="s">
        <v>1607</v>
      </c>
      <c r="Q16" s="3"/>
    </row>
    <row r="17" spans="1:29" s="3" customFormat="1" ht="5.25" customHeight="1" x14ac:dyDescent="0.25">
      <c r="B17" s="293"/>
      <c r="C17" s="293"/>
      <c r="D17" s="87"/>
      <c r="E17" s="87"/>
      <c r="F17" s="87"/>
      <c r="G17" s="87"/>
      <c r="H17" s="87"/>
      <c r="I17" s="87"/>
      <c r="J17" s="87"/>
      <c r="K17" s="87"/>
      <c r="L17" s="87"/>
      <c r="M17" s="87"/>
      <c r="N17" s="87"/>
      <c r="O17" s="87"/>
      <c r="P17" s="87"/>
      <c r="Q17" s="9"/>
      <c r="R17" s="9"/>
      <c r="S17" s="9"/>
      <c r="T17" s="9"/>
      <c r="U17" s="4"/>
      <c r="V17" s="4"/>
      <c r="W17" s="4"/>
      <c r="X17" s="4"/>
      <c r="Y17" s="4"/>
      <c r="Z17" s="4"/>
      <c r="AA17" s="4"/>
      <c r="AB17" s="4"/>
      <c r="AC17" s="4"/>
    </row>
    <row r="18" spans="1:29" x14ac:dyDescent="0.25">
      <c r="B18" s="290" t="s">
        <v>114</v>
      </c>
      <c r="C18" s="290"/>
      <c r="D18" s="150"/>
      <c r="E18" s="150"/>
      <c r="F18" s="150"/>
      <c r="G18" s="150"/>
      <c r="H18" s="22"/>
      <c r="I18" s="22"/>
      <c r="J18" s="22"/>
      <c r="K18" s="22"/>
      <c r="L18" s="22"/>
      <c r="M18" s="22"/>
      <c r="N18" s="22"/>
      <c r="O18" s="22"/>
      <c r="P18" s="22"/>
      <c r="Q18" s="9"/>
      <c r="R18" s="5"/>
      <c r="S18" s="5"/>
      <c r="T18" s="5"/>
      <c r="U18" s="2"/>
      <c r="V18" s="2"/>
      <c r="W18" s="2"/>
      <c r="X18" s="2"/>
      <c r="Y18" s="2"/>
      <c r="Z18" s="2"/>
      <c r="AA18" s="2"/>
      <c r="AB18" s="2"/>
      <c r="AC18" s="2"/>
    </row>
    <row r="19" spans="1:29" x14ac:dyDescent="0.25">
      <c r="B19" s="290" t="s">
        <v>0</v>
      </c>
      <c r="C19" s="290"/>
      <c r="D19" s="150">
        <v>47.34</v>
      </c>
      <c r="E19" s="150">
        <v>48</v>
      </c>
      <c r="F19" s="150">
        <v>47.71</v>
      </c>
      <c r="G19" s="150">
        <v>47.3</v>
      </c>
      <c r="H19" s="22">
        <v>52.5</v>
      </c>
      <c r="I19" s="22">
        <v>47.92</v>
      </c>
      <c r="J19" s="22">
        <v>48.41</v>
      </c>
      <c r="K19" s="22">
        <v>49.85</v>
      </c>
      <c r="L19" s="22">
        <v>50.19</v>
      </c>
      <c r="M19" s="22">
        <v>49.63</v>
      </c>
      <c r="N19" s="22">
        <v>52.88</v>
      </c>
      <c r="O19" s="22">
        <v>48.92</v>
      </c>
      <c r="P19" s="22">
        <v>48.62</v>
      </c>
      <c r="Q19" s="9"/>
      <c r="R19" s="5"/>
      <c r="S19" s="5"/>
      <c r="T19" s="5"/>
      <c r="U19" s="2"/>
      <c r="V19" s="2"/>
      <c r="W19" s="2"/>
      <c r="X19" s="2"/>
      <c r="Y19" s="2"/>
      <c r="Z19" s="2"/>
      <c r="AA19" s="2"/>
      <c r="AB19" s="2"/>
      <c r="AC19" s="2"/>
    </row>
    <row r="20" spans="1:29" x14ac:dyDescent="0.25">
      <c r="B20" s="290" t="s">
        <v>7</v>
      </c>
      <c r="C20" s="290"/>
      <c r="D20" s="150">
        <v>2.88</v>
      </c>
      <c r="E20" s="150">
        <v>2.63</v>
      </c>
      <c r="F20" s="150">
        <v>2.66</v>
      </c>
      <c r="G20" s="150">
        <v>2.88</v>
      </c>
      <c r="H20" s="22">
        <v>1.82</v>
      </c>
      <c r="I20" s="22">
        <v>2.42</v>
      </c>
      <c r="J20" s="22">
        <v>2.39</v>
      </c>
      <c r="K20" s="22">
        <v>2.29</v>
      </c>
      <c r="L20" s="22">
        <v>2.2200000000000002</v>
      </c>
      <c r="M20" s="22">
        <v>2.2599999999999998</v>
      </c>
      <c r="N20" s="22">
        <v>1.46</v>
      </c>
      <c r="O20" s="22">
        <v>2.41</v>
      </c>
      <c r="P20" s="22">
        <v>2.7</v>
      </c>
      <c r="Q20" s="9"/>
      <c r="R20" s="5"/>
      <c r="S20" s="5"/>
      <c r="T20" s="5"/>
      <c r="U20" s="2"/>
      <c r="V20" s="2"/>
      <c r="W20" s="2"/>
      <c r="X20" s="2"/>
      <c r="Y20" s="2"/>
      <c r="Z20" s="2"/>
      <c r="AA20" s="2"/>
      <c r="AB20" s="2"/>
      <c r="AC20" s="2"/>
    </row>
    <row r="21" spans="1:29" x14ac:dyDescent="0.25">
      <c r="B21" s="290" t="s">
        <v>1</v>
      </c>
      <c r="C21" s="290"/>
      <c r="D21" s="150">
        <v>11.17</v>
      </c>
      <c r="E21" s="150">
        <v>12.4</v>
      </c>
      <c r="F21" s="150">
        <v>12.37</v>
      </c>
      <c r="G21" s="150">
        <v>12.05</v>
      </c>
      <c r="H21" s="22">
        <v>13.69</v>
      </c>
      <c r="I21" s="22">
        <v>12.44</v>
      </c>
      <c r="J21" s="22">
        <v>12.8</v>
      </c>
      <c r="K21" s="22">
        <v>12.71</v>
      </c>
      <c r="L21" s="22">
        <v>13.2</v>
      </c>
      <c r="M21" s="22">
        <v>13.93</v>
      </c>
      <c r="N21" s="22">
        <v>15.25</v>
      </c>
      <c r="O21" s="22">
        <v>13.34</v>
      </c>
      <c r="P21" s="22">
        <v>13.36</v>
      </c>
      <c r="Q21" s="9"/>
      <c r="R21" s="5"/>
      <c r="S21" s="5"/>
      <c r="T21" s="5"/>
      <c r="U21" s="2"/>
      <c r="V21" s="2"/>
      <c r="W21" s="2"/>
      <c r="X21" s="2"/>
      <c r="Y21" s="2"/>
      <c r="Z21" s="2"/>
      <c r="AA21" s="2"/>
      <c r="AB21" s="2"/>
      <c r="AC21" s="2"/>
    </row>
    <row r="22" spans="1:29" x14ac:dyDescent="0.25">
      <c r="B22" s="290" t="s">
        <v>2</v>
      </c>
      <c r="C22" s="290"/>
      <c r="D22" s="150">
        <v>6.02</v>
      </c>
      <c r="E22" s="150">
        <v>5.1100000000000003</v>
      </c>
      <c r="F22" s="150">
        <v>4.93</v>
      </c>
      <c r="G22" s="150">
        <v>5.59</v>
      </c>
      <c r="H22" s="22">
        <v>4.0999999999999996</v>
      </c>
      <c r="I22" s="22">
        <v>5.61</v>
      </c>
      <c r="J22" s="22">
        <v>5.5</v>
      </c>
      <c r="K22" s="22">
        <v>5.2</v>
      </c>
      <c r="L22" s="22">
        <v>4.91</v>
      </c>
      <c r="M22" s="22">
        <v>4.7300000000000004</v>
      </c>
      <c r="N22" s="22">
        <v>3.96</v>
      </c>
      <c r="O22" s="22">
        <v>4.9800000000000004</v>
      </c>
      <c r="P22" s="22">
        <v>4.96</v>
      </c>
      <c r="Q22" s="9"/>
      <c r="R22" s="5"/>
      <c r="S22" s="5"/>
      <c r="T22" s="5"/>
      <c r="U22" s="2"/>
      <c r="V22" s="2"/>
      <c r="W22" s="2"/>
      <c r="X22" s="2"/>
      <c r="Y22" s="2"/>
      <c r="Z22" s="2"/>
      <c r="AA22" s="2"/>
      <c r="AB22" s="2"/>
      <c r="AC22" s="2"/>
    </row>
    <row r="23" spans="1:29" s="178" customFormat="1" x14ac:dyDescent="0.25">
      <c r="A23" s="3"/>
      <c r="B23" s="290" t="s">
        <v>374</v>
      </c>
      <c r="C23" s="290"/>
      <c r="D23" s="176"/>
      <c r="E23" s="176"/>
      <c r="F23" s="176"/>
      <c r="G23" s="176"/>
      <c r="H23" s="22"/>
      <c r="I23" s="22"/>
      <c r="J23" s="22"/>
      <c r="K23" s="22"/>
      <c r="L23" s="22"/>
      <c r="M23" s="22"/>
      <c r="N23" s="22"/>
      <c r="O23" s="22"/>
      <c r="P23" s="22"/>
      <c r="Q23" s="9"/>
      <c r="R23" s="5"/>
      <c r="S23" s="5"/>
      <c r="T23" s="5"/>
      <c r="U23" s="2"/>
      <c r="V23" s="2"/>
      <c r="W23" s="2"/>
      <c r="X23" s="2"/>
      <c r="Y23" s="2"/>
      <c r="Z23" s="2"/>
      <c r="AA23" s="2"/>
      <c r="AB23" s="2"/>
      <c r="AC23" s="2"/>
    </row>
    <row r="24" spans="1:29" x14ac:dyDescent="0.25">
      <c r="B24" s="290" t="s">
        <v>3</v>
      </c>
      <c r="C24" s="290"/>
      <c r="D24" s="150">
        <v>6.19</v>
      </c>
      <c r="E24" s="150">
        <v>7.5</v>
      </c>
      <c r="F24" s="150">
        <v>7.76</v>
      </c>
      <c r="G24" s="150">
        <v>7.26</v>
      </c>
      <c r="H24" s="22">
        <v>5.88</v>
      </c>
      <c r="I24" s="22">
        <v>6.7</v>
      </c>
      <c r="J24" s="22">
        <v>6.5</v>
      </c>
      <c r="K24" s="22">
        <v>5.85</v>
      </c>
      <c r="L24" s="22">
        <v>5.98</v>
      </c>
      <c r="M24" s="22">
        <v>6.03</v>
      </c>
      <c r="N24" s="22">
        <v>6.3</v>
      </c>
      <c r="O24" s="22">
        <v>6.47</v>
      </c>
      <c r="P24" s="22">
        <v>6.99</v>
      </c>
      <c r="Q24" s="9"/>
      <c r="R24" s="5"/>
      <c r="S24" s="5"/>
      <c r="T24" s="5"/>
      <c r="U24" s="2"/>
      <c r="V24" s="2"/>
      <c r="W24" s="2"/>
      <c r="X24" s="2"/>
      <c r="Y24" s="2"/>
      <c r="Z24" s="2"/>
      <c r="AA24" s="2"/>
      <c r="AB24" s="2"/>
      <c r="AC24" s="2"/>
    </row>
    <row r="25" spans="1:29" x14ac:dyDescent="0.25">
      <c r="B25" s="290" t="s">
        <v>4</v>
      </c>
      <c r="C25" s="290"/>
      <c r="D25" s="150">
        <v>11.26</v>
      </c>
      <c r="E25" s="150">
        <v>11.19</v>
      </c>
      <c r="F25" s="150">
        <v>10.97</v>
      </c>
      <c r="G25" s="150">
        <v>10.53</v>
      </c>
      <c r="H25" s="22">
        <v>9.99</v>
      </c>
      <c r="I25" s="22">
        <v>10.92</v>
      </c>
      <c r="J25" s="22">
        <v>11.08</v>
      </c>
      <c r="K25" s="22">
        <v>11.04</v>
      </c>
      <c r="L25" s="22">
        <v>11.1</v>
      </c>
      <c r="M25" s="22">
        <v>10.58</v>
      </c>
      <c r="N25" s="22">
        <v>9.82</v>
      </c>
      <c r="O25" s="22">
        <v>10.7</v>
      </c>
      <c r="P25" s="22">
        <v>10.63</v>
      </c>
      <c r="Q25" s="9"/>
      <c r="R25" s="5"/>
      <c r="S25" s="5"/>
      <c r="T25" s="5"/>
      <c r="U25" s="2"/>
      <c r="V25" s="2"/>
      <c r="W25" s="2"/>
      <c r="X25" s="2"/>
      <c r="Y25" s="2"/>
      <c r="Z25" s="2"/>
      <c r="AA25" s="2"/>
      <c r="AB25" s="2"/>
      <c r="AC25" s="2"/>
    </row>
    <row r="26" spans="1:29" x14ac:dyDescent="0.25">
      <c r="B26" s="290" t="s">
        <v>5</v>
      </c>
      <c r="C26" s="290"/>
      <c r="D26" s="150">
        <v>2.31</v>
      </c>
      <c r="E26" s="150">
        <v>2.2599999999999998</v>
      </c>
      <c r="F26" s="150">
        <v>3.07</v>
      </c>
      <c r="G26" s="150">
        <v>4.9800000000000004</v>
      </c>
      <c r="H26" s="22">
        <v>2.75</v>
      </c>
      <c r="I26" s="22">
        <v>2.2400000000000002</v>
      </c>
      <c r="J26" s="22">
        <v>2.2799999999999998</v>
      </c>
      <c r="K26" s="22">
        <v>2.1</v>
      </c>
      <c r="L26" s="22">
        <v>2.14</v>
      </c>
      <c r="M26" s="22">
        <v>2.2000000000000002</v>
      </c>
      <c r="N26" s="22">
        <v>1.8</v>
      </c>
      <c r="O26" s="22">
        <v>2.17</v>
      </c>
      <c r="P26" s="22">
        <v>1.8</v>
      </c>
      <c r="Q26" s="9"/>
      <c r="R26" s="5"/>
      <c r="S26" s="5"/>
      <c r="T26" s="5"/>
      <c r="U26" s="2"/>
      <c r="V26" s="2"/>
      <c r="W26" s="2"/>
      <c r="X26" s="2"/>
      <c r="Y26" s="2"/>
      <c r="Z26" s="2"/>
      <c r="AA26" s="2"/>
      <c r="AB26" s="2"/>
      <c r="AC26" s="2"/>
    </row>
    <row r="27" spans="1:29" x14ac:dyDescent="0.25">
      <c r="B27" s="290" t="s">
        <v>6</v>
      </c>
      <c r="C27" s="290"/>
      <c r="D27" s="150">
        <v>0.34</v>
      </c>
      <c r="E27" s="150">
        <v>0.27</v>
      </c>
      <c r="F27" s="150">
        <v>0.12</v>
      </c>
      <c r="G27" s="150">
        <v>0.17</v>
      </c>
      <c r="H27" s="22">
        <v>0.77</v>
      </c>
      <c r="I27" s="22">
        <v>0.17</v>
      </c>
      <c r="J27" s="22">
        <v>0.08</v>
      </c>
      <c r="K27" s="22">
        <v>0.28000000000000003</v>
      </c>
      <c r="L27" s="22">
        <v>0.25</v>
      </c>
      <c r="M27" s="22">
        <v>0.35</v>
      </c>
      <c r="N27" s="22">
        <v>0.3</v>
      </c>
      <c r="O27" s="22">
        <v>0.4</v>
      </c>
      <c r="P27" s="22">
        <v>0.25</v>
      </c>
      <c r="Q27" s="9"/>
      <c r="R27" s="5"/>
      <c r="S27" s="5"/>
      <c r="T27" s="5"/>
      <c r="U27" s="2"/>
      <c r="V27" s="2"/>
      <c r="W27" s="2"/>
      <c r="X27" s="2"/>
      <c r="Y27" s="2"/>
      <c r="Z27" s="2"/>
      <c r="AA27" s="2"/>
      <c r="AB27" s="2"/>
      <c r="AC27" s="2"/>
    </row>
    <row r="28" spans="1:29" x14ac:dyDescent="0.25">
      <c r="B28" s="290" t="s">
        <v>8</v>
      </c>
      <c r="C28" s="290"/>
      <c r="D28" s="150">
        <v>0.19</v>
      </c>
      <c r="E28" s="150">
        <v>0.26</v>
      </c>
      <c r="F28" s="150">
        <v>0.24</v>
      </c>
      <c r="G28" s="150">
        <v>0.25</v>
      </c>
      <c r="H28" s="22">
        <v>0.25</v>
      </c>
      <c r="I28" s="22">
        <v>0.22</v>
      </c>
      <c r="J28" s="22">
        <v>0.26</v>
      </c>
      <c r="K28" s="22">
        <v>0.2</v>
      </c>
      <c r="L28" s="22">
        <v>0.2</v>
      </c>
      <c r="M28" s="22">
        <v>0.39</v>
      </c>
      <c r="N28" s="22">
        <v>0.16</v>
      </c>
      <c r="O28" s="22">
        <v>0.39</v>
      </c>
      <c r="P28" s="22">
        <v>0.35</v>
      </c>
      <c r="Q28" s="9"/>
      <c r="R28" s="5"/>
      <c r="S28" s="5"/>
      <c r="T28" s="5"/>
      <c r="U28" s="2"/>
      <c r="V28" s="2"/>
      <c r="W28" s="2"/>
      <c r="X28" s="2"/>
      <c r="Y28" s="2"/>
      <c r="Z28" s="2"/>
      <c r="AA28" s="2"/>
      <c r="AB28" s="2"/>
      <c r="AC28" s="2"/>
    </row>
    <row r="29" spans="1:29" x14ac:dyDescent="0.25">
      <c r="B29" s="290" t="s">
        <v>9</v>
      </c>
      <c r="C29" s="290"/>
      <c r="D29" s="150">
        <v>0.2</v>
      </c>
      <c r="E29" s="150">
        <v>0.2</v>
      </c>
      <c r="F29" s="150">
        <v>0.19</v>
      </c>
      <c r="G29" s="150">
        <v>0.2</v>
      </c>
      <c r="H29" s="22">
        <v>0.17</v>
      </c>
      <c r="I29" s="22">
        <v>0.18</v>
      </c>
      <c r="J29" s="22">
        <v>0.18</v>
      </c>
      <c r="K29" s="22">
        <v>0.18</v>
      </c>
      <c r="L29" s="22">
        <v>0.2</v>
      </c>
      <c r="M29" s="22">
        <v>0.19</v>
      </c>
      <c r="N29" s="22">
        <v>0.19</v>
      </c>
      <c r="O29" s="22">
        <v>0.18</v>
      </c>
      <c r="P29" s="22">
        <v>0.38</v>
      </c>
      <c r="Q29" s="9"/>
      <c r="R29" s="5"/>
      <c r="S29" s="5"/>
      <c r="T29" s="5"/>
      <c r="U29" s="2"/>
      <c r="V29" s="2"/>
      <c r="W29" s="2"/>
      <c r="X29" s="2"/>
      <c r="Y29" s="2"/>
      <c r="Z29" s="2"/>
      <c r="AA29" s="2"/>
      <c r="AB29" s="2"/>
      <c r="AC29" s="2"/>
    </row>
    <row r="30" spans="1:29" x14ac:dyDescent="0.25">
      <c r="B30" s="290" t="s">
        <v>111</v>
      </c>
      <c r="C30" s="290"/>
      <c r="D30" s="150">
        <v>11.83</v>
      </c>
      <c r="E30" s="150">
        <v>10.24</v>
      </c>
      <c r="F30" s="150">
        <v>10.48</v>
      </c>
      <c r="G30" s="150">
        <v>11.85</v>
      </c>
      <c r="H30" s="22">
        <v>8.4700000000000006</v>
      </c>
      <c r="I30" s="22">
        <v>11</v>
      </c>
      <c r="J30" s="22">
        <v>10.8</v>
      </c>
      <c r="K30" s="22">
        <v>10.199999999999999</v>
      </c>
      <c r="L30" s="22">
        <v>9.6300000000000008</v>
      </c>
      <c r="M30" s="22">
        <v>9.32</v>
      </c>
      <c r="N30" s="22">
        <v>7.79</v>
      </c>
      <c r="O30" s="22">
        <v>9.77</v>
      </c>
      <c r="P30" s="22">
        <v>9.7200000000000006</v>
      </c>
      <c r="Q30" s="9"/>
      <c r="R30" s="5"/>
      <c r="S30" s="5"/>
      <c r="T30" s="5"/>
      <c r="U30" s="2"/>
      <c r="V30" s="2"/>
      <c r="W30" s="2"/>
      <c r="X30" s="2"/>
      <c r="Y30" s="2"/>
      <c r="Z30" s="2"/>
      <c r="AA30" s="2"/>
      <c r="AB30" s="2"/>
      <c r="AC30" s="2"/>
    </row>
    <row r="31" spans="1:29" x14ac:dyDescent="0.25">
      <c r="B31" s="290" t="s">
        <v>112</v>
      </c>
      <c r="C31" s="290"/>
      <c r="D31" s="150"/>
      <c r="E31" s="150"/>
      <c r="F31" s="150"/>
      <c r="G31" s="150"/>
      <c r="H31" s="22"/>
      <c r="I31" s="22"/>
      <c r="J31" s="22"/>
      <c r="K31" s="22"/>
      <c r="L31" s="22"/>
      <c r="M31" s="22"/>
      <c r="N31" s="22"/>
      <c r="O31" s="22"/>
      <c r="P31" s="22"/>
      <c r="Q31" s="9"/>
      <c r="R31" s="5"/>
      <c r="S31" s="5"/>
      <c r="T31" s="5"/>
      <c r="U31" s="2"/>
      <c r="V31" s="2"/>
      <c r="W31" s="2"/>
      <c r="X31" s="2"/>
      <c r="Y31" s="2"/>
      <c r="Z31" s="2"/>
      <c r="AA31" s="2"/>
      <c r="AB31" s="2"/>
      <c r="AC31" s="2"/>
    </row>
    <row r="32" spans="1:29" x14ac:dyDescent="0.25">
      <c r="B32" s="290" t="s">
        <v>113</v>
      </c>
      <c r="C32" s="290"/>
      <c r="D32" s="150"/>
      <c r="E32" s="150"/>
      <c r="F32" s="150"/>
      <c r="G32" s="150"/>
      <c r="H32" s="22"/>
      <c r="I32" s="22"/>
      <c r="J32" s="22"/>
      <c r="K32" s="22"/>
      <c r="L32" s="22"/>
      <c r="M32" s="22"/>
      <c r="N32" s="22"/>
      <c r="O32" s="22"/>
      <c r="P32" s="22"/>
      <c r="Q32" s="9"/>
      <c r="R32" s="5"/>
      <c r="S32" s="5"/>
      <c r="T32" s="5"/>
      <c r="U32" s="2"/>
      <c r="V32" s="2"/>
      <c r="W32" s="2"/>
      <c r="X32" s="2"/>
      <c r="Y32" s="2"/>
      <c r="Z32" s="2"/>
      <c r="AA32" s="2"/>
      <c r="AB32" s="2"/>
      <c r="AC32" s="2"/>
    </row>
    <row r="33" spans="2:29" s="3" customFormat="1" ht="6.75" customHeight="1" x14ac:dyDescent="0.25">
      <c r="B33" s="293"/>
      <c r="C33" s="293"/>
      <c r="D33" s="87"/>
      <c r="E33" s="87"/>
      <c r="F33" s="87"/>
      <c r="G33" s="87"/>
      <c r="H33" s="87"/>
      <c r="I33" s="87"/>
      <c r="J33" s="87"/>
      <c r="K33" s="87"/>
      <c r="L33" s="87"/>
      <c r="M33" s="87"/>
      <c r="N33" s="87"/>
      <c r="O33" s="87"/>
      <c r="P33" s="87"/>
      <c r="Q33" s="9"/>
      <c r="R33" s="9"/>
      <c r="S33" s="9"/>
      <c r="T33" s="9"/>
      <c r="U33" s="4"/>
      <c r="V33" s="4"/>
      <c r="W33" s="4"/>
      <c r="X33" s="4"/>
      <c r="Y33" s="4"/>
      <c r="Z33" s="4"/>
      <c r="AA33" s="4"/>
      <c r="AB33" s="4"/>
      <c r="AC33" s="4"/>
    </row>
    <row r="34" spans="2:29" x14ac:dyDescent="0.25">
      <c r="B34" s="290" t="s">
        <v>115</v>
      </c>
      <c r="C34" s="290"/>
      <c r="D34" s="150"/>
      <c r="E34" s="150"/>
      <c r="F34" s="150"/>
      <c r="G34" s="150"/>
      <c r="H34" s="22"/>
      <c r="I34" s="22"/>
      <c r="J34" s="22"/>
      <c r="K34" s="22"/>
      <c r="L34" s="22"/>
      <c r="M34" s="22"/>
      <c r="N34" s="22"/>
      <c r="O34" s="22"/>
      <c r="P34" s="22"/>
      <c r="Q34" s="9"/>
      <c r="R34" s="5"/>
      <c r="S34" s="5"/>
      <c r="T34" s="5"/>
      <c r="U34" s="2"/>
      <c r="V34" s="2"/>
      <c r="W34" s="2"/>
      <c r="X34" s="2"/>
      <c r="Y34" s="2"/>
      <c r="Z34" s="2"/>
      <c r="AA34" s="2"/>
      <c r="AB34" s="2"/>
      <c r="AC34" s="2"/>
    </row>
    <row r="35" spans="2:29" x14ac:dyDescent="0.25">
      <c r="B35" s="290" t="s">
        <v>10</v>
      </c>
      <c r="C35" s="290"/>
      <c r="D35" s="150"/>
      <c r="E35" s="150"/>
      <c r="F35" s="150"/>
      <c r="G35" s="150"/>
      <c r="H35" s="22"/>
      <c r="I35" s="22"/>
      <c r="J35" s="22"/>
      <c r="K35" s="22"/>
      <c r="L35" s="22"/>
      <c r="M35" s="22"/>
      <c r="N35" s="22"/>
      <c r="O35" s="22"/>
      <c r="P35" s="22"/>
      <c r="Q35" s="9"/>
      <c r="R35" s="5"/>
      <c r="S35" s="5"/>
      <c r="T35" s="5"/>
      <c r="U35" s="2"/>
      <c r="V35" s="2"/>
      <c r="W35" s="2"/>
      <c r="X35" s="2"/>
      <c r="Y35" s="2"/>
      <c r="Z35" s="2"/>
      <c r="AA35" s="2"/>
      <c r="AB35" s="2"/>
      <c r="AC35" s="2"/>
    </row>
    <row r="36" spans="2:29" x14ac:dyDescent="0.25">
      <c r="B36" s="290" t="s">
        <v>11</v>
      </c>
      <c r="C36" s="290"/>
      <c r="D36" s="150"/>
      <c r="E36" s="150"/>
      <c r="F36" s="150"/>
      <c r="G36" s="150"/>
      <c r="H36" s="22"/>
      <c r="I36" s="22"/>
      <c r="J36" s="22"/>
      <c r="K36" s="22"/>
      <c r="L36" s="22"/>
      <c r="M36" s="22"/>
      <c r="N36" s="22"/>
      <c r="O36" s="22"/>
      <c r="P36" s="22"/>
      <c r="Q36" s="9"/>
      <c r="R36" s="5"/>
      <c r="S36" s="5"/>
      <c r="T36" s="5"/>
      <c r="U36" s="2"/>
      <c r="V36" s="2"/>
      <c r="W36" s="2"/>
      <c r="X36" s="2"/>
      <c r="Y36" s="2"/>
      <c r="Z36" s="2"/>
      <c r="AA36" s="2"/>
      <c r="AB36" s="2"/>
      <c r="AC36" s="2"/>
    </row>
    <row r="37" spans="2:29" x14ac:dyDescent="0.25">
      <c r="B37" s="290" t="s">
        <v>12</v>
      </c>
      <c r="C37" s="290"/>
      <c r="D37" s="150"/>
      <c r="E37" s="150"/>
      <c r="F37" s="150"/>
      <c r="G37" s="150"/>
      <c r="H37" s="22"/>
      <c r="I37" s="22"/>
      <c r="J37" s="22"/>
      <c r="K37" s="22"/>
      <c r="L37" s="22"/>
      <c r="M37" s="22"/>
      <c r="N37" s="22"/>
      <c r="O37" s="22"/>
      <c r="P37" s="22"/>
      <c r="Q37" s="9"/>
      <c r="R37" s="5"/>
      <c r="S37" s="5"/>
      <c r="T37" s="5"/>
      <c r="U37" s="2"/>
      <c r="V37" s="2"/>
      <c r="W37" s="2"/>
      <c r="X37" s="2"/>
      <c r="Y37" s="2"/>
      <c r="Z37" s="2"/>
      <c r="AA37" s="2"/>
      <c r="AB37" s="2"/>
      <c r="AC37" s="2"/>
    </row>
    <row r="38" spans="2:29" x14ac:dyDescent="0.25">
      <c r="B38" s="290" t="s">
        <v>13</v>
      </c>
      <c r="C38" s="290"/>
      <c r="D38" s="150"/>
      <c r="E38" s="150"/>
      <c r="F38" s="150"/>
      <c r="G38" s="150"/>
      <c r="H38" s="22"/>
      <c r="I38" s="22"/>
      <c r="J38" s="22"/>
      <c r="K38" s="22"/>
      <c r="L38" s="22"/>
      <c r="M38" s="22"/>
      <c r="N38" s="22"/>
      <c r="O38" s="22"/>
      <c r="P38" s="22"/>
      <c r="Q38" s="9"/>
      <c r="R38" s="5"/>
      <c r="S38" s="5"/>
      <c r="T38" s="5"/>
      <c r="U38" s="2"/>
      <c r="V38" s="2"/>
      <c r="W38" s="2"/>
      <c r="X38" s="2"/>
      <c r="Y38" s="2"/>
      <c r="Z38" s="2"/>
      <c r="AA38" s="2"/>
      <c r="AB38" s="2"/>
      <c r="AC38" s="2"/>
    </row>
    <row r="39" spans="2:29" x14ac:dyDescent="0.25">
      <c r="B39" s="290" t="s">
        <v>14</v>
      </c>
      <c r="C39" s="290"/>
      <c r="D39" s="150"/>
      <c r="E39" s="150"/>
      <c r="F39" s="150"/>
      <c r="G39" s="150"/>
      <c r="H39" s="22"/>
      <c r="I39" s="22"/>
      <c r="J39" s="22"/>
      <c r="K39" s="22"/>
      <c r="L39" s="22"/>
      <c r="M39" s="22"/>
      <c r="N39" s="22"/>
      <c r="O39" s="22"/>
      <c r="P39" s="22"/>
      <c r="Q39" s="9"/>
      <c r="R39" s="5"/>
      <c r="S39" s="5"/>
      <c r="T39" s="5"/>
      <c r="U39" s="2"/>
      <c r="V39" s="2"/>
      <c r="W39" s="2"/>
      <c r="X39" s="2"/>
      <c r="Y39" s="2"/>
      <c r="Z39" s="2"/>
      <c r="AA39" s="2"/>
      <c r="AB39" s="2"/>
      <c r="AC39" s="2"/>
    </row>
    <row r="40" spans="2:29" x14ac:dyDescent="0.25">
      <c r="B40" s="290" t="s">
        <v>15</v>
      </c>
      <c r="C40" s="290"/>
      <c r="D40" s="150"/>
      <c r="E40" s="150"/>
      <c r="F40" s="150"/>
      <c r="G40" s="150"/>
      <c r="H40" s="22"/>
      <c r="I40" s="22"/>
      <c r="J40" s="22"/>
      <c r="K40" s="22"/>
      <c r="L40" s="22"/>
      <c r="M40" s="22"/>
      <c r="N40" s="22"/>
      <c r="O40" s="22"/>
      <c r="P40" s="22"/>
      <c r="Q40" s="9"/>
      <c r="R40" s="5"/>
      <c r="S40" s="5"/>
      <c r="T40" s="5"/>
      <c r="U40" s="2"/>
      <c r="V40" s="2"/>
      <c r="W40" s="2"/>
      <c r="X40" s="2"/>
      <c r="Y40" s="2"/>
      <c r="Z40" s="2"/>
      <c r="AA40" s="2"/>
      <c r="AB40" s="2"/>
      <c r="AC40" s="2"/>
    </row>
    <row r="41" spans="2:29" x14ac:dyDescent="0.25">
      <c r="B41" s="290" t="s">
        <v>16</v>
      </c>
      <c r="C41" s="290"/>
      <c r="D41" s="150"/>
      <c r="E41" s="150"/>
      <c r="F41" s="150"/>
      <c r="G41" s="150"/>
      <c r="H41" s="22"/>
      <c r="I41" s="22"/>
      <c r="J41" s="22"/>
      <c r="K41" s="22"/>
      <c r="L41" s="22"/>
      <c r="M41" s="22"/>
      <c r="N41" s="22"/>
      <c r="O41" s="22"/>
      <c r="P41" s="22"/>
      <c r="Q41" s="9"/>
      <c r="R41" s="5"/>
      <c r="S41" s="5"/>
      <c r="T41" s="5"/>
      <c r="U41" s="2"/>
      <c r="V41" s="2"/>
      <c r="W41" s="2"/>
      <c r="X41" s="2"/>
      <c r="Y41" s="2"/>
      <c r="Z41" s="2"/>
      <c r="AA41" s="2"/>
      <c r="AB41" s="2"/>
      <c r="AC41" s="2"/>
    </row>
    <row r="42" spans="2:29" x14ac:dyDescent="0.25">
      <c r="B42" s="290" t="s">
        <v>17</v>
      </c>
      <c r="C42" s="290"/>
      <c r="D42" s="150"/>
      <c r="E42" s="150"/>
      <c r="F42" s="150"/>
      <c r="G42" s="150"/>
      <c r="H42" s="22"/>
      <c r="I42" s="22"/>
      <c r="J42" s="22"/>
      <c r="K42" s="22"/>
      <c r="L42" s="22"/>
      <c r="M42" s="22"/>
      <c r="N42" s="22"/>
      <c r="O42" s="22"/>
      <c r="P42" s="22"/>
      <c r="Q42" s="9"/>
      <c r="R42" s="5"/>
      <c r="S42" s="5"/>
      <c r="T42" s="5"/>
      <c r="U42" s="2"/>
      <c r="V42" s="2"/>
      <c r="W42" s="2"/>
      <c r="X42" s="2"/>
      <c r="Y42" s="2"/>
      <c r="Z42" s="2"/>
      <c r="AA42" s="2"/>
      <c r="AB42" s="2"/>
      <c r="AC42" s="2"/>
    </row>
    <row r="43" spans="2:29" x14ac:dyDescent="0.25">
      <c r="B43" s="290" t="s">
        <v>18</v>
      </c>
      <c r="C43" s="290"/>
      <c r="D43" s="150"/>
      <c r="E43" s="150"/>
      <c r="F43" s="150"/>
      <c r="G43" s="150"/>
      <c r="H43" s="22"/>
      <c r="I43" s="22"/>
      <c r="J43" s="22"/>
      <c r="K43" s="22"/>
      <c r="L43" s="22"/>
      <c r="M43" s="22"/>
      <c r="N43" s="22"/>
      <c r="O43" s="22"/>
      <c r="P43" s="22"/>
      <c r="Q43" s="9"/>
      <c r="R43" s="5"/>
      <c r="S43" s="5"/>
      <c r="T43" s="5"/>
      <c r="U43" s="2"/>
      <c r="V43" s="2"/>
      <c r="W43" s="2"/>
      <c r="X43" s="2"/>
      <c r="Y43" s="2"/>
      <c r="Z43" s="2"/>
      <c r="AA43" s="2"/>
      <c r="AB43" s="2"/>
      <c r="AC43" s="2"/>
    </row>
    <row r="44" spans="2:29" x14ac:dyDescent="0.25">
      <c r="B44" s="290" t="s">
        <v>139</v>
      </c>
      <c r="C44" s="290"/>
      <c r="D44" s="150"/>
      <c r="E44" s="150"/>
      <c r="F44" s="150"/>
      <c r="G44" s="150"/>
      <c r="H44" s="22"/>
      <c r="I44" s="22"/>
      <c r="J44" s="22"/>
      <c r="K44" s="22"/>
      <c r="L44" s="22"/>
      <c r="M44" s="22"/>
      <c r="N44" s="22"/>
      <c r="O44" s="22"/>
      <c r="P44" s="22"/>
      <c r="Q44" s="9"/>
      <c r="R44" s="5"/>
      <c r="S44" s="5"/>
      <c r="T44" s="5"/>
      <c r="U44" s="2"/>
      <c r="V44" s="2"/>
      <c r="W44" s="2"/>
      <c r="X44" s="2"/>
      <c r="Y44" s="2"/>
      <c r="Z44" s="2"/>
      <c r="AA44" s="2"/>
      <c r="AB44" s="2"/>
      <c r="AC44" s="2"/>
    </row>
    <row r="45" spans="2:29" x14ac:dyDescent="0.25">
      <c r="B45" s="290" t="s">
        <v>19</v>
      </c>
      <c r="C45" s="290"/>
      <c r="D45" s="150"/>
      <c r="E45" s="150"/>
      <c r="F45" s="150"/>
      <c r="G45" s="150"/>
      <c r="H45" s="22"/>
      <c r="I45" s="22"/>
      <c r="J45" s="22"/>
      <c r="K45" s="22"/>
      <c r="L45" s="22"/>
      <c r="M45" s="22"/>
      <c r="N45" s="22"/>
      <c r="O45" s="22"/>
      <c r="P45" s="22"/>
      <c r="Q45" s="9"/>
      <c r="R45" s="5"/>
      <c r="S45" s="5"/>
      <c r="T45" s="5"/>
      <c r="U45" s="2"/>
      <c r="V45" s="2"/>
      <c r="W45" s="2"/>
      <c r="X45" s="2"/>
      <c r="Y45" s="2"/>
      <c r="Z45" s="2"/>
      <c r="AA45" s="2"/>
      <c r="AB45" s="2"/>
      <c r="AC45" s="2"/>
    </row>
    <row r="46" spans="2:29" x14ac:dyDescent="0.25">
      <c r="B46" s="290" t="s">
        <v>20</v>
      </c>
      <c r="C46" s="290"/>
      <c r="D46" s="150"/>
      <c r="E46" s="150"/>
      <c r="F46" s="150"/>
      <c r="G46" s="150"/>
      <c r="H46" s="22"/>
      <c r="I46" s="22"/>
      <c r="J46" s="22"/>
      <c r="K46" s="22"/>
      <c r="L46" s="22"/>
      <c r="M46" s="22"/>
      <c r="N46" s="22"/>
      <c r="O46" s="22"/>
      <c r="P46" s="22"/>
      <c r="Q46" s="9"/>
      <c r="R46" s="5"/>
      <c r="S46" s="5"/>
      <c r="T46" s="5"/>
      <c r="U46" s="2"/>
      <c r="V46" s="2"/>
      <c r="W46" s="2"/>
      <c r="X46" s="2"/>
      <c r="Y46" s="2"/>
      <c r="Z46" s="2"/>
      <c r="AA46" s="2"/>
      <c r="AB46" s="2"/>
      <c r="AC46" s="2"/>
    </row>
    <row r="47" spans="2:29" x14ac:dyDescent="0.25">
      <c r="B47" s="290" t="s">
        <v>21</v>
      </c>
      <c r="C47" s="290"/>
      <c r="D47" s="150"/>
      <c r="E47" s="150"/>
      <c r="F47" s="150"/>
      <c r="G47" s="150"/>
      <c r="H47" s="22"/>
      <c r="I47" s="22"/>
      <c r="J47" s="22"/>
      <c r="K47" s="22"/>
      <c r="L47" s="22"/>
      <c r="M47" s="22"/>
      <c r="N47" s="22"/>
      <c r="O47" s="22"/>
      <c r="P47" s="22"/>
      <c r="Q47" s="9"/>
      <c r="R47" s="5"/>
      <c r="S47" s="5"/>
      <c r="T47" s="5"/>
      <c r="U47" s="2"/>
      <c r="V47" s="2"/>
      <c r="W47" s="2"/>
      <c r="X47" s="2"/>
      <c r="Y47" s="2"/>
      <c r="Z47" s="2"/>
      <c r="AA47" s="2"/>
      <c r="AB47" s="2"/>
      <c r="AC47" s="2"/>
    </row>
    <row r="48" spans="2:29" x14ac:dyDescent="0.25">
      <c r="B48" s="290" t="s">
        <v>22</v>
      </c>
      <c r="C48" s="290"/>
      <c r="D48" s="150"/>
      <c r="E48" s="150"/>
      <c r="F48" s="150"/>
      <c r="G48" s="150"/>
      <c r="H48" s="22"/>
      <c r="I48" s="22"/>
      <c r="J48" s="22"/>
      <c r="K48" s="22"/>
      <c r="L48" s="22"/>
      <c r="M48" s="22"/>
      <c r="N48" s="22"/>
      <c r="O48" s="22"/>
      <c r="P48" s="22"/>
      <c r="Q48" s="9"/>
      <c r="R48" s="5"/>
      <c r="S48" s="5"/>
      <c r="T48" s="5"/>
      <c r="U48" s="2"/>
      <c r="V48" s="2"/>
      <c r="W48" s="2"/>
      <c r="X48" s="2"/>
      <c r="Y48" s="2"/>
      <c r="Z48" s="2"/>
      <c r="AA48" s="2"/>
      <c r="AB48" s="2"/>
      <c r="AC48" s="2"/>
    </row>
    <row r="49" spans="2:29" x14ac:dyDescent="0.25">
      <c r="B49" s="290" t="s">
        <v>23</v>
      </c>
      <c r="C49" s="290"/>
      <c r="D49" s="150">
        <v>23</v>
      </c>
      <c r="E49" s="150"/>
      <c r="F49" s="150"/>
      <c r="G49" s="150"/>
      <c r="H49" s="22">
        <v>49</v>
      </c>
      <c r="I49" s="22"/>
      <c r="J49" s="22"/>
      <c r="K49" s="22"/>
      <c r="L49" s="22"/>
      <c r="M49" s="22"/>
      <c r="N49" s="22">
        <v>25</v>
      </c>
      <c r="O49" s="22"/>
      <c r="P49" s="22">
        <v>33</v>
      </c>
      <c r="Q49" s="9"/>
      <c r="R49" s="5"/>
      <c r="S49" s="5"/>
      <c r="T49" s="5"/>
      <c r="U49" s="2"/>
      <c r="V49" s="2"/>
      <c r="W49" s="2"/>
      <c r="X49" s="2"/>
      <c r="Y49" s="2"/>
      <c r="Z49" s="2"/>
      <c r="AA49" s="2"/>
      <c r="AB49" s="2"/>
      <c r="AC49" s="2"/>
    </row>
    <row r="50" spans="2:29" x14ac:dyDescent="0.25">
      <c r="B50" s="290" t="s">
        <v>24</v>
      </c>
      <c r="C50" s="290"/>
      <c r="D50" s="150"/>
      <c r="E50" s="150"/>
      <c r="F50" s="150"/>
      <c r="G50" s="150"/>
      <c r="H50" s="22"/>
      <c r="I50" s="22"/>
      <c r="J50" s="22"/>
      <c r="K50" s="22"/>
      <c r="L50" s="22"/>
      <c r="M50" s="22"/>
      <c r="N50" s="22"/>
      <c r="O50" s="22"/>
      <c r="P50" s="22"/>
      <c r="Q50" s="9"/>
      <c r="R50" s="5"/>
      <c r="S50" s="5"/>
      <c r="T50" s="5"/>
      <c r="U50" s="2"/>
      <c r="V50" s="2"/>
      <c r="W50" s="2"/>
      <c r="X50" s="2"/>
      <c r="Y50" s="2"/>
      <c r="Z50" s="2"/>
      <c r="AA50" s="2"/>
      <c r="AB50" s="2"/>
      <c r="AC50" s="2"/>
    </row>
    <row r="51" spans="2:29" x14ac:dyDescent="0.25">
      <c r="B51" s="290" t="s">
        <v>147</v>
      </c>
      <c r="C51" s="290"/>
      <c r="D51" s="150">
        <v>5.6</v>
      </c>
      <c r="E51" s="150"/>
      <c r="F51" s="150"/>
      <c r="G51" s="150"/>
      <c r="H51" s="22">
        <v>6.9</v>
      </c>
      <c r="I51" s="22"/>
      <c r="J51" s="22"/>
      <c r="K51" s="22"/>
      <c r="L51" s="22"/>
      <c r="M51" s="22"/>
      <c r="N51" s="22">
        <v>3.3</v>
      </c>
      <c r="O51" s="22"/>
      <c r="P51" s="22">
        <v>4.9000000000000004</v>
      </c>
      <c r="Q51" s="9"/>
      <c r="R51" s="5"/>
      <c r="S51" s="5"/>
      <c r="T51" s="5"/>
      <c r="U51" s="2"/>
      <c r="V51" s="2"/>
      <c r="W51" s="2"/>
      <c r="X51" s="2"/>
      <c r="Y51" s="2"/>
      <c r="Z51" s="2"/>
      <c r="AA51" s="2"/>
      <c r="AB51" s="2"/>
      <c r="AC51" s="2"/>
    </row>
    <row r="52" spans="2:29" x14ac:dyDescent="0.25">
      <c r="B52" s="290" t="s">
        <v>140</v>
      </c>
      <c r="C52" s="290"/>
      <c r="D52" s="150"/>
      <c r="E52" s="150"/>
      <c r="F52" s="150"/>
      <c r="G52" s="150"/>
      <c r="H52" s="22"/>
      <c r="I52" s="22"/>
      <c r="J52" s="22"/>
      <c r="K52" s="22"/>
      <c r="L52" s="22"/>
      <c r="M52" s="22"/>
      <c r="N52" s="22"/>
      <c r="O52" s="22"/>
      <c r="P52" s="22"/>
      <c r="Q52" s="9"/>
      <c r="R52" s="5"/>
      <c r="S52" s="5"/>
      <c r="T52" s="5"/>
      <c r="U52" s="2"/>
      <c r="V52" s="2"/>
      <c r="W52" s="2"/>
      <c r="X52" s="2"/>
      <c r="Y52" s="2"/>
      <c r="Z52" s="2"/>
      <c r="AA52" s="2"/>
      <c r="AB52" s="2"/>
      <c r="AC52" s="2"/>
    </row>
    <row r="53" spans="2:29" s="3" customFormat="1" ht="7.5" customHeight="1" x14ac:dyDescent="0.25">
      <c r="B53" s="293"/>
      <c r="C53" s="293"/>
      <c r="D53" s="87"/>
      <c r="E53" s="87"/>
      <c r="F53" s="87"/>
      <c r="G53" s="87"/>
      <c r="H53" s="87"/>
      <c r="I53" s="87"/>
      <c r="J53" s="87"/>
      <c r="K53" s="87"/>
      <c r="L53" s="87"/>
      <c r="M53" s="87"/>
      <c r="N53" s="87"/>
      <c r="O53" s="87"/>
      <c r="P53" s="87"/>
      <c r="Q53" s="9"/>
      <c r="R53" s="9"/>
      <c r="S53" s="9"/>
      <c r="T53" s="9"/>
      <c r="U53" s="4"/>
      <c r="V53" s="4"/>
      <c r="W53" s="4"/>
      <c r="X53" s="4"/>
      <c r="Y53" s="4"/>
      <c r="Z53" s="4"/>
      <c r="AA53" s="4"/>
      <c r="AB53" s="4"/>
      <c r="AC53" s="4"/>
    </row>
    <row r="54" spans="2:29" x14ac:dyDescent="0.25">
      <c r="B54" s="290" t="s">
        <v>130</v>
      </c>
      <c r="C54" s="290"/>
      <c r="D54" s="150"/>
      <c r="E54" s="150"/>
      <c r="F54" s="150"/>
      <c r="G54" s="150"/>
      <c r="H54" s="150"/>
      <c r="I54" s="150"/>
      <c r="J54" s="150"/>
      <c r="K54" s="150"/>
      <c r="L54" s="150"/>
      <c r="M54" s="150"/>
      <c r="N54" s="150"/>
      <c r="O54" s="150"/>
      <c r="P54" s="150"/>
      <c r="Q54" s="9"/>
      <c r="R54" s="5"/>
      <c r="S54" s="5"/>
      <c r="T54" s="5"/>
      <c r="U54" s="2"/>
      <c r="V54" s="2"/>
      <c r="W54" s="2"/>
      <c r="X54" s="2"/>
      <c r="Y54" s="2"/>
      <c r="Z54" s="2"/>
      <c r="AA54" s="2"/>
      <c r="AB54" s="2"/>
      <c r="AC54" s="2"/>
    </row>
    <row r="55" spans="2:29" x14ac:dyDescent="0.25">
      <c r="B55" s="290" t="s">
        <v>25</v>
      </c>
      <c r="C55" s="290"/>
      <c r="D55" s="150"/>
      <c r="E55" s="150"/>
      <c r="F55" s="150"/>
      <c r="G55" s="150"/>
      <c r="H55" s="22"/>
      <c r="I55" s="22"/>
      <c r="J55" s="22"/>
      <c r="K55" s="22"/>
      <c r="L55" s="22"/>
      <c r="M55" s="22"/>
      <c r="N55" s="22"/>
      <c r="O55" s="22"/>
      <c r="P55" s="22"/>
      <c r="Q55" s="9"/>
      <c r="R55" s="5"/>
      <c r="S55" s="5"/>
      <c r="T55" s="5"/>
      <c r="U55" s="2"/>
      <c r="V55" s="2"/>
      <c r="W55" s="2"/>
      <c r="X55" s="2"/>
      <c r="Y55" s="2"/>
      <c r="Z55" s="2"/>
      <c r="AA55" s="2"/>
      <c r="AB55" s="2"/>
      <c r="AC55" s="2"/>
    </row>
    <row r="56" spans="2:29" x14ac:dyDescent="0.25">
      <c r="B56" s="290" t="s">
        <v>26</v>
      </c>
      <c r="C56" s="290"/>
      <c r="D56" s="150"/>
      <c r="E56" s="150"/>
      <c r="F56" s="150"/>
      <c r="G56" s="150"/>
      <c r="H56" s="22"/>
      <c r="I56" s="22"/>
      <c r="J56" s="22"/>
      <c r="K56" s="22"/>
      <c r="L56" s="22"/>
      <c r="M56" s="22"/>
      <c r="N56" s="22"/>
      <c r="O56" s="22"/>
      <c r="P56" s="22"/>
      <c r="Q56" s="9"/>
      <c r="R56" s="5"/>
      <c r="S56" s="5"/>
      <c r="T56" s="5"/>
      <c r="U56" s="2"/>
      <c r="V56" s="2"/>
      <c r="W56" s="2"/>
      <c r="X56" s="2"/>
      <c r="Y56" s="2"/>
      <c r="Z56" s="2"/>
      <c r="AA56" s="2"/>
      <c r="AB56" s="2"/>
      <c r="AC56" s="2"/>
    </row>
    <row r="57" spans="2:29" x14ac:dyDescent="0.25">
      <c r="B57" s="290" t="s">
        <v>27</v>
      </c>
      <c r="C57" s="290"/>
      <c r="D57" s="150"/>
      <c r="E57" s="150"/>
      <c r="F57" s="150"/>
      <c r="G57" s="150"/>
      <c r="H57" s="22"/>
      <c r="I57" s="22"/>
      <c r="J57" s="22"/>
      <c r="K57" s="22"/>
      <c r="L57" s="22"/>
      <c r="M57" s="22"/>
      <c r="N57" s="22"/>
      <c r="O57" s="22"/>
      <c r="P57" s="22"/>
      <c r="Q57" s="9"/>
      <c r="R57" s="5"/>
      <c r="S57" s="5"/>
      <c r="T57" s="5"/>
      <c r="U57" s="2"/>
      <c r="V57" s="2"/>
      <c r="W57" s="2"/>
      <c r="X57" s="2"/>
      <c r="Y57" s="2"/>
      <c r="Z57" s="2"/>
      <c r="AA57" s="2"/>
      <c r="AB57" s="2"/>
      <c r="AC57" s="2"/>
    </row>
    <row r="58" spans="2:29" x14ac:dyDescent="0.25">
      <c r="B58" s="290" t="s">
        <v>28</v>
      </c>
      <c r="C58" s="290"/>
      <c r="D58" s="150"/>
      <c r="E58" s="150"/>
      <c r="F58" s="150"/>
      <c r="G58" s="150"/>
      <c r="H58" s="22"/>
      <c r="I58" s="22"/>
      <c r="J58" s="22"/>
      <c r="K58" s="22"/>
      <c r="L58" s="22"/>
      <c r="M58" s="22"/>
      <c r="N58" s="22"/>
      <c r="O58" s="22"/>
      <c r="P58" s="22"/>
      <c r="Q58" s="9"/>
      <c r="R58" s="5"/>
      <c r="S58" s="5"/>
      <c r="T58" s="5"/>
      <c r="U58" s="2"/>
      <c r="V58" s="2"/>
      <c r="W58" s="2"/>
      <c r="X58" s="2"/>
      <c r="Y58" s="2"/>
      <c r="Z58" s="2"/>
      <c r="AA58" s="2"/>
      <c r="AB58" s="2"/>
      <c r="AC58" s="2"/>
    </row>
    <row r="59" spans="2:29" x14ac:dyDescent="0.25">
      <c r="B59" s="290" t="s">
        <v>29</v>
      </c>
      <c r="C59" s="290"/>
      <c r="D59" s="150"/>
      <c r="E59" s="150"/>
      <c r="F59" s="150"/>
      <c r="G59" s="150"/>
      <c r="H59" s="22"/>
      <c r="I59" s="22"/>
      <c r="J59" s="22"/>
      <c r="K59" s="22"/>
      <c r="L59" s="22"/>
      <c r="M59" s="22"/>
      <c r="N59" s="22"/>
      <c r="O59" s="22"/>
      <c r="P59" s="22"/>
      <c r="Q59" s="9"/>
      <c r="R59" s="5"/>
      <c r="S59" s="5"/>
      <c r="T59" s="5"/>
      <c r="U59" s="2"/>
      <c r="V59" s="2"/>
      <c r="W59" s="2"/>
      <c r="X59" s="2"/>
      <c r="Y59" s="2"/>
      <c r="Z59" s="2"/>
      <c r="AA59" s="2"/>
      <c r="AB59" s="2"/>
      <c r="AC59" s="2"/>
    </row>
    <row r="60" spans="2:29" x14ac:dyDescent="0.25">
      <c r="B60" s="290" t="s">
        <v>117</v>
      </c>
      <c r="C60" s="290"/>
      <c r="D60" s="150"/>
      <c r="E60" s="150"/>
      <c r="F60" s="150"/>
      <c r="G60" s="150"/>
      <c r="H60" s="22"/>
      <c r="I60" s="22"/>
      <c r="J60" s="22"/>
      <c r="K60" s="22"/>
      <c r="L60" s="22"/>
      <c r="M60" s="22"/>
      <c r="N60" s="22"/>
      <c r="O60" s="22"/>
      <c r="P60" s="22"/>
      <c r="Q60" s="9"/>
      <c r="R60" s="5"/>
      <c r="S60" s="5"/>
      <c r="T60" s="5"/>
      <c r="U60" s="2"/>
      <c r="V60" s="2"/>
      <c r="W60" s="2"/>
      <c r="X60" s="2"/>
      <c r="Y60" s="2"/>
      <c r="Z60" s="2"/>
      <c r="AA60" s="2"/>
      <c r="AB60" s="2"/>
      <c r="AC60" s="2"/>
    </row>
    <row r="61" spans="2:29" x14ac:dyDescent="0.25">
      <c r="B61" s="290" t="s">
        <v>116</v>
      </c>
      <c r="C61" s="290"/>
      <c r="D61" s="150">
        <v>47.94</v>
      </c>
      <c r="E61" s="150">
        <v>51.8</v>
      </c>
      <c r="F61" s="150">
        <v>56.4</v>
      </c>
      <c r="G61" s="150">
        <v>51.69</v>
      </c>
      <c r="H61" s="22">
        <v>54.91</v>
      </c>
      <c r="I61" s="22">
        <v>51.22</v>
      </c>
      <c r="J61" s="22">
        <v>50.82</v>
      </c>
      <c r="K61" s="22">
        <v>49.74</v>
      </c>
      <c r="L61" s="22">
        <v>55.22</v>
      </c>
      <c r="M61" s="22">
        <v>51.71</v>
      </c>
      <c r="N61" s="22">
        <v>52.66</v>
      </c>
      <c r="O61" s="22">
        <v>58.18</v>
      </c>
      <c r="P61" s="22">
        <v>53.72</v>
      </c>
      <c r="Q61" s="9"/>
      <c r="R61" s="5"/>
      <c r="S61" s="5"/>
      <c r="T61" s="5"/>
      <c r="U61" s="2"/>
      <c r="V61" s="2"/>
      <c r="W61" s="2"/>
      <c r="X61" s="2"/>
      <c r="Y61" s="2"/>
      <c r="Z61" s="2"/>
      <c r="AA61" s="2"/>
      <c r="AB61" s="2"/>
      <c r="AC61" s="2"/>
    </row>
    <row r="62" spans="2:29" x14ac:dyDescent="0.25">
      <c r="B62" s="290" t="s">
        <v>30</v>
      </c>
      <c r="C62" s="290"/>
      <c r="D62" s="150"/>
      <c r="E62" s="150"/>
      <c r="F62" s="150"/>
      <c r="G62" s="150"/>
      <c r="H62" s="22"/>
      <c r="I62" s="22"/>
      <c r="J62" s="22"/>
      <c r="K62" s="22"/>
      <c r="L62" s="22"/>
      <c r="M62" s="22"/>
      <c r="N62" s="22"/>
      <c r="O62" s="22"/>
      <c r="P62" s="22"/>
      <c r="Q62" s="9"/>
      <c r="R62" s="5"/>
      <c r="S62" s="5"/>
      <c r="T62" s="5"/>
      <c r="U62" s="2"/>
      <c r="V62" s="2"/>
      <c r="W62" s="2"/>
      <c r="X62" s="2"/>
      <c r="Y62" s="2"/>
      <c r="Z62" s="2"/>
      <c r="AA62" s="2"/>
      <c r="AB62" s="2"/>
      <c r="AC62" s="2"/>
    </row>
    <row r="63" spans="2:29" x14ac:dyDescent="0.25">
      <c r="B63" s="290" t="s">
        <v>31</v>
      </c>
      <c r="C63" s="290"/>
      <c r="D63" s="150"/>
      <c r="E63" s="150"/>
      <c r="F63" s="150"/>
      <c r="G63" s="150"/>
      <c r="H63" s="22"/>
      <c r="I63" s="22"/>
      <c r="J63" s="22"/>
      <c r="K63" s="22"/>
      <c r="L63" s="22"/>
      <c r="M63" s="22"/>
      <c r="N63" s="22"/>
      <c r="O63" s="22"/>
      <c r="P63" s="22"/>
      <c r="Q63" s="9"/>
      <c r="R63" s="5"/>
      <c r="S63" s="5"/>
      <c r="T63" s="5"/>
      <c r="U63" s="2"/>
      <c r="V63" s="2"/>
      <c r="W63" s="2"/>
      <c r="X63" s="2"/>
      <c r="Y63" s="2"/>
      <c r="Z63" s="2"/>
      <c r="AA63" s="2"/>
      <c r="AB63" s="2"/>
      <c r="AC63" s="2"/>
    </row>
    <row r="64" spans="2:29" x14ac:dyDescent="0.25">
      <c r="B64" s="290" t="s">
        <v>32</v>
      </c>
      <c r="C64" s="290"/>
      <c r="D64" s="150"/>
      <c r="E64" s="150"/>
      <c r="F64" s="150"/>
      <c r="G64" s="150"/>
      <c r="H64" s="22"/>
      <c r="I64" s="22"/>
      <c r="J64" s="22"/>
      <c r="K64" s="22"/>
      <c r="L64" s="22"/>
      <c r="M64" s="22"/>
      <c r="N64" s="22"/>
      <c r="O64" s="22"/>
      <c r="P64" s="22"/>
      <c r="Q64" s="9"/>
      <c r="R64" s="5"/>
      <c r="S64" s="5"/>
      <c r="T64" s="5"/>
      <c r="U64" s="2"/>
      <c r="V64" s="2"/>
      <c r="W64" s="2"/>
      <c r="X64" s="2"/>
      <c r="Y64" s="2"/>
      <c r="Z64" s="2"/>
      <c r="AA64" s="2"/>
      <c r="AB64" s="2"/>
      <c r="AC64" s="2"/>
    </row>
    <row r="65" spans="2:29" x14ac:dyDescent="0.25">
      <c r="B65" s="290" t="s">
        <v>141</v>
      </c>
      <c r="C65" s="291"/>
      <c r="D65" s="85"/>
      <c r="E65" s="85"/>
      <c r="F65" s="85"/>
      <c r="G65" s="153"/>
      <c r="H65" s="22"/>
      <c r="I65" s="22"/>
      <c r="J65" s="22"/>
      <c r="K65" s="22"/>
      <c r="L65" s="22"/>
      <c r="M65" s="22"/>
      <c r="N65" s="22"/>
      <c r="O65" s="22"/>
      <c r="P65" s="22"/>
      <c r="Q65" s="9"/>
      <c r="R65" s="5"/>
      <c r="S65" s="5"/>
      <c r="T65" s="5"/>
      <c r="U65" s="2"/>
      <c r="V65" s="2"/>
      <c r="W65" s="2"/>
      <c r="X65" s="2"/>
      <c r="Y65" s="2"/>
      <c r="Z65" s="2"/>
      <c r="AA65" s="2"/>
      <c r="AB65" s="2"/>
      <c r="AC65" s="2"/>
    </row>
    <row r="66" spans="2:29" x14ac:dyDescent="0.25">
      <c r="B66" s="290" t="s">
        <v>142</v>
      </c>
      <c r="C66" s="291"/>
      <c r="D66" s="85"/>
      <c r="E66" s="85"/>
      <c r="F66" s="85"/>
      <c r="G66" s="153"/>
      <c r="H66" s="22"/>
      <c r="I66" s="22"/>
      <c r="J66" s="22"/>
      <c r="K66" s="22"/>
      <c r="L66" s="22"/>
      <c r="M66" s="22"/>
      <c r="N66" s="22"/>
      <c r="O66" s="22"/>
      <c r="P66" s="22"/>
      <c r="Q66" s="9"/>
      <c r="R66" s="5"/>
      <c r="S66" s="5"/>
      <c r="T66" s="5"/>
      <c r="U66" s="2"/>
      <c r="V66" s="2"/>
      <c r="W66" s="2"/>
      <c r="X66" s="2"/>
      <c r="Y66" s="2"/>
      <c r="Z66" s="2"/>
      <c r="AA66" s="2"/>
      <c r="AB66" s="2"/>
      <c r="AC66" s="2"/>
    </row>
    <row r="67" spans="2:29" s="3" customFormat="1" ht="5.25" customHeight="1" x14ac:dyDescent="0.25">
      <c r="B67" s="292"/>
      <c r="C67" s="292"/>
      <c r="D67" s="4"/>
      <c r="E67" s="4"/>
      <c r="F67" s="4"/>
      <c r="G67" s="4"/>
      <c r="H67" s="4"/>
      <c r="I67" s="4"/>
      <c r="J67" s="4"/>
      <c r="K67" s="4"/>
      <c r="L67" s="4"/>
      <c r="M67" s="4"/>
      <c r="N67" s="4"/>
      <c r="O67" s="4"/>
      <c r="P67" s="4"/>
      <c r="Q67" s="4"/>
      <c r="R67" s="4"/>
      <c r="S67" s="4"/>
      <c r="T67" s="4"/>
      <c r="U67" s="4"/>
      <c r="V67" s="4"/>
      <c r="W67" s="4"/>
      <c r="X67" s="4"/>
      <c r="Y67" s="4"/>
      <c r="Z67" s="4"/>
      <c r="AA67" s="4"/>
      <c r="AB67" s="4"/>
      <c r="AC67" s="4"/>
    </row>
    <row r="68" spans="2:29" x14ac:dyDescent="0.25">
      <c r="B68" s="316"/>
      <c r="C68" s="316"/>
      <c r="D68" s="2"/>
      <c r="E68" s="2"/>
      <c r="F68" s="2"/>
      <c r="G68" s="2"/>
      <c r="H68" s="2"/>
      <c r="I68" s="2"/>
      <c r="J68" s="2"/>
      <c r="K68" s="2"/>
      <c r="L68" s="2"/>
      <c r="M68" s="2"/>
      <c r="N68" s="2"/>
      <c r="O68" s="2"/>
      <c r="P68" s="2"/>
      <c r="Q68" s="4"/>
      <c r="R68" s="2"/>
      <c r="S68" s="2"/>
      <c r="T68" s="2"/>
      <c r="U68" s="2"/>
      <c r="V68" s="2"/>
      <c r="W68" s="2"/>
      <c r="X68" s="2"/>
      <c r="Y68" s="2"/>
      <c r="Z68" s="2"/>
      <c r="AA68" s="2"/>
      <c r="AB68" s="2"/>
      <c r="AC68" s="2"/>
    </row>
    <row r="69" spans="2:29" x14ac:dyDescent="0.25">
      <c r="B69" s="316"/>
      <c r="C69" s="316"/>
      <c r="D69" s="2"/>
      <c r="E69" s="2"/>
      <c r="F69" s="2"/>
      <c r="G69" s="2"/>
      <c r="H69" s="2"/>
      <c r="I69" s="2"/>
      <c r="J69" s="2"/>
      <c r="K69" s="2"/>
      <c r="L69" s="2"/>
      <c r="M69" s="2"/>
      <c r="N69" s="2"/>
      <c r="O69" s="2"/>
      <c r="P69" s="2"/>
      <c r="Q69" s="4"/>
      <c r="R69" s="2"/>
      <c r="S69" s="2"/>
      <c r="T69" s="2"/>
      <c r="U69" s="2"/>
      <c r="V69" s="2"/>
      <c r="W69" s="2"/>
      <c r="X69" s="2"/>
      <c r="Y69" s="2"/>
      <c r="Z69" s="2"/>
      <c r="AA69" s="2"/>
      <c r="AB69" s="2"/>
      <c r="AC69" s="2"/>
    </row>
    <row r="70" spans="2:29" x14ac:dyDescent="0.25">
      <c r="B70" s="316"/>
      <c r="C70" s="316"/>
      <c r="D70" s="2"/>
      <c r="E70" s="2"/>
      <c r="F70" s="2"/>
      <c r="G70" s="2"/>
      <c r="H70" s="2"/>
      <c r="I70" s="2"/>
      <c r="J70" s="2"/>
      <c r="K70" s="2"/>
      <c r="L70" s="2"/>
      <c r="M70" s="2"/>
      <c r="N70" s="2"/>
      <c r="O70" s="2"/>
      <c r="P70" s="2"/>
      <c r="Q70" s="4"/>
      <c r="R70" s="2"/>
      <c r="S70" s="2"/>
      <c r="T70" s="2"/>
      <c r="U70" s="2"/>
      <c r="V70" s="2"/>
      <c r="W70" s="2"/>
      <c r="X70" s="2"/>
      <c r="Y70" s="2"/>
      <c r="Z70" s="2"/>
      <c r="AA70" s="2"/>
      <c r="AB70" s="2"/>
      <c r="AC70" s="2"/>
    </row>
    <row r="71" spans="2:29" x14ac:dyDescent="0.25">
      <c r="B71" s="316"/>
      <c r="C71" s="316"/>
      <c r="D71" s="2"/>
      <c r="E71" s="2"/>
      <c r="F71" s="2"/>
      <c r="G71" s="2"/>
      <c r="H71" s="2"/>
      <c r="I71" s="2"/>
      <c r="J71" s="2"/>
      <c r="K71" s="2"/>
      <c r="L71" s="2"/>
      <c r="M71" s="2"/>
      <c r="N71" s="2"/>
      <c r="O71" s="2"/>
      <c r="P71" s="2"/>
      <c r="Q71" s="4"/>
      <c r="R71" s="2"/>
      <c r="S71" s="2"/>
      <c r="T71" s="2"/>
      <c r="U71" s="2"/>
      <c r="V71" s="2"/>
      <c r="W71" s="2"/>
      <c r="X71" s="2"/>
      <c r="Y71" s="2"/>
      <c r="Z71" s="2"/>
      <c r="AA71" s="2"/>
      <c r="AB71" s="2"/>
      <c r="AC71" s="2"/>
    </row>
    <row r="72" spans="2:29" x14ac:dyDescent="0.25">
      <c r="B72" s="316"/>
      <c r="C72" s="316"/>
      <c r="D72" s="2"/>
      <c r="E72" s="2"/>
      <c r="F72" s="2"/>
      <c r="G72" s="2"/>
      <c r="H72" s="2"/>
      <c r="I72" s="2"/>
      <c r="J72" s="2"/>
      <c r="K72" s="2"/>
      <c r="L72" s="2"/>
      <c r="M72" s="2"/>
      <c r="N72" s="2"/>
      <c r="O72" s="2"/>
      <c r="P72" s="2"/>
      <c r="Q72" s="4"/>
      <c r="R72" s="2"/>
      <c r="S72" s="2"/>
      <c r="T72" s="2"/>
      <c r="U72" s="2"/>
      <c r="V72" s="2"/>
      <c r="W72" s="2"/>
      <c r="X72" s="2"/>
      <c r="Y72" s="2"/>
      <c r="Z72" s="2"/>
      <c r="AA72" s="2"/>
      <c r="AB72" s="2"/>
      <c r="AC72" s="2"/>
    </row>
    <row r="73" spans="2:29" x14ac:dyDescent="0.25">
      <c r="B73" s="316"/>
      <c r="C73" s="316"/>
      <c r="D73" s="2"/>
      <c r="E73" s="2"/>
      <c r="F73" s="2"/>
      <c r="G73" s="2"/>
      <c r="H73" s="2"/>
      <c r="I73" s="2"/>
      <c r="J73" s="2"/>
      <c r="K73" s="2"/>
      <c r="L73" s="2"/>
      <c r="M73" s="2"/>
      <c r="N73" s="2"/>
      <c r="O73" s="2"/>
      <c r="P73" s="2"/>
      <c r="Q73" s="4"/>
      <c r="R73" s="2"/>
      <c r="S73" s="2"/>
      <c r="T73" s="2"/>
      <c r="U73" s="2"/>
      <c r="V73" s="2"/>
      <c r="W73" s="2"/>
      <c r="X73" s="2"/>
      <c r="Y73" s="2"/>
      <c r="Z73" s="2"/>
      <c r="AA73" s="2"/>
      <c r="AB73" s="2"/>
      <c r="AC73" s="2"/>
    </row>
    <row r="74" spans="2:29" x14ac:dyDescent="0.25">
      <c r="B74" s="316"/>
      <c r="C74" s="316"/>
      <c r="D74" s="2"/>
      <c r="E74" s="2"/>
      <c r="F74" s="2"/>
      <c r="G74" s="2"/>
      <c r="H74" s="2"/>
      <c r="I74" s="2"/>
      <c r="J74" s="2"/>
      <c r="K74" s="2"/>
      <c r="L74" s="2"/>
      <c r="M74" s="2"/>
      <c r="N74" s="2"/>
      <c r="O74" s="2"/>
      <c r="P74" s="2"/>
      <c r="Q74" s="4"/>
      <c r="R74" s="2"/>
      <c r="S74" s="2"/>
      <c r="T74" s="2"/>
      <c r="U74" s="2"/>
      <c r="V74" s="2"/>
      <c r="W74" s="2"/>
      <c r="X74" s="2"/>
      <c r="Y74" s="2"/>
      <c r="Z74" s="2"/>
      <c r="AA74" s="2"/>
      <c r="AB74" s="2"/>
      <c r="AC74" s="2"/>
    </row>
    <row r="75" spans="2:29" x14ac:dyDescent="0.25">
      <c r="B75" s="316"/>
      <c r="C75" s="316"/>
      <c r="D75" s="2"/>
      <c r="E75" s="2"/>
      <c r="F75" s="2"/>
      <c r="G75" s="2"/>
      <c r="H75" s="2"/>
      <c r="I75" s="2"/>
      <c r="J75" s="2"/>
      <c r="K75" s="2"/>
      <c r="L75" s="2"/>
      <c r="M75" s="2"/>
      <c r="N75" s="2"/>
      <c r="O75" s="2"/>
      <c r="P75" s="2"/>
      <c r="Q75" s="4"/>
      <c r="R75" s="2"/>
      <c r="S75" s="2"/>
      <c r="T75" s="2"/>
      <c r="U75" s="2"/>
      <c r="V75" s="2"/>
      <c r="W75" s="2"/>
      <c r="X75" s="2"/>
      <c r="Y75" s="2"/>
      <c r="Z75" s="2"/>
      <c r="AA75" s="2"/>
      <c r="AB75" s="2"/>
      <c r="AC75" s="2"/>
    </row>
    <row r="76" spans="2:29" x14ac:dyDescent="0.25">
      <c r="B76" s="161"/>
      <c r="D76" s="2"/>
      <c r="E76" s="2"/>
      <c r="F76" s="2"/>
      <c r="G76" s="2"/>
      <c r="H76" s="2"/>
      <c r="I76" s="2"/>
      <c r="J76" s="2"/>
      <c r="K76" s="2"/>
      <c r="L76" s="2"/>
      <c r="M76" s="2"/>
      <c r="N76" s="2"/>
      <c r="O76" s="2"/>
      <c r="P76" s="2"/>
      <c r="Q76" s="4"/>
      <c r="R76" s="2"/>
      <c r="S76" s="2"/>
      <c r="T76" s="2"/>
      <c r="U76" s="2"/>
      <c r="V76" s="2"/>
      <c r="W76" s="2"/>
      <c r="X76" s="2"/>
      <c r="Y76" s="2"/>
      <c r="Z76" s="2"/>
      <c r="AA76" s="2"/>
      <c r="AB76" s="2"/>
      <c r="AC76" s="2"/>
    </row>
    <row r="77" spans="2:29" x14ac:dyDescent="0.25">
      <c r="B77" s="161"/>
      <c r="D77" s="2"/>
      <c r="E77" s="2"/>
      <c r="F77" s="2"/>
      <c r="G77" s="2"/>
      <c r="H77" s="2"/>
      <c r="I77" s="2"/>
      <c r="J77" s="2"/>
      <c r="K77" s="2"/>
      <c r="L77" s="2"/>
      <c r="M77" s="2"/>
      <c r="N77" s="2"/>
      <c r="O77" s="2"/>
      <c r="P77" s="2"/>
      <c r="Q77" s="4"/>
      <c r="R77" s="2"/>
      <c r="S77" s="2"/>
      <c r="T77" s="2"/>
      <c r="U77" s="2"/>
      <c r="V77" s="2"/>
      <c r="W77" s="2"/>
      <c r="X77" s="2"/>
      <c r="Y77" s="2"/>
      <c r="Z77" s="2"/>
      <c r="AA77" s="2"/>
      <c r="AB77" s="2"/>
      <c r="AC77" s="2"/>
    </row>
    <row r="78" spans="2:29" x14ac:dyDescent="0.25">
      <c r="B78" s="161"/>
      <c r="D78" s="2"/>
      <c r="E78" s="2"/>
      <c r="F78" s="2"/>
      <c r="G78" s="2"/>
      <c r="H78" s="2"/>
      <c r="I78" s="2"/>
      <c r="J78" s="2"/>
      <c r="K78" s="2"/>
      <c r="L78" s="2"/>
      <c r="M78" s="2"/>
      <c r="N78" s="2"/>
      <c r="O78" s="2"/>
      <c r="P78" s="2"/>
      <c r="Q78" s="4"/>
      <c r="R78" s="2"/>
      <c r="S78" s="2"/>
      <c r="T78" s="2"/>
      <c r="U78" s="2"/>
      <c r="V78" s="2"/>
      <c r="W78" s="2"/>
      <c r="X78" s="2"/>
      <c r="Y78" s="2"/>
      <c r="Z78" s="2"/>
      <c r="AA78" s="2"/>
      <c r="AB78" s="2"/>
      <c r="AC78" s="2"/>
    </row>
    <row r="79" spans="2:29" x14ac:dyDescent="0.25">
      <c r="B79" s="161"/>
      <c r="D79" s="2"/>
      <c r="E79" s="2"/>
      <c r="F79" s="2"/>
      <c r="G79" s="2"/>
      <c r="H79" s="2"/>
      <c r="I79" s="2"/>
      <c r="J79" s="2"/>
      <c r="K79" s="2"/>
      <c r="L79" s="2"/>
      <c r="M79" s="2"/>
      <c r="N79" s="2"/>
      <c r="O79" s="2"/>
      <c r="P79" s="2"/>
      <c r="Q79" s="4"/>
      <c r="R79" s="2"/>
      <c r="S79" s="2"/>
      <c r="T79" s="2"/>
      <c r="U79" s="2"/>
      <c r="V79" s="2"/>
      <c r="W79" s="2"/>
      <c r="X79" s="2"/>
      <c r="Y79" s="2"/>
      <c r="Z79" s="2"/>
      <c r="AA79" s="2"/>
      <c r="AB79" s="2"/>
      <c r="AC79" s="2"/>
    </row>
    <row r="80" spans="2:29" x14ac:dyDescent="0.25">
      <c r="B80" s="161"/>
      <c r="D80" s="2"/>
      <c r="E80" s="2"/>
      <c r="F80" s="2"/>
      <c r="G80" s="2"/>
      <c r="H80" s="2"/>
      <c r="I80" s="2"/>
      <c r="J80" s="2"/>
      <c r="K80" s="2"/>
      <c r="L80" s="2"/>
      <c r="M80" s="2"/>
      <c r="N80" s="2"/>
      <c r="O80" s="2"/>
      <c r="P80" s="2"/>
      <c r="Q80" s="4"/>
      <c r="R80" s="2"/>
      <c r="S80" s="2"/>
      <c r="T80" s="2"/>
      <c r="U80" s="2"/>
      <c r="V80" s="2"/>
      <c r="W80" s="2"/>
      <c r="X80" s="2"/>
      <c r="Y80" s="2"/>
      <c r="Z80" s="2"/>
      <c r="AA80" s="2"/>
      <c r="AB80" s="2"/>
      <c r="AC80" s="2"/>
    </row>
    <row r="81" spans="2:29" x14ac:dyDescent="0.25">
      <c r="B81" s="161"/>
      <c r="D81" s="2"/>
      <c r="E81" s="2"/>
      <c r="F81" s="2"/>
      <c r="G81" s="2"/>
      <c r="H81" s="2"/>
      <c r="I81" s="2"/>
      <c r="J81" s="2"/>
      <c r="K81" s="2"/>
      <c r="L81" s="2"/>
      <c r="M81" s="2"/>
      <c r="N81" s="2"/>
      <c r="O81" s="2"/>
      <c r="P81" s="2"/>
      <c r="Q81" s="4"/>
      <c r="R81" s="2"/>
      <c r="S81" s="2"/>
      <c r="T81" s="2"/>
      <c r="U81" s="2"/>
      <c r="V81" s="2"/>
      <c r="W81" s="2"/>
      <c r="X81" s="2"/>
      <c r="Y81" s="2"/>
      <c r="Z81" s="2"/>
      <c r="AA81" s="2"/>
      <c r="AB81" s="2"/>
      <c r="AC81" s="2"/>
    </row>
    <row r="82" spans="2:29" x14ac:dyDescent="0.25">
      <c r="B82" s="161"/>
      <c r="D82" s="2"/>
      <c r="E82" s="2"/>
      <c r="F82" s="2"/>
      <c r="G82" s="2"/>
      <c r="H82" s="2"/>
      <c r="I82" s="2"/>
      <c r="J82" s="2"/>
      <c r="K82" s="2"/>
      <c r="L82" s="2"/>
      <c r="M82" s="2"/>
      <c r="N82" s="2"/>
      <c r="O82" s="2"/>
      <c r="P82" s="2"/>
      <c r="Q82" s="4"/>
      <c r="R82" s="2"/>
      <c r="S82" s="2"/>
      <c r="T82" s="2"/>
      <c r="U82" s="2"/>
      <c r="V82" s="2"/>
      <c r="W82" s="2"/>
      <c r="X82" s="2"/>
      <c r="Y82" s="2"/>
      <c r="Z82" s="2"/>
      <c r="AA82" s="2"/>
      <c r="AB82" s="2"/>
      <c r="AC82" s="2"/>
    </row>
    <row r="83" spans="2:29" x14ac:dyDescent="0.25">
      <c r="B83" s="161"/>
    </row>
    <row r="84" spans="2:29" x14ac:dyDescent="0.25">
      <c r="B84" s="161"/>
    </row>
    <row r="85" spans="2:29" x14ac:dyDescent="0.25">
      <c r="B85" s="161"/>
    </row>
    <row r="86" spans="2:29" x14ac:dyDescent="0.25">
      <c r="B86" s="161"/>
    </row>
    <row r="87" spans="2:29" x14ac:dyDescent="0.25">
      <c r="B87" s="161"/>
    </row>
    <row r="88" spans="2:29" x14ac:dyDescent="0.25">
      <c r="B88" s="161"/>
    </row>
    <row r="89" spans="2:29" x14ac:dyDescent="0.25">
      <c r="B89" s="161"/>
    </row>
    <row r="90" spans="2:29" x14ac:dyDescent="0.25">
      <c r="B90" s="161"/>
    </row>
    <row r="91" spans="2:29" x14ac:dyDescent="0.25">
      <c r="B91" s="161"/>
    </row>
    <row r="92" spans="2:29" x14ac:dyDescent="0.25">
      <c r="B92" s="161"/>
    </row>
    <row r="93" spans="2:29" x14ac:dyDescent="0.25">
      <c r="B93" s="161"/>
    </row>
    <row r="94" spans="2:29" x14ac:dyDescent="0.25">
      <c r="B94" s="161"/>
    </row>
    <row r="95" spans="2:29" x14ac:dyDescent="0.25">
      <c r="B95" s="161"/>
    </row>
    <row r="96" spans="2:29"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row r="111" spans="2:2" x14ac:dyDescent="0.25">
      <c r="B111" s="161"/>
    </row>
  </sheetData>
  <mergeCells count="77">
    <mergeCell ref="B4:C4"/>
    <mergeCell ref="D4:P4"/>
    <mergeCell ref="B2:C2"/>
    <mergeCell ref="D2:P2"/>
    <mergeCell ref="B3:C3"/>
    <mergeCell ref="D3:P3"/>
    <mergeCell ref="B5:C8"/>
    <mergeCell ref="D5:P5"/>
    <mergeCell ref="D6:P6"/>
    <mergeCell ref="B10:C10"/>
    <mergeCell ref="B11:C11"/>
    <mergeCell ref="B25:C25"/>
    <mergeCell ref="B12:C12"/>
    <mergeCell ref="B13:C13"/>
    <mergeCell ref="B14:C14"/>
    <mergeCell ref="B15:C15"/>
    <mergeCell ref="B17:C17"/>
    <mergeCell ref="B18:C18"/>
    <mergeCell ref="B19:C19"/>
    <mergeCell ref="B20:C20"/>
    <mergeCell ref="B21:C21"/>
    <mergeCell ref="B22:C22"/>
    <mergeCell ref="B24:C24"/>
    <mergeCell ref="B23:C23"/>
    <mergeCell ref="B16:C16"/>
    <mergeCell ref="B37:C37"/>
    <mergeCell ref="B26:C26"/>
    <mergeCell ref="B27:C27"/>
    <mergeCell ref="B28:C28"/>
    <mergeCell ref="B29:C29"/>
    <mergeCell ref="B30:C30"/>
    <mergeCell ref="B31:C31"/>
    <mergeCell ref="B32:C32"/>
    <mergeCell ref="B33:C33"/>
    <mergeCell ref="B34:C34"/>
    <mergeCell ref="B35:C35"/>
    <mergeCell ref="B36:C36"/>
    <mergeCell ref="B49:C49"/>
    <mergeCell ref="B38:C38"/>
    <mergeCell ref="B39:C39"/>
    <mergeCell ref="B40:C40"/>
    <mergeCell ref="B41:C41"/>
    <mergeCell ref="B42:C42"/>
    <mergeCell ref="B43:C43"/>
    <mergeCell ref="B44:C44"/>
    <mergeCell ref="B45:C45"/>
    <mergeCell ref="B46:C46"/>
    <mergeCell ref="B47:C47"/>
    <mergeCell ref="B48:C48"/>
    <mergeCell ref="B61:C61"/>
    <mergeCell ref="B50:C50"/>
    <mergeCell ref="B51:C51"/>
    <mergeCell ref="B52:C52"/>
    <mergeCell ref="B53:C53"/>
    <mergeCell ref="B54:C54"/>
    <mergeCell ref="B55:C55"/>
    <mergeCell ref="B56:C56"/>
    <mergeCell ref="B57:C57"/>
    <mergeCell ref="B58:C58"/>
    <mergeCell ref="B59:C59"/>
    <mergeCell ref="B60:C60"/>
    <mergeCell ref="B74:C74"/>
    <mergeCell ref="B75:C75"/>
    <mergeCell ref="D7:P7"/>
    <mergeCell ref="D8:P8"/>
    <mergeCell ref="B68:C68"/>
    <mergeCell ref="B69:C69"/>
    <mergeCell ref="B70:C70"/>
    <mergeCell ref="B71:C71"/>
    <mergeCell ref="B72:C72"/>
    <mergeCell ref="B73:C73"/>
    <mergeCell ref="B62:C62"/>
    <mergeCell ref="B63:C63"/>
    <mergeCell ref="B64:C64"/>
    <mergeCell ref="B65:C65"/>
    <mergeCell ref="B66:C66"/>
    <mergeCell ref="B67:C6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0"/>
  <sheetViews>
    <sheetView topLeftCell="A13" zoomScale="50" zoomScaleNormal="50" workbookViewId="0">
      <selection activeCell="AE50" sqref="AE50"/>
    </sheetView>
  </sheetViews>
  <sheetFormatPr defaultColWidth="9.109375" defaultRowHeight="13.2" x14ac:dyDescent="0.25"/>
  <cols>
    <col min="1" max="1" width="3.33203125" style="3" customWidth="1"/>
    <col min="2" max="2" width="22.88671875" style="160" customWidth="1"/>
    <col min="3" max="3" width="15" style="160" customWidth="1"/>
    <col min="4" max="5" width="9.33203125" style="219" customWidth="1"/>
    <col min="6" max="25" width="9.109375" style="219"/>
    <col min="26" max="26" width="5.44140625" style="3" customWidth="1"/>
    <col min="27" max="16384" width="9.109375" style="219"/>
  </cols>
  <sheetData>
    <row r="1" spans="2:27" s="3" customFormat="1" ht="6" customHeight="1" thickBot="1" x14ac:dyDescent="0.3">
      <c r="B1" s="159"/>
      <c r="C1" s="159"/>
    </row>
    <row r="2" spans="2:27" x14ac:dyDescent="0.25">
      <c r="B2" s="311" t="s">
        <v>105</v>
      </c>
      <c r="C2" s="312"/>
      <c r="D2" s="345" t="s">
        <v>1144</v>
      </c>
      <c r="E2" s="346"/>
      <c r="F2" s="346"/>
      <c r="G2" s="346"/>
      <c r="H2" s="346"/>
      <c r="I2" s="346"/>
      <c r="J2" s="346"/>
      <c r="K2" s="346"/>
      <c r="L2" s="346"/>
      <c r="M2" s="346"/>
      <c r="N2" s="346"/>
      <c r="O2" s="346"/>
      <c r="P2" s="346"/>
      <c r="Q2" s="346"/>
      <c r="R2" s="346"/>
      <c r="S2" s="346"/>
      <c r="T2" s="346"/>
      <c r="U2" s="346"/>
      <c r="V2" s="346"/>
      <c r="W2" s="346"/>
      <c r="X2" s="346"/>
      <c r="Y2" s="347"/>
    </row>
    <row r="3" spans="2:27" x14ac:dyDescent="0.25">
      <c r="B3" s="309" t="s">
        <v>131</v>
      </c>
      <c r="C3" s="310"/>
      <c r="D3" s="339" t="s">
        <v>1145</v>
      </c>
      <c r="E3" s="340"/>
      <c r="F3" s="340"/>
      <c r="G3" s="340"/>
      <c r="H3" s="340"/>
      <c r="I3" s="340"/>
      <c r="J3" s="340"/>
      <c r="K3" s="340"/>
      <c r="L3" s="340"/>
      <c r="M3" s="340"/>
      <c r="N3" s="340"/>
      <c r="O3" s="340"/>
      <c r="P3" s="340"/>
      <c r="Q3" s="340"/>
      <c r="R3" s="340"/>
      <c r="S3" s="340"/>
      <c r="T3" s="340"/>
      <c r="U3" s="340"/>
      <c r="V3" s="340"/>
      <c r="W3" s="340"/>
      <c r="X3" s="340"/>
      <c r="Y3" s="341"/>
    </row>
    <row r="4" spans="2:27" x14ac:dyDescent="0.25">
      <c r="B4" s="309" t="s">
        <v>104</v>
      </c>
      <c r="C4" s="310"/>
      <c r="D4" s="339" t="s">
        <v>2154</v>
      </c>
      <c r="E4" s="340"/>
      <c r="F4" s="340"/>
      <c r="G4" s="340"/>
      <c r="H4" s="340"/>
      <c r="I4" s="340"/>
      <c r="J4" s="340"/>
      <c r="K4" s="340"/>
      <c r="L4" s="340"/>
      <c r="M4" s="340"/>
      <c r="N4" s="340"/>
      <c r="O4" s="340"/>
      <c r="P4" s="340"/>
      <c r="Q4" s="340"/>
      <c r="R4" s="340"/>
      <c r="S4" s="340"/>
      <c r="T4" s="340"/>
      <c r="U4" s="340"/>
      <c r="V4" s="340"/>
      <c r="W4" s="340"/>
      <c r="X4" s="340"/>
      <c r="Y4" s="341"/>
    </row>
    <row r="5" spans="2:27" x14ac:dyDescent="0.25">
      <c r="B5" s="295" t="s">
        <v>106</v>
      </c>
      <c r="C5" s="296"/>
      <c r="D5" s="339" t="s">
        <v>1181</v>
      </c>
      <c r="E5" s="340"/>
      <c r="F5" s="340"/>
      <c r="G5" s="340"/>
      <c r="H5" s="340"/>
      <c r="I5" s="340"/>
      <c r="J5" s="340"/>
      <c r="K5" s="340"/>
      <c r="L5" s="340"/>
      <c r="M5" s="340"/>
      <c r="N5" s="340"/>
      <c r="O5" s="340"/>
      <c r="P5" s="340"/>
      <c r="Q5" s="340"/>
      <c r="R5" s="340"/>
      <c r="S5" s="340"/>
      <c r="T5" s="340"/>
      <c r="U5" s="340"/>
      <c r="V5" s="340"/>
      <c r="W5" s="340"/>
      <c r="X5" s="340"/>
      <c r="Y5" s="341"/>
    </row>
    <row r="6" spans="2:27" x14ac:dyDescent="0.25">
      <c r="B6" s="297"/>
      <c r="C6" s="298"/>
      <c r="D6" s="339"/>
      <c r="E6" s="340"/>
      <c r="F6" s="340"/>
      <c r="G6" s="340"/>
      <c r="H6" s="340"/>
      <c r="I6" s="340"/>
      <c r="J6" s="340"/>
      <c r="K6" s="340"/>
      <c r="L6" s="340"/>
      <c r="M6" s="340"/>
      <c r="N6" s="340"/>
      <c r="O6" s="340"/>
      <c r="P6" s="340"/>
      <c r="Q6" s="340"/>
      <c r="R6" s="340"/>
      <c r="S6" s="340"/>
      <c r="T6" s="340"/>
      <c r="U6" s="340"/>
      <c r="V6" s="340"/>
      <c r="W6" s="340"/>
      <c r="X6" s="340"/>
      <c r="Y6" s="341"/>
    </row>
    <row r="7" spans="2:27" ht="13.8" thickBot="1" x14ac:dyDescent="0.3">
      <c r="B7" s="299"/>
      <c r="C7" s="300"/>
      <c r="D7" s="352"/>
      <c r="E7" s="353"/>
      <c r="F7" s="353"/>
      <c r="G7" s="353"/>
      <c r="H7" s="353"/>
      <c r="I7" s="353"/>
      <c r="J7" s="353"/>
      <c r="K7" s="353"/>
      <c r="L7" s="353"/>
      <c r="M7" s="353"/>
      <c r="N7" s="353"/>
      <c r="O7" s="353"/>
      <c r="P7" s="353"/>
      <c r="Q7" s="353"/>
      <c r="R7" s="353"/>
      <c r="S7" s="353"/>
      <c r="T7" s="353"/>
      <c r="U7" s="353"/>
      <c r="V7" s="353"/>
      <c r="W7" s="353"/>
      <c r="X7" s="353"/>
      <c r="Y7" s="354"/>
    </row>
    <row r="8" spans="2:27" s="3" customFormat="1" ht="6.75" customHeight="1" x14ac:dyDescent="0.25">
      <c r="B8" s="159"/>
      <c r="C8" s="159"/>
      <c r="D8" s="103"/>
      <c r="E8" s="103"/>
      <c r="F8" s="103"/>
      <c r="G8" s="103"/>
      <c r="H8" s="103"/>
      <c r="I8" s="103"/>
      <c r="J8" s="103"/>
      <c r="K8" s="103"/>
      <c r="L8" s="103"/>
      <c r="M8" s="103"/>
      <c r="N8" s="103"/>
      <c r="O8" s="103"/>
      <c r="P8" s="103"/>
      <c r="Q8" s="103"/>
      <c r="R8" s="103"/>
      <c r="S8" s="103"/>
      <c r="T8" s="103"/>
      <c r="U8" s="103"/>
      <c r="V8" s="103"/>
      <c r="W8" s="103"/>
      <c r="X8" s="103"/>
      <c r="Y8" s="103"/>
    </row>
    <row r="9" spans="2:27" x14ac:dyDescent="0.25">
      <c r="B9" s="290" t="s">
        <v>1001</v>
      </c>
      <c r="C9" s="290"/>
      <c r="D9" s="10" t="s">
        <v>1147</v>
      </c>
      <c r="E9" s="10" t="s">
        <v>1147</v>
      </c>
      <c r="F9" s="10" t="s">
        <v>1147</v>
      </c>
      <c r="G9" s="10" t="s">
        <v>1147</v>
      </c>
      <c r="H9" s="10" t="s">
        <v>921</v>
      </c>
      <c r="I9" s="10" t="s">
        <v>1152</v>
      </c>
      <c r="J9" s="10" t="s">
        <v>1152</v>
      </c>
      <c r="K9" s="10" t="s">
        <v>1152</v>
      </c>
      <c r="L9" s="10" t="s">
        <v>1152</v>
      </c>
      <c r="M9" s="10" t="s">
        <v>1152</v>
      </c>
      <c r="N9" s="10" t="s">
        <v>1152</v>
      </c>
      <c r="O9" s="10" t="s">
        <v>921</v>
      </c>
      <c r="P9" s="10" t="s">
        <v>1157</v>
      </c>
      <c r="Q9" s="10" t="s">
        <v>1157</v>
      </c>
      <c r="R9" s="10" t="s">
        <v>1157</v>
      </c>
      <c r="S9" s="10" t="s">
        <v>1157</v>
      </c>
      <c r="T9" s="10" t="s">
        <v>1157</v>
      </c>
      <c r="U9" s="10" t="s">
        <v>1157</v>
      </c>
      <c r="V9" s="10" t="s">
        <v>921</v>
      </c>
      <c r="W9" s="10" t="s">
        <v>921</v>
      </c>
      <c r="X9" s="10" t="s">
        <v>1160</v>
      </c>
      <c r="Y9" s="10" t="s">
        <v>1160</v>
      </c>
      <c r="Z9" s="4"/>
      <c r="AA9" s="2"/>
    </row>
    <row r="10" spans="2:27" x14ac:dyDescent="0.25">
      <c r="B10" s="290" t="s">
        <v>108</v>
      </c>
      <c r="C10" s="290"/>
      <c r="D10" s="10" t="s">
        <v>1146</v>
      </c>
      <c r="E10" s="10" t="s">
        <v>1148</v>
      </c>
      <c r="F10" s="10" t="s">
        <v>1148</v>
      </c>
      <c r="G10" s="10" t="s">
        <v>1149</v>
      </c>
      <c r="H10" s="10" t="s">
        <v>1150</v>
      </c>
      <c r="I10" s="10" t="s">
        <v>1151</v>
      </c>
      <c r="J10" s="10" t="s">
        <v>1153</v>
      </c>
      <c r="K10" s="10" t="s">
        <v>1153</v>
      </c>
      <c r="L10" s="10" t="s">
        <v>1154</v>
      </c>
      <c r="M10" s="10" t="s">
        <v>1154</v>
      </c>
      <c r="N10" s="10" t="s">
        <v>1155</v>
      </c>
      <c r="O10" s="10" t="s">
        <v>1156</v>
      </c>
      <c r="P10" s="10" t="s">
        <v>1158</v>
      </c>
      <c r="Q10" s="10" t="s">
        <v>1158</v>
      </c>
      <c r="R10" s="10" t="s">
        <v>1158</v>
      </c>
      <c r="S10" s="10" t="s">
        <v>1158</v>
      </c>
      <c r="T10" s="10" t="s">
        <v>1158</v>
      </c>
      <c r="U10" s="10" t="s">
        <v>1158</v>
      </c>
      <c r="V10" s="10" t="s">
        <v>1159</v>
      </c>
      <c r="W10" s="10" t="s">
        <v>1159</v>
      </c>
      <c r="X10" s="10" t="s">
        <v>1161</v>
      </c>
      <c r="Y10" s="10" t="s">
        <v>1161</v>
      </c>
      <c r="Z10" s="4"/>
      <c r="AA10" s="2"/>
    </row>
    <row r="11" spans="2:27" x14ac:dyDescent="0.25">
      <c r="B11" s="290" t="s">
        <v>110</v>
      </c>
      <c r="C11" s="290"/>
      <c r="D11" s="224" t="s">
        <v>1162</v>
      </c>
      <c r="E11" s="224" t="s">
        <v>1163</v>
      </c>
      <c r="F11" s="224" t="s">
        <v>1164</v>
      </c>
      <c r="G11" s="224" t="s">
        <v>1165</v>
      </c>
      <c r="H11" s="22" t="s">
        <v>1166</v>
      </c>
      <c r="I11" s="224" t="s">
        <v>1167</v>
      </c>
      <c r="J11" s="22" t="s">
        <v>1168</v>
      </c>
      <c r="K11" s="22" t="s">
        <v>1169</v>
      </c>
      <c r="L11" s="22" t="s">
        <v>1170</v>
      </c>
      <c r="M11" s="22" t="s">
        <v>1171</v>
      </c>
      <c r="N11" s="22" t="s">
        <v>1172</v>
      </c>
      <c r="O11" s="22" t="s">
        <v>1173</v>
      </c>
      <c r="P11" s="22" t="s">
        <v>1174</v>
      </c>
      <c r="Q11" s="22" t="s">
        <v>2194</v>
      </c>
      <c r="R11" s="22" t="s">
        <v>2193</v>
      </c>
      <c r="S11" s="22" t="s">
        <v>1175</v>
      </c>
      <c r="T11" s="22" t="s">
        <v>1176</v>
      </c>
      <c r="U11" s="224" t="s">
        <v>1177</v>
      </c>
      <c r="V11" s="224" t="s">
        <v>1178</v>
      </c>
      <c r="W11" s="22" t="s">
        <v>2190</v>
      </c>
      <c r="X11" s="22" t="s">
        <v>2191</v>
      </c>
      <c r="Y11" s="22" t="s">
        <v>2192</v>
      </c>
      <c r="Z11" s="4"/>
      <c r="AA11" s="2"/>
    </row>
    <row r="12" spans="2:27" x14ac:dyDescent="0.25">
      <c r="B12" s="290" t="s">
        <v>118</v>
      </c>
      <c r="C12" s="290"/>
      <c r="D12" s="224"/>
      <c r="E12" s="224"/>
      <c r="F12" s="224"/>
      <c r="G12" s="224"/>
      <c r="H12" s="224"/>
      <c r="I12" s="22"/>
      <c r="J12" s="22"/>
      <c r="K12" s="22"/>
      <c r="L12" s="22"/>
      <c r="M12" s="22"/>
      <c r="N12" s="22"/>
      <c r="O12" s="22"/>
      <c r="P12" s="22"/>
      <c r="Q12" s="22"/>
      <c r="R12" s="22"/>
      <c r="S12" s="22"/>
      <c r="T12" s="22"/>
      <c r="U12" s="22"/>
      <c r="V12" s="22"/>
      <c r="W12" s="22"/>
      <c r="X12" s="22"/>
      <c r="Y12" s="22"/>
      <c r="Z12" s="4"/>
      <c r="AA12" s="2"/>
    </row>
    <row r="13" spans="2:27" x14ac:dyDescent="0.25">
      <c r="B13" s="290" t="s">
        <v>119</v>
      </c>
      <c r="C13" s="290"/>
      <c r="D13" s="224"/>
      <c r="E13" s="224"/>
      <c r="F13" s="224"/>
      <c r="G13" s="224"/>
      <c r="H13" s="224"/>
      <c r="I13" s="22"/>
      <c r="J13" s="22"/>
      <c r="K13" s="22"/>
      <c r="L13" s="22"/>
      <c r="M13" s="22"/>
      <c r="N13" s="22"/>
      <c r="O13" s="22"/>
      <c r="P13" s="22"/>
      <c r="Q13" s="22"/>
      <c r="R13" s="22"/>
      <c r="S13" s="22"/>
      <c r="T13" s="22"/>
      <c r="U13" s="22"/>
      <c r="V13" s="22"/>
      <c r="W13" s="22"/>
      <c r="X13" s="22"/>
      <c r="Y13" s="22"/>
      <c r="Z13" s="4"/>
      <c r="AA13" s="2"/>
    </row>
    <row r="14" spans="2:27" x14ac:dyDescent="0.25">
      <c r="B14" s="304" t="s">
        <v>1395</v>
      </c>
      <c r="C14" s="304"/>
      <c r="D14" s="224">
        <v>1</v>
      </c>
      <c r="E14" s="224">
        <v>2</v>
      </c>
      <c r="F14" s="224">
        <v>3</v>
      </c>
      <c r="G14" s="224">
        <v>4</v>
      </c>
      <c r="H14" s="224">
        <v>5</v>
      </c>
      <c r="I14" s="224">
        <v>6</v>
      </c>
      <c r="J14" s="224">
        <v>7</v>
      </c>
      <c r="K14" s="224">
        <v>8</v>
      </c>
      <c r="L14" s="224">
        <v>9</v>
      </c>
      <c r="M14" s="224">
        <v>10</v>
      </c>
      <c r="N14" s="224">
        <v>11</v>
      </c>
      <c r="O14" s="224">
        <v>12</v>
      </c>
      <c r="P14" s="224">
        <v>13</v>
      </c>
      <c r="Q14" s="224">
        <v>14</v>
      </c>
      <c r="R14" s="224">
        <v>15</v>
      </c>
      <c r="S14" s="224">
        <v>16</v>
      </c>
      <c r="T14" s="224">
        <v>17</v>
      </c>
      <c r="U14" s="224">
        <v>18</v>
      </c>
      <c r="V14" s="224">
        <v>19</v>
      </c>
      <c r="W14" s="224">
        <v>20</v>
      </c>
      <c r="X14" s="224">
        <v>21</v>
      </c>
      <c r="Y14" s="224">
        <v>22</v>
      </c>
      <c r="Z14" s="4"/>
      <c r="AA14" s="2"/>
    </row>
    <row r="15" spans="2:27" x14ac:dyDescent="0.25">
      <c r="B15" s="304" t="s">
        <v>1313</v>
      </c>
      <c r="C15" s="305"/>
      <c r="D15" s="224" t="s">
        <v>1608</v>
      </c>
      <c r="E15" s="224" t="s">
        <v>1609</v>
      </c>
      <c r="F15" s="224" t="s">
        <v>1610</v>
      </c>
      <c r="G15" s="224" t="s">
        <v>1611</v>
      </c>
      <c r="H15" s="224" t="s">
        <v>1612</v>
      </c>
      <c r="I15" s="224" t="s">
        <v>1613</v>
      </c>
      <c r="J15" s="224" t="s">
        <v>1614</v>
      </c>
      <c r="K15" s="224" t="s">
        <v>1615</v>
      </c>
      <c r="L15" s="224" t="s">
        <v>1616</v>
      </c>
      <c r="M15" s="224" t="s">
        <v>1617</v>
      </c>
      <c r="N15" s="224" t="s">
        <v>1618</v>
      </c>
      <c r="O15" s="224" t="s">
        <v>1619</v>
      </c>
      <c r="P15" s="224" t="s">
        <v>1620</v>
      </c>
      <c r="Q15" s="224" t="s">
        <v>1621</v>
      </c>
      <c r="R15" s="224" t="s">
        <v>1622</v>
      </c>
      <c r="S15" s="224" t="s">
        <v>1623</v>
      </c>
      <c r="T15" s="224" t="s">
        <v>1624</v>
      </c>
      <c r="U15" s="224" t="s">
        <v>1625</v>
      </c>
      <c r="V15" s="224" t="s">
        <v>1626</v>
      </c>
      <c r="W15" s="224" t="s">
        <v>1627</v>
      </c>
      <c r="X15" s="224" t="s">
        <v>1628</v>
      </c>
      <c r="Y15" s="224" t="s">
        <v>1629</v>
      </c>
    </row>
    <row r="16" spans="2:27" s="3" customFormat="1" ht="5.25" customHeight="1" x14ac:dyDescent="0.25">
      <c r="B16" s="293"/>
      <c r="C16" s="293"/>
      <c r="D16" s="87"/>
      <c r="E16" s="87"/>
      <c r="F16" s="87"/>
      <c r="G16" s="87"/>
      <c r="H16" s="87"/>
      <c r="I16" s="87"/>
      <c r="J16" s="87"/>
      <c r="K16" s="87"/>
      <c r="L16" s="87"/>
      <c r="M16" s="87"/>
      <c r="N16" s="87"/>
      <c r="O16" s="87"/>
      <c r="P16" s="87"/>
      <c r="Q16" s="87"/>
      <c r="R16" s="87"/>
      <c r="S16" s="87"/>
      <c r="T16" s="87"/>
      <c r="U16" s="87"/>
      <c r="V16" s="87"/>
      <c r="W16" s="87"/>
      <c r="X16" s="87"/>
      <c r="Y16" s="87"/>
      <c r="Z16" s="4"/>
      <c r="AA16" s="4"/>
    </row>
    <row r="17" spans="2:27" x14ac:dyDescent="0.25">
      <c r="B17" s="290" t="s">
        <v>114</v>
      </c>
      <c r="C17" s="290"/>
      <c r="D17" s="224"/>
      <c r="E17" s="224"/>
      <c r="F17" s="224"/>
      <c r="G17" s="224"/>
      <c r="H17" s="224"/>
      <c r="I17" s="22"/>
      <c r="J17" s="22"/>
      <c r="K17" s="22"/>
      <c r="L17" s="22"/>
      <c r="M17" s="22"/>
      <c r="N17" s="22"/>
      <c r="O17" s="22"/>
      <c r="P17" s="22"/>
      <c r="Q17" s="22"/>
      <c r="R17" s="22"/>
      <c r="S17" s="22"/>
      <c r="T17" s="22"/>
      <c r="U17" s="22"/>
      <c r="V17" s="22"/>
      <c r="W17" s="22"/>
      <c r="X17" s="22"/>
      <c r="Y17" s="22"/>
      <c r="Z17" s="4"/>
      <c r="AA17" s="2"/>
    </row>
    <row r="18" spans="2:27" x14ac:dyDescent="0.25">
      <c r="B18" s="290" t="s">
        <v>0</v>
      </c>
      <c r="C18" s="290"/>
      <c r="D18" s="224">
        <v>52.69</v>
      </c>
      <c r="E18" s="224">
        <v>49.09</v>
      </c>
      <c r="F18" s="224">
        <v>50.59</v>
      </c>
      <c r="G18" s="224">
        <v>51.11</v>
      </c>
      <c r="H18" s="224">
        <v>51.87</v>
      </c>
      <c r="I18" s="22">
        <v>51.86</v>
      </c>
      <c r="J18" s="22">
        <v>52.74</v>
      </c>
      <c r="K18" s="22">
        <v>52.06</v>
      </c>
      <c r="L18" s="22">
        <v>51.52</v>
      </c>
      <c r="M18" s="22">
        <v>49.84</v>
      </c>
      <c r="N18" s="22">
        <v>53.03</v>
      </c>
      <c r="O18" s="22">
        <v>51.55</v>
      </c>
      <c r="P18" s="22">
        <v>51.72</v>
      </c>
      <c r="Q18" s="22">
        <v>49.32</v>
      </c>
      <c r="R18" s="22">
        <v>49.8</v>
      </c>
      <c r="S18" s="22">
        <v>50.99</v>
      </c>
      <c r="T18" s="22">
        <v>49.22</v>
      </c>
      <c r="U18" s="22">
        <v>50.07</v>
      </c>
      <c r="V18" s="22">
        <v>49.57</v>
      </c>
      <c r="W18" s="22">
        <v>48.55</v>
      </c>
      <c r="X18" s="22">
        <v>51.71</v>
      </c>
      <c r="Y18" s="22">
        <v>49.34</v>
      </c>
      <c r="Z18" s="4"/>
      <c r="AA18" s="2"/>
    </row>
    <row r="19" spans="2:27" x14ac:dyDescent="0.25">
      <c r="B19" s="290" t="s">
        <v>7</v>
      </c>
      <c r="C19" s="290"/>
      <c r="D19" s="224">
        <v>2.2000000000000002</v>
      </c>
      <c r="E19" s="224">
        <v>1.79</v>
      </c>
      <c r="F19" s="224">
        <v>2.86</v>
      </c>
      <c r="G19" s="224">
        <v>3.03</v>
      </c>
      <c r="H19" s="224">
        <v>2.89</v>
      </c>
      <c r="I19" s="22">
        <v>2</v>
      </c>
      <c r="J19" s="22">
        <v>2.63</v>
      </c>
      <c r="K19" s="22">
        <v>2.27</v>
      </c>
      <c r="L19" s="22">
        <v>2.36</v>
      </c>
      <c r="M19" s="22">
        <v>2.42</v>
      </c>
      <c r="N19" s="22">
        <v>3.03</v>
      </c>
      <c r="O19" s="22">
        <v>3</v>
      </c>
      <c r="P19" s="22">
        <v>2.78</v>
      </c>
      <c r="Q19" s="22">
        <v>3.03</v>
      </c>
      <c r="R19" s="22">
        <v>2.4700000000000002</v>
      </c>
      <c r="S19" s="22">
        <v>2.29</v>
      </c>
      <c r="T19" s="22">
        <v>2.38</v>
      </c>
      <c r="U19" s="22">
        <v>2.5299999999999998</v>
      </c>
      <c r="V19" s="22">
        <v>2.0299999999999998</v>
      </c>
      <c r="W19" s="22">
        <v>2.23</v>
      </c>
      <c r="X19" s="22">
        <v>1.38</v>
      </c>
      <c r="Y19" s="22">
        <v>2.58</v>
      </c>
      <c r="Z19" s="4"/>
      <c r="AA19" s="2"/>
    </row>
    <row r="20" spans="2:27" x14ac:dyDescent="0.25">
      <c r="B20" s="290" t="s">
        <v>1</v>
      </c>
      <c r="C20" s="290"/>
      <c r="D20" s="224">
        <v>12.92</v>
      </c>
      <c r="E20" s="224">
        <v>15.29</v>
      </c>
      <c r="F20" s="224">
        <v>15.08</v>
      </c>
      <c r="G20" s="224">
        <v>12.97</v>
      </c>
      <c r="H20" s="224">
        <v>13.46</v>
      </c>
      <c r="I20" s="22">
        <v>13.94</v>
      </c>
      <c r="J20" s="22">
        <v>13.68</v>
      </c>
      <c r="K20" s="22">
        <v>13.28</v>
      </c>
      <c r="L20" s="22">
        <v>14.08</v>
      </c>
      <c r="M20" s="22">
        <v>13.58</v>
      </c>
      <c r="N20" s="22">
        <v>12.5</v>
      </c>
      <c r="O20" s="22">
        <v>13.26</v>
      </c>
      <c r="P20" s="22">
        <v>12.86</v>
      </c>
      <c r="Q20" s="22">
        <v>13.34</v>
      </c>
      <c r="R20" s="22">
        <v>13.5</v>
      </c>
      <c r="S20" s="22">
        <v>13.41</v>
      </c>
      <c r="T20" s="22">
        <v>13.74</v>
      </c>
      <c r="U20" s="22">
        <v>13.79</v>
      </c>
      <c r="V20" s="22">
        <v>13.74</v>
      </c>
      <c r="W20" s="22">
        <v>15.07</v>
      </c>
      <c r="X20" s="22">
        <v>15.37</v>
      </c>
      <c r="Y20" s="22">
        <v>13.94</v>
      </c>
      <c r="Z20" s="4"/>
      <c r="AA20" s="2"/>
    </row>
    <row r="21" spans="2:27" x14ac:dyDescent="0.25">
      <c r="B21" s="290" t="s">
        <v>2</v>
      </c>
      <c r="C21" s="290"/>
      <c r="D21" s="120"/>
      <c r="E21" s="120"/>
      <c r="F21" s="120"/>
      <c r="G21" s="120"/>
      <c r="H21" s="120"/>
      <c r="I21" s="120"/>
      <c r="J21" s="120"/>
      <c r="K21" s="120"/>
      <c r="L21" s="120"/>
      <c r="M21" s="120"/>
      <c r="N21" s="120"/>
      <c r="O21" s="120"/>
      <c r="P21" s="120"/>
      <c r="Q21" s="120"/>
      <c r="R21" s="120"/>
      <c r="S21" s="120"/>
      <c r="T21" s="120"/>
      <c r="U21" s="120"/>
      <c r="V21" s="120"/>
      <c r="W21" s="120"/>
      <c r="X21" s="120"/>
      <c r="Y21" s="120"/>
      <c r="Z21" s="4"/>
      <c r="AA21" s="2"/>
    </row>
    <row r="22" spans="2:27" x14ac:dyDescent="0.25">
      <c r="B22" s="290" t="s">
        <v>374</v>
      </c>
      <c r="C22" s="290"/>
      <c r="D22" s="120"/>
      <c r="E22" s="120"/>
      <c r="F22" s="120"/>
      <c r="G22" s="120"/>
      <c r="H22" s="120"/>
      <c r="I22" s="120"/>
      <c r="J22" s="120"/>
      <c r="K22" s="120"/>
      <c r="L22" s="120"/>
      <c r="M22" s="120"/>
      <c r="N22" s="120"/>
      <c r="O22" s="120"/>
      <c r="P22" s="120"/>
      <c r="Q22" s="120"/>
      <c r="R22" s="120"/>
      <c r="S22" s="120"/>
      <c r="T22" s="120"/>
      <c r="U22" s="120"/>
      <c r="V22" s="120"/>
      <c r="W22" s="120"/>
      <c r="X22" s="120"/>
      <c r="Y22" s="120"/>
      <c r="Z22" s="4"/>
      <c r="AA22" s="2"/>
    </row>
    <row r="23" spans="2:27" x14ac:dyDescent="0.25">
      <c r="B23" s="290" t="s">
        <v>3</v>
      </c>
      <c r="C23" s="290"/>
      <c r="D23" s="224">
        <v>5.0199999999999996</v>
      </c>
      <c r="E23" s="224">
        <v>5.39</v>
      </c>
      <c r="F23" s="224">
        <v>5.31</v>
      </c>
      <c r="G23" s="224">
        <v>4.9400000000000004</v>
      </c>
      <c r="H23" s="224">
        <v>4.0999999999999996</v>
      </c>
      <c r="I23" s="22">
        <v>5.3</v>
      </c>
      <c r="J23" s="22">
        <v>4.4400000000000004</v>
      </c>
      <c r="K23" s="22">
        <v>5.16</v>
      </c>
      <c r="L23" s="22">
        <v>5.03</v>
      </c>
      <c r="M23" s="22">
        <v>5.77</v>
      </c>
      <c r="N23" s="22">
        <v>4.7300000000000004</v>
      </c>
      <c r="O23" s="22">
        <v>4.05</v>
      </c>
      <c r="P23" s="22">
        <v>5.49</v>
      </c>
      <c r="Q23" s="22">
        <v>5.43</v>
      </c>
      <c r="R23" s="22">
        <v>6.08</v>
      </c>
      <c r="S23" s="22">
        <v>5.94</v>
      </c>
      <c r="T23" s="22">
        <v>6.29</v>
      </c>
      <c r="U23" s="22">
        <v>5.52</v>
      </c>
      <c r="V23" s="22">
        <v>7.79</v>
      </c>
      <c r="W23" s="22">
        <v>7</v>
      </c>
      <c r="X23" s="22">
        <v>5.52</v>
      </c>
      <c r="Y23" s="22">
        <v>6.46</v>
      </c>
      <c r="Z23" s="4"/>
      <c r="AA23" s="2"/>
    </row>
    <row r="24" spans="2:27" x14ac:dyDescent="0.25">
      <c r="B24" s="290" t="s">
        <v>4</v>
      </c>
      <c r="C24" s="290"/>
      <c r="D24" s="224">
        <v>9.43</v>
      </c>
      <c r="E24" s="224">
        <v>12.62</v>
      </c>
      <c r="F24" s="224">
        <v>10.15</v>
      </c>
      <c r="G24" s="224">
        <v>10.15</v>
      </c>
      <c r="H24" s="224">
        <v>9.69</v>
      </c>
      <c r="I24" s="22">
        <v>11.44</v>
      </c>
      <c r="J24" s="22">
        <v>9.94</v>
      </c>
      <c r="K24" s="22">
        <v>9.94</v>
      </c>
      <c r="L24" s="22">
        <v>9.82</v>
      </c>
      <c r="M24" s="22">
        <v>11.31</v>
      </c>
      <c r="N24" s="22">
        <v>9.18</v>
      </c>
      <c r="O24" s="22">
        <v>9.56</v>
      </c>
      <c r="P24" s="22">
        <v>10.09</v>
      </c>
      <c r="Q24" s="22">
        <v>10.72</v>
      </c>
      <c r="R24" s="22">
        <v>11.27</v>
      </c>
      <c r="S24" s="22">
        <v>10.94</v>
      </c>
      <c r="T24" s="22">
        <v>11.05</v>
      </c>
      <c r="U24" s="22">
        <v>10.33</v>
      </c>
      <c r="V24" s="22">
        <v>11.98</v>
      </c>
      <c r="W24" s="22">
        <v>11.66</v>
      </c>
      <c r="X24" s="22">
        <v>11.25</v>
      </c>
      <c r="Y24" s="22">
        <v>11.24</v>
      </c>
      <c r="Z24" s="4"/>
      <c r="AA24" s="2"/>
    </row>
    <row r="25" spans="2:27" x14ac:dyDescent="0.25">
      <c r="B25" s="290" t="s">
        <v>5</v>
      </c>
      <c r="C25" s="290"/>
      <c r="D25" s="224">
        <v>2.73</v>
      </c>
      <c r="E25" s="224">
        <v>2.2000000000000002</v>
      </c>
      <c r="F25" s="224">
        <v>2.4700000000000002</v>
      </c>
      <c r="G25" s="224">
        <v>2.36</v>
      </c>
      <c r="H25" s="224">
        <v>2.71</v>
      </c>
      <c r="I25" s="22">
        <v>1.74</v>
      </c>
      <c r="J25" s="22">
        <v>2.31</v>
      </c>
      <c r="K25" s="22">
        <v>2.69</v>
      </c>
      <c r="L25" s="22">
        <v>2.39</v>
      </c>
      <c r="M25" s="22">
        <v>2.31</v>
      </c>
      <c r="N25" s="22">
        <v>2.36</v>
      </c>
      <c r="O25" s="22">
        <v>2.6</v>
      </c>
      <c r="P25" s="22">
        <v>2.17</v>
      </c>
      <c r="Q25" s="22">
        <v>2.33</v>
      </c>
      <c r="R25" s="22">
        <v>2.1800000000000002</v>
      </c>
      <c r="S25" s="22">
        <v>2</v>
      </c>
      <c r="T25" s="22">
        <v>2.15</v>
      </c>
      <c r="U25" s="22">
        <v>2.37</v>
      </c>
      <c r="V25" s="22">
        <v>1.98</v>
      </c>
      <c r="W25" s="22">
        <v>2.2400000000000002</v>
      </c>
      <c r="X25" s="22">
        <v>2.38</v>
      </c>
      <c r="Y25" s="22">
        <v>2.27</v>
      </c>
      <c r="Z25" s="4"/>
      <c r="AA25" s="2"/>
    </row>
    <row r="26" spans="2:27" x14ac:dyDescent="0.25">
      <c r="B26" s="290" t="s">
        <v>6</v>
      </c>
      <c r="C26" s="290"/>
      <c r="D26" s="224">
        <v>0.49</v>
      </c>
      <c r="E26" s="224">
        <v>0.17</v>
      </c>
      <c r="F26" s="224">
        <v>0.27</v>
      </c>
      <c r="G26" s="224">
        <v>0.53</v>
      </c>
      <c r="H26" s="224">
        <v>0.71</v>
      </c>
      <c r="I26" s="22">
        <v>0.21</v>
      </c>
      <c r="J26" s="22">
        <v>0.94</v>
      </c>
      <c r="K26" s="22">
        <v>0.25</v>
      </c>
      <c r="L26" s="22">
        <v>1.01</v>
      </c>
      <c r="M26" s="22">
        <v>0.22</v>
      </c>
      <c r="N26" s="22">
        <v>1.1100000000000001</v>
      </c>
      <c r="O26" s="22">
        <v>0.78</v>
      </c>
      <c r="P26" s="22">
        <v>0.26</v>
      </c>
      <c r="Q26" s="22">
        <v>0.24</v>
      </c>
      <c r="R26" s="22">
        <v>0.26</v>
      </c>
      <c r="S26" s="22">
        <v>0.26</v>
      </c>
      <c r="T26" s="22">
        <v>0.43</v>
      </c>
      <c r="U26" s="22">
        <v>0.8</v>
      </c>
      <c r="V26" s="22">
        <v>0.15</v>
      </c>
      <c r="W26" s="22">
        <v>0.2</v>
      </c>
      <c r="X26" s="22">
        <v>0.32</v>
      </c>
      <c r="Y26" s="22">
        <v>0.2</v>
      </c>
      <c r="Z26" s="4"/>
      <c r="AA26" s="2"/>
    </row>
    <row r="27" spans="2:27" x14ac:dyDescent="0.25">
      <c r="B27" s="290" t="s">
        <v>8</v>
      </c>
      <c r="C27" s="290"/>
      <c r="D27" s="224">
        <v>0.17</v>
      </c>
      <c r="E27" s="224">
        <v>0.16</v>
      </c>
      <c r="F27" s="224">
        <v>0.23</v>
      </c>
      <c r="G27" s="224">
        <v>0.28000000000000003</v>
      </c>
      <c r="H27" s="224">
        <v>0.39</v>
      </c>
      <c r="I27" s="22">
        <v>0.17</v>
      </c>
      <c r="J27" s="22">
        <v>0.26</v>
      </c>
      <c r="K27" s="22">
        <v>0.2</v>
      </c>
      <c r="L27" s="22">
        <v>0.22</v>
      </c>
      <c r="M27" s="22">
        <v>0.22</v>
      </c>
      <c r="N27" s="22">
        <v>0.27</v>
      </c>
      <c r="O27" s="22">
        <v>0.39</v>
      </c>
      <c r="P27" s="22">
        <v>0.24</v>
      </c>
      <c r="Q27" s="22">
        <v>0.26</v>
      </c>
      <c r="R27" s="22">
        <v>0.21</v>
      </c>
      <c r="S27" s="22">
        <v>0.19</v>
      </c>
      <c r="T27" s="22">
        <v>0.21</v>
      </c>
      <c r="U27" s="22">
        <v>0.23</v>
      </c>
      <c r="V27" s="22">
        <v>0.16</v>
      </c>
      <c r="W27" s="22">
        <v>0.18</v>
      </c>
      <c r="X27" s="22">
        <v>0.14000000000000001</v>
      </c>
      <c r="Y27" s="22">
        <v>0.21</v>
      </c>
      <c r="Z27" s="4"/>
      <c r="AA27" s="2"/>
    </row>
    <row r="28" spans="2:27" x14ac:dyDescent="0.25">
      <c r="B28" s="290" t="s">
        <v>9</v>
      </c>
      <c r="C28" s="290"/>
      <c r="D28" s="224">
        <v>0.18</v>
      </c>
      <c r="E28" s="224">
        <v>0.18</v>
      </c>
      <c r="F28" s="224">
        <v>0.15</v>
      </c>
      <c r="G28" s="224">
        <v>0.19</v>
      </c>
      <c r="H28" s="224">
        <v>0.2</v>
      </c>
      <c r="I28" s="224">
        <v>0.17</v>
      </c>
      <c r="J28" s="22">
        <v>0.15</v>
      </c>
      <c r="K28" s="22">
        <v>0.2</v>
      </c>
      <c r="L28" s="22">
        <v>0.16</v>
      </c>
      <c r="M28" s="22">
        <v>0.18</v>
      </c>
      <c r="N28" s="22">
        <v>0.17</v>
      </c>
      <c r="O28" s="22">
        <v>0.19</v>
      </c>
      <c r="P28" s="22">
        <v>0.16</v>
      </c>
      <c r="Q28" s="22">
        <v>0.18</v>
      </c>
      <c r="R28" s="22">
        <v>0.19</v>
      </c>
      <c r="S28" s="22">
        <v>0.15</v>
      </c>
      <c r="T28" s="22">
        <v>0.19</v>
      </c>
      <c r="U28" s="22">
        <v>0.2</v>
      </c>
      <c r="V28" s="22">
        <v>0.17</v>
      </c>
      <c r="W28" s="22">
        <v>0.15</v>
      </c>
      <c r="X28" s="22">
        <v>0.16</v>
      </c>
      <c r="Y28" s="22">
        <v>0.18</v>
      </c>
      <c r="Z28" s="4"/>
      <c r="AA28" s="2"/>
    </row>
    <row r="29" spans="2:27" x14ac:dyDescent="0.25">
      <c r="B29" s="290" t="s">
        <v>111</v>
      </c>
      <c r="C29" s="290"/>
      <c r="D29" s="224">
        <v>14.15</v>
      </c>
      <c r="E29" s="224">
        <v>13.12</v>
      </c>
      <c r="F29" s="224">
        <v>12.88</v>
      </c>
      <c r="G29" s="224">
        <v>14.44</v>
      </c>
      <c r="H29" s="224">
        <v>13.97</v>
      </c>
      <c r="I29" s="22">
        <v>13.37</v>
      </c>
      <c r="J29" s="22">
        <v>12.93</v>
      </c>
      <c r="K29" s="22">
        <v>13.94</v>
      </c>
      <c r="L29" s="22">
        <v>13.41</v>
      </c>
      <c r="M29" s="22">
        <v>14.15</v>
      </c>
      <c r="N29" s="22">
        <v>13.63</v>
      </c>
      <c r="O29" s="22">
        <v>14.54</v>
      </c>
      <c r="P29" s="22">
        <v>14.25</v>
      </c>
      <c r="Q29" s="22">
        <v>15.15</v>
      </c>
      <c r="R29" s="22">
        <v>14.04</v>
      </c>
      <c r="S29" s="22">
        <v>13.84</v>
      </c>
      <c r="T29" s="22">
        <v>14.25</v>
      </c>
      <c r="U29" s="22">
        <v>14.17</v>
      </c>
      <c r="V29" s="22">
        <v>12.43</v>
      </c>
      <c r="W29" s="22">
        <v>12.71</v>
      </c>
      <c r="X29" s="22">
        <v>11.76</v>
      </c>
      <c r="Y29" s="22">
        <v>13.59</v>
      </c>
      <c r="Z29" s="4"/>
      <c r="AA29" s="2"/>
    </row>
    <row r="30" spans="2:27" x14ac:dyDescent="0.25">
      <c r="B30" s="290" t="s">
        <v>112</v>
      </c>
      <c r="C30" s="290"/>
      <c r="D30" s="224"/>
      <c r="E30" s="224"/>
      <c r="F30" s="224"/>
      <c r="G30" s="224"/>
      <c r="H30" s="224"/>
      <c r="I30" s="22"/>
      <c r="J30" s="22"/>
      <c r="K30" s="22"/>
      <c r="L30" s="22"/>
      <c r="M30" s="22"/>
      <c r="N30" s="22"/>
      <c r="O30" s="22"/>
      <c r="P30" s="22"/>
      <c r="Q30" s="22"/>
      <c r="R30" s="22"/>
      <c r="S30" s="22"/>
      <c r="T30" s="22"/>
      <c r="U30" s="22"/>
      <c r="V30" s="22"/>
      <c r="W30" s="22"/>
      <c r="X30" s="22"/>
      <c r="Y30" s="22"/>
      <c r="Z30" s="4"/>
      <c r="AA30" s="2"/>
    </row>
    <row r="31" spans="2:27" x14ac:dyDescent="0.25">
      <c r="B31" s="290" t="s">
        <v>113</v>
      </c>
      <c r="C31" s="290"/>
      <c r="D31" s="224"/>
      <c r="E31" s="224"/>
      <c r="F31" s="224"/>
      <c r="G31" s="224"/>
      <c r="H31" s="224"/>
      <c r="I31" s="22"/>
      <c r="J31" s="22"/>
      <c r="K31" s="22"/>
      <c r="L31" s="22"/>
      <c r="M31" s="22"/>
      <c r="N31" s="22"/>
      <c r="O31" s="22"/>
      <c r="P31" s="22"/>
      <c r="Q31" s="22"/>
      <c r="R31" s="22"/>
      <c r="S31" s="22"/>
      <c r="T31" s="22"/>
      <c r="U31" s="22"/>
      <c r="V31" s="22"/>
      <c r="W31" s="22"/>
      <c r="X31" s="22"/>
      <c r="Y31" s="22"/>
      <c r="Z31" s="4"/>
      <c r="AA31" s="2"/>
    </row>
    <row r="32" spans="2:27" s="3" customFormat="1" ht="6.75" customHeight="1" x14ac:dyDescent="0.25">
      <c r="B32" s="293"/>
      <c r="C32" s="293"/>
      <c r="D32" s="87"/>
      <c r="E32" s="87"/>
      <c r="F32" s="87"/>
      <c r="G32" s="87"/>
      <c r="H32" s="87"/>
      <c r="I32" s="87"/>
      <c r="J32" s="87"/>
      <c r="K32" s="87"/>
      <c r="L32" s="87"/>
      <c r="M32" s="87"/>
      <c r="N32" s="87"/>
      <c r="O32" s="87"/>
      <c r="P32" s="87"/>
      <c r="Q32" s="87"/>
      <c r="R32" s="87"/>
      <c r="S32" s="87"/>
      <c r="T32" s="87"/>
      <c r="U32" s="87"/>
      <c r="V32" s="87"/>
      <c r="W32" s="87"/>
      <c r="X32" s="87"/>
      <c r="Y32" s="87"/>
      <c r="Z32" s="4"/>
      <c r="AA32" s="4"/>
    </row>
    <row r="33" spans="2:27" x14ac:dyDescent="0.25">
      <c r="B33" s="290" t="s">
        <v>115</v>
      </c>
      <c r="C33" s="290"/>
      <c r="D33" s="224"/>
      <c r="E33" s="224"/>
      <c r="F33" s="224"/>
      <c r="G33" s="224"/>
      <c r="H33" s="224"/>
      <c r="I33" s="22"/>
      <c r="J33" s="22"/>
      <c r="K33" s="22"/>
      <c r="L33" s="22"/>
      <c r="M33" s="22"/>
      <c r="N33" s="22"/>
      <c r="O33" s="22"/>
      <c r="P33" s="22"/>
      <c r="Q33" s="22"/>
      <c r="R33" s="22"/>
      <c r="S33" s="22"/>
      <c r="T33" s="22"/>
      <c r="U33" s="22"/>
      <c r="V33" s="22"/>
      <c r="W33" s="22"/>
      <c r="X33" s="22"/>
      <c r="Y33" s="22"/>
      <c r="Z33" s="4"/>
      <c r="AA33" s="2"/>
    </row>
    <row r="34" spans="2:27" x14ac:dyDescent="0.25">
      <c r="B34" s="290" t="s">
        <v>10</v>
      </c>
      <c r="C34" s="290"/>
      <c r="D34" s="224">
        <v>234</v>
      </c>
      <c r="E34" s="224">
        <v>39</v>
      </c>
      <c r="F34" s="224">
        <v>73</v>
      </c>
      <c r="G34" s="224">
        <v>140</v>
      </c>
      <c r="H34" s="224">
        <v>279</v>
      </c>
      <c r="I34" s="22">
        <v>260</v>
      </c>
      <c r="J34" s="22">
        <v>255</v>
      </c>
      <c r="K34" s="22">
        <v>223</v>
      </c>
      <c r="L34" s="22">
        <v>149</v>
      </c>
      <c r="M34" s="22">
        <v>88</v>
      </c>
      <c r="N34" s="22">
        <v>222</v>
      </c>
      <c r="O34" s="22">
        <v>270</v>
      </c>
      <c r="P34" s="22">
        <v>66</v>
      </c>
      <c r="Q34" s="22">
        <v>71</v>
      </c>
      <c r="R34" s="22">
        <v>67</v>
      </c>
      <c r="S34" s="22">
        <v>85</v>
      </c>
      <c r="T34" s="22">
        <v>79</v>
      </c>
      <c r="U34" s="22">
        <v>99</v>
      </c>
      <c r="V34" s="22">
        <v>45</v>
      </c>
      <c r="W34" s="22">
        <v>61</v>
      </c>
      <c r="X34" s="22">
        <v>156</v>
      </c>
      <c r="Y34" s="22">
        <v>77</v>
      </c>
      <c r="Z34" s="4"/>
      <c r="AA34" s="2"/>
    </row>
    <row r="35" spans="2:27" x14ac:dyDescent="0.25">
      <c r="B35" s="290" t="s">
        <v>11</v>
      </c>
      <c r="C35" s="290"/>
      <c r="D35" s="224"/>
      <c r="E35" s="224"/>
      <c r="F35" s="224"/>
      <c r="G35" s="224"/>
      <c r="H35" s="224"/>
      <c r="I35" s="22"/>
      <c r="J35" s="22"/>
      <c r="K35" s="22"/>
      <c r="L35" s="22"/>
      <c r="M35" s="22"/>
      <c r="N35" s="22"/>
      <c r="O35" s="22"/>
      <c r="P35" s="22"/>
      <c r="Q35" s="22"/>
      <c r="R35" s="22"/>
      <c r="S35" s="22"/>
      <c r="T35" s="22"/>
      <c r="U35" s="22"/>
      <c r="V35" s="22"/>
      <c r="W35" s="22"/>
      <c r="X35" s="22"/>
      <c r="Y35" s="22"/>
      <c r="Z35" s="4"/>
      <c r="AA35" s="2"/>
    </row>
    <row r="36" spans="2:27" x14ac:dyDescent="0.25">
      <c r="B36" s="290" t="s">
        <v>12</v>
      </c>
      <c r="C36" s="290"/>
      <c r="D36" s="224"/>
      <c r="E36" s="224"/>
      <c r="F36" s="224"/>
      <c r="G36" s="224"/>
      <c r="H36" s="224"/>
      <c r="I36" s="22"/>
      <c r="J36" s="22"/>
      <c r="K36" s="22"/>
      <c r="L36" s="22"/>
      <c r="M36" s="22"/>
      <c r="N36" s="22"/>
      <c r="O36" s="22"/>
      <c r="P36" s="22"/>
      <c r="Q36" s="22"/>
      <c r="R36" s="22"/>
      <c r="S36" s="22"/>
      <c r="T36" s="22"/>
      <c r="U36" s="22"/>
      <c r="V36" s="22"/>
      <c r="W36" s="22"/>
      <c r="X36" s="22"/>
      <c r="Y36" s="22"/>
      <c r="Z36" s="4"/>
      <c r="AA36" s="2"/>
    </row>
    <row r="37" spans="2:27" x14ac:dyDescent="0.25">
      <c r="B37" s="290" t="s">
        <v>13</v>
      </c>
      <c r="C37" s="290"/>
      <c r="D37" s="224">
        <v>211</v>
      </c>
      <c r="E37" s="224">
        <v>188</v>
      </c>
      <c r="F37" s="224">
        <v>282</v>
      </c>
      <c r="G37" s="224">
        <v>283</v>
      </c>
      <c r="H37" s="224">
        <v>244</v>
      </c>
      <c r="I37" s="22">
        <v>187</v>
      </c>
      <c r="J37" s="22">
        <v>223</v>
      </c>
      <c r="K37" s="22">
        <v>156</v>
      </c>
      <c r="L37" s="22">
        <v>221</v>
      </c>
      <c r="M37" s="22">
        <v>244</v>
      </c>
      <c r="N37" s="22">
        <v>289</v>
      </c>
      <c r="O37" s="22">
        <v>247</v>
      </c>
      <c r="P37" s="224">
        <v>268</v>
      </c>
      <c r="Q37" s="22">
        <v>311</v>
      </c>
      <c r="R37" s="22">
        <v>187</v>
      </c>
      <c r="S37" s="22">
        <v>225</v>
      </c>
      <c r="T37" s="22">
        <v>212</v>
      </c>
      <c r="U37" s="22">
        <v>223</v>
      </c>
      <c r="V37" s="22">
        <v>194</v>
      </c>
      <c r="W37" s="22">
        <v>197</v>
      </c>
      <c r="X37" s="22">
        <v>189</v>
      </c>
      <c r="Y37" s="22">
        <v>236</v>
      </c>
      <c r="Z37" s="4"/>
      <c r="AA37" s="2"/>
    </row>
    <row r="38" spans="2:27" x14ac:dyDescent="0.25">
      <c r="B38" s="290" t="s">
        <v>14</v>
      </c>
      <c r="C38" s="290"/>
      <c r="D38" s="224"/>
      <c r="E38" s="224"/>
      <c r="F38" s="224"/>
      <c r="G38" s="224"/>
      <c r="H38" s="224"/>
      <c r="I38" s="22"/>
      <c r="J38" s="22"/>
      <c r="K38" s="22"/>
      <c r="L38" s="22"/>
      <c r="M38" s="22"/>
      <c r="N38" s="22"/>
      <c r="O38" s="22"/>
      <c r="P38" s="22"/>
      <c r="Q38" s="22"/>
      <c r="R38" s="22"/>
      <c r="S38" s="22"/>
      <c r="T38" s="22"/>
      <c r="U38" s="22"/>
      <c r="V38" s="22"/>
      <c r="W38" s="22"/>
      <c r="X38" s="22"/>
      <c r="Y38" s="22"/>
      <c r="Z38" s="4"/>
      <c r="AA38" s="2"/>
    </row>
    <row r="39" spans="2:27" x14ac:dyDescent="0.25">
      <c r="B39" s="290" t="s">
        <v>15</v>
      </c>
      <c r="C39" s="290"/>
      <c r="D39" s="224">
        <v>9</v>
      </c>
      <c r="E39" s="224">
        <v>8</v>
      </c>
      <c r="F39" s="224">
        <v>13</v>
      </c>
      <c r="G39" s="224">
        <v>15</v>
      </c>
      <c r="H39" s="224">
        <v>28</v>
      </c>
      <c r="I39" s="22">
        <v>9</v>
      </c>
      <c r="J39" s="22">
        <v>13</v>
      </c>
      <c r="K39" s="22">
        <v>11</v>
      </c>
      <c r="L39" s="22">
        <v>10</v>
      </c>
      <c r="M39" s="22">
        <v>12</v>
      </c>
      <c r="N39" s="22">
        <v>15</v>
      </c>
      <c r="O39" s="22">
        <v>17</v>
      </c>
      <c r="P39" s="22">
        <v>13</v>
      </c>
      <c r="Q39" s="22">
        <v>14</v>
      </c>
      <c r="R39" s="22">
        <v>11</v>
      </c>
      <c r="S39" s="22">
        <v>11</v>
      </c>
      <c r="T39" s="22">
        <v>10</v>
      </c>
      <c r="U39" s="22">
        <v>11</v>
      </c>
      <c r="V39" s="22">
        <v>8</v>
      </c>
      <c r="W39" s="22">
        <v>9</v>
      </c>
      <c r="X39" s="22">
        <v>8</v>
      </c>
      <c r="Y39" s="22">
        <v>12</v>
      </c>
      <c r="Z39" s="4"/>
      <c r="AA39" s="2"/>
    </row>
    <row r="40" spans="2:27" x14ac:dyDescent="0.25">
      <c r="B40" s="290" t="s">
        <v>16</v>
      </c>
      <c r="C40" s="290"/>
      <c r="D40" s="224">
        <v>68</v>
      </c>
      <c r="E40" s="224">
        <v>67</v>
      </c>
      <c r="F40" s="224">
        <v>85</v>
      </c>
      <c r="G40" s="224">
        <v>65</v>
      </c>
      <c r="H40" s="224">
        <v>38</v>
      </c>
      <c r="I40" s="22">
        <v>59</v>
      </c>
      <c r="J40" s="22">
        <v>65</v>
      </c>
      <c r="K40" s="22">
        <v>56</v>
      </c>
      <c r="L40" s="22">
        <v>65</v>
      </c>
      <c r="M40" s="22">
        <v>74</v>
      </c>
      <c r="N40" s="22">
        <v>62</v>
      </c>
      <c r="O40" s="22">
        <v>38</v>
      </c>
      <c r="P40" s="22">
        <v>72</v>
      </c>
      <c r="Q40" s="22">
        <v>63</v>
      </c>
      <c r="R40" s="22">
        <v>78</v>
      </c>
      <c r="S40" s="22">
        <v>79</v>
      </c>
      <c r="T40" s="22">
        <v>86</v>
      </c>
      <c r="U40" s="22">
        <v>75</v>
      </c>
      <c r="V40" s="22">
        <v>200</v>
      </c>
      <c r="W40" s="22">
        <v>93</v>
      </c>
      <c r="X40" s="22">
        <v>61</v>
      </c>
      <c r="Y40" s="22">
        <v>96</v>
      </c>
      <c r="Z40" s="4"/>
      <c r="AA40" s="2"/>
    </row>
    <row r="41" spans="2:27" x14ac:dyDescent="0.25">
      <c r="B41" s="290" t="s">
        <v>17</v>
      </c>
      <c r="C41" s="290"/>
      <c r="D41" s="224"/>
      <c r="E41" s="224"/>
      <c r="F41" s="224"/>
      <c r="G41" s="224"/>
      <c r="H41" s="224"/>
      <c r="I41" s="22"/>
      <c r="J41" s="22"/>
      <c r="K41" s="22"/>
      <c r="L41" s="22"/>
      <c r="M41" s="22"/>
      <c r="N41" s="22"/>
      <c r="O41" s="22"/>
      <c r="P41" s="22"/>
      <c r="Q41" s="22"/>
      <c r="R41" s="22"/>
      <c r="S41" s="22"/>
      <c r="T41" s="22"/>
      <c r="U41" s="22"/>
      <c r="V41" s="22"/>
      <c r="W41" s="22"/>
      <c r="X41" s="22"/>
      <c r="Y41" s="22"/>
      <c r="Z41" s="4"/>
      <c r="AA41" s="2"/>
    </row>
    <row r="42" spans="2:27" x14ac:dyDescent="0.25">
      <c r="B42" s="290" t="s">
        <v>18</v>
      </c>
      <c r="C42" s="290"/>
      <c r="D42" s="224">
        <v>297</v>
      </c>
      <c r="E42" s="224">
        <v>229</v>
      </c>
      <c r="F42" s="224">
        <v>246</v>
      </c>
      <c r="G42" s="224">
        <v>225</v>
      </c>
      <c r="H42" s="224">
        <v>261</v>
      </c>
      <c r="I42" s="22">
        <v>49</v>
      </c>
      <c r="J42" s="22">
        <v>61</v>
      </c>
      <c r="K42" s="22">
        <v>57</v>
      </c>
      <c r="L42" s="22">
        <v>89</v>
      </c>
      <c r="M42" s="22">
        <v>83</v>
      </c>
      <c r="N42" s="22">
        <v>80</v>
      </c>
      <c r="O42" s="22">
        <v>32</v>
      </c>
      <c r="P42" s="22">
        <v>211</v>
      </c>
      <c r="Q42" s="22">
        <v>229</v>
      </c>
      <c r="R42" s="22">
        <v>215</v>
      </c>
      <c r="S42" s="22">
        <v>199</v>
      </c>
      <c r="T42" s="22">
        <v>199</v>
      </c>
      <c r="U42" s="22">
        <v>194</v>
      </c>
      <c r="V42" s="22">
        <v>200</v>
      </c>
      <c r="W42" s="22">
        <v>214</v>
      </c>
      <c r="X42" s="22">
        <v>137</v>
      </c>
      <c r="Y42" s="22">
        <v>240</v>
      </c>
      <c r="Z42" s="4"/>
      <c r="AA42" s="2"/>
    </row>
    <row r="43" spans="2:27" x14ac:dyDescent="0.25">
      <c r="B43" s="290" t="s">
        <v>139</v>
      </c>
      <c r="C43" s="290"/>
      <c r="D43" s="224">
        <v>3</v>
      </c>
      <c r="E43" s="224">
        <v>3</v>
      </c>
      <c r="F43" s="224">
        <v>1</v>
      </c>
      <c r="G43" s="224">
        <v>8</v>
      </c>
      <c r="H43" s="224">
        <v>29</v>
      </c>
      <c r="I43" s="22">
        <v>2</v>
      </c>
      <c r="J43" s="22">
        <v>28</v>
      </c>
      <c r="K43" s="22">
        <v>30</v>
      </c>
      <c r="L43" s="22">
        <v>1</v>
      </c>
      <c r="M43" s="22">
        <v>1</v>
      </c>
      <c r="N43" s="22">
        <v>14</v>
      </c>
      <c r="O43" s="22">
        <v>33</v>
      </c>
      <c r="P43" s="22">
        <v>1</v>
      </c>
      <c r="Q43" s="22">
        <v>5</v>
      </c>
      <c r="R43" s="22">
        <v>4</v>
      </c>
      <c r="S43" s="22"/>
      <c r="T43" s="22">
        <v>5</v>
      </c>
      <c r="U43" s="22">
        <v>23</v>
      </c>
      <c r="V43" s="22">
        <v>2</v>
      </c>
      <c r="W43" s="22"/>
      <c r="X43" s="22">
        <v>13</v>
      </c>
      <c r="Y43" s="22">
        <v>3</v>
      </c>
      <c r="Z43" s="4"/>
      <c r="AA43" s="2"/>
    </row>
    <row r="44" spans="2:27" x14ac:dyDescent="0.25">
      <c r="B44" s="290" t="s">
        <v>19</v>
      </c>
      <c r="C44" s="290"/>
      <c r="D44" s="224">
        <v>455</v>
      </c>
      <c r="E44" s="224">
        <v>432</v>
      </c>
      <c r="F44" s="224">
        <v>630</v>
      </c>
      <c r="G44" s="224">
        <v>608</v>
      </c>
      <c r="H44" s="224">
        <v>534</v>
      </c>
      <c r="I44" s="22">
        <v>421</v>
      </c>
      <c r="J44" s="22">
        <v>525</v>
      </c>
      <c r="K44" s="22">
        <v>461</v>
      </c>
      <c r="L44" s="22">
        <v>499</v>
      </c>
      <c r="M44" s="22">
        <v>499</v>
      </c>
      <c r="N44" s="22">
        <v>581</v>
      </c>
      <c r="O44" s="22">
        <v>534</v>
      </c>
      <c r="P44" s="22">
        <v>495</v>
      </c>
      <c r="Q44" s="22">
        <v>570</v>
      </c>
      <c r="R44" s="22">
        <v>503</v>
      </c>
      <c r="S44" s="22">
        <v>457</v>
      </c>
      <c r="T44" s="22">
        <v>485</v>
      </c>
      <c r="U44" s="22">
        <v>537</v>
      </c>
      <c r="V44" s="22">
        <v>458</v>
      </c>
      <c r="W44" s="22">
        <v>494</v>
      </c>
      <c r="X44" s="22">
        <v>352</v>
      </c>
      <c r="Y44" s="22">
        <v>472</v>
      </c>
      <c r="Z44" s="4"/>
      <c r="AA44" s="2"/>
    </row>
    <row r="45" spans="2:27" x14ac:dyDescent="0.25">
      <c r="B45" s="290" t="s">
        <v>20</v>
      </c>
      <c r="C45" s="290"/>
      <c r="D45" s="224">
        <v>39</v>
      </c>
      <c r="E45" s="224">
        <v>33</v>
      </c>
      <c r="F45" s="224">
        <v>44</v>
      </c>
      <c r="G45" s="224">
        <v>48</v>
      </c>
      <c r="H45" s="224">
        <v>44</v>
      </c>
      <c r="I45" s="22">
        <v>34</v>
      </c>
      <c r="J45" s="22">
        <v>41</v>
      </c>
      <c r="K45" s="22">
        <v>40</v>
      </c>
      <c r="L45" s="22">
        <v>40</v>
      </c>
      <c r="M45" s="22">
        <v>38</v>
      </c>
      <c r="N45" s="22">
        <v>45</v>
      </c>
      <c r="O45" s="22">
        <v>45</v>
      </c>
      <c r="P45" s="22">
        <v>40</v>
      </c>
      <c r="Q45" s="22">
        <v>43</v>
      </c>
      <c r="R45" s="22">
        <v>37</v>
      </c>
      <c r="S45" s="22">
        <v>36</v>
      </c>
      <c r="T45" s="22">
        <v>37</v>
      </c>
      <c r="U45" s="22">
        <v>39</v>
      </c>
      <c r="V45" s="22">
        <v>31</v>
      </c>
      <c r="W45" s="22">
        <v>33</v>
      </c>
      <c r="X45" s="22">
        <v>37</v>
      </c>
      <c r="Y45" s="22">
        <v>36</v>
      </c>
      <c r="Z45" s="4"/>
      <c r="AA45" s="2"/>
    </row>
    <row r="46" spans="2:27" x14ac:dyDescent="0.25">
      <c r="B46" s="290" t="s">
        <v>21</v>
      </c>
      <c r="C46" s="290"/>
      <c r="D46" s="224">
        <v>114</v>
      </c>
      <c r="E46" s="224">
        <v>96</v>
      </c>
      <c r="F46" s="224">
        <v>124</v>
      </c>
      <c r="G46" s="224">
        <v>138</v>
      </c>
      <c r="H46" s="224">
        <v>134</v>
      </c>
      <c r="I46" s="22">
        <v>116</v>
      </c>
      <c r="J46" s="22">
        <v>132</v>
      </c>
      <c r="K46" s="22">
        <v>115</v>
      </c>
      <c r="L46" s="22">
        <v>110</v>
      </c>
      <c r="M46" s="22">
        <v>113</v>
      </c>
      <c r="N46" s="22">
        <v>119</v>
      </c>
      <c r="O46" s="22">
        <v>136</v>
      </c>
      <c r="P46" s="22">
        <v>130</v>
      </c>
      <c r="Q46" s="22">
        <v>135</v>
      </c>
      <c r="R46" s="22">
        <v>121</v>
      </c>
      <c r="S46" s="22">
        <v>119</v>
      </c>
      <c r="T46" s="22">
        <v>118</v>
      </c>
      <c r="U46" s="22">
        <v>126</v>
      </c>
      <c r="V46" s="22">
        <v>101</v>
      </c>
      <c r="W46" s="22">
        <v>107</v>
      </c>
      <c r="X46" s="22">
        <v>98</v>
      </c>
      <c r="Y46" s="22">
        <v>107</v>
      </c>
      <c r="Z46" s="4"/>
      <c r="AA46" s="2"/>
    </row>
    <row r="47" spans="2:27" x14ac:dyDescent="0.25">
      <c r="B47" s="290" t="s">
        <v>22</v>
      </c>
      <c r="C47" s="290"/>
      <c r="D47" s="224">
        <v>134</v>
      </c>
      <c r="E47" s="224">
        <v>118</v>
      </c>
      <c r="F47" s="224">
        <v>182</v>
      </c>
      <c r="G47" s="224">
        <v>235</v>
      </c>
      <c r="H47" s="224">
        <v>242</v>
      </c>
      <c r="I47" s="22">
        <v>112</v>
      </c>
      <c r="J47" s="22">
        <v>215</v>
      </c>
      <c r="K47" s="22">
        <v>197</v>
      </c>
      <c r="L47" s="22">
        <v>156</v>
      </c>
      <c r="M47" s="22">
        <v>167</v>
      </c>
      <c r="N47" s="22">
        <v>222</v>
      </c>
      <c r="O47" s="22">
        <v>246</v>
      </c>
      <c r="P47" s="22">
        <v>191</v>
      </c>
      <c r="Q47" s="22">
        <v>205</v>
      </c>
      <c r="R47" s="22">
        <v>164</v>
      </c>
      <c r="S47" s="22">
        <v>152</v>
      </c>
      <c r="T47" s="22">
        <v>158</v>
      </c>
      <c r="U47" s="22">
        <v>177</v>
      </c>
      <c r="V47" s="22">
        <v>122</v>
      </c>
      <c r="W47" s="22">
        <v>137</v>
      </c>
      <c r="X47" s="22">
        <v>120</v>
      </c>
      <c r="Y47" s="22">
        <v>156</v>
      </c>
      <c r="Z47" s="4"/>
      <c r="AA47" s="2"/>
    </row>
    <row r="48" spans="2:27" x14ac:dyDescent="0.25">
      <c r="B48" s="290" t="s">
        <v>23</v>
      </c>
      <c r="C48" s="290"/>
      <c r="D48" s="224"/>
      <c r="E48" s="224"/>
      <c r="F48" s="224"/>
      <c r="G48" s="224"/>
      <c r="H48" s="224"/>
      <c r="I48" s="22"/>
      <c r="J48" s="22"/>
      <c r="K48" s="22"/>
      <c r="L48" s="22"/>
      <c r="M48" s="22"/>
      <c r="N48" s="22"/>
      <c r="O48" s="22"/>
      <c r="P48" s="22"/>
      <c r="Q48" s="22"/>
      <c r="R48" s="22"/>
      <c r="S48" s="22"/>
      <c r="T48" s="22"/>
      <c r="U48" s="22"/>
      <c r="V48" s="22"/>
      <c r="W48" s="22"/>
      <c r="X48" s="22"/>
      <c r="Y48" s="22"/>
      <c r="Z48" s="4"/>
      <c r="AA48" s="2"/>
    </row>
    <row r="49" spans="2:27" x14ac:dyDescent="0.25">
      <c r="B49" s="290" t="s">
        <v>24</v>
      </c>
      <c r="C49" s="290"/>
      <c r="D49" s="224"/>
      <c r="E49" s="224"/>
      <c r="F49" s="224"/>
      <c r="G49" s="224"/>
      <c r="H49" s="224"/>
      <c r="I49" s="22"/>
      <c r="J49" s="22"/>
      <c r="K49" s="22"/>
      <c r="L49" s="22"/>
      <c r="M49" s="22"/>
      <c r="N49" s="22"/>
      <c r="O49" s="22"/>
      <c r="P49" s="22"/>
      <c r="Q49" s="22"/>
      <c r="R49" s="22"/>
      <c r="S49" s="22"/>
      <c r="T49" s="22"/>
      <c r="U49" s="22"/>
      <c r="V49" s="22"/>
      <c r="W49" s="22"/>
      <c r="X49" s="22"/>
      <c r="Y49" s="22"/>
      <c r="Z49" s="4"/>
      <c r="AA49" s="2"/>
    </row>
    <row r="50" spans="2:27" x14ac:dyDescent="0.25">
      <c r="B50" s="290" t="s">
        <v>147</v>
      </c>
      <c r="C50" s="290"/>
      <c r="D50" s="224"/>
      <c r="E50" s="224"/>
      <c r="F50" s="224"/>
      <c r="G50" s="224"/>
      <c r="H50" s="224"/>
      <c r="I50" s="22"/>
      <c r="J50" s="22"/>
      <c r="K50" s="22"/>
      <c r="L50" s="22"/>
      <c r="M50" s="22"/>
      <c r="N50" s="22"/>
      <c r="O50" s="22"/>
      <c r="P50" s="22"/>
      <c r="Q50" s="22"/>
      <c r="R50" s="22"/>
      <c r="S50" s="22"/>
      <c r="T50" s="22"/>
      <c r="U50" s="22"/>
      <c r="V50" s="22"/>
      <c r="W50" s="22"/>
      <c r="X50" s="22"/>
      <c r="Y50" s="22"/>
      <c r="Z50" s="4"/>
      <c r="AA50" s="2"/>
    </row>
    <row r="51" spans="2:27" x14ac:dyDescent="0.25">
      <c r="B51" s="290" t="s">
        <v>140</v>
      </c>
      <c r="C51" s="290"/>
      <c r="D51" s="224"/>
      <c r="E51" s="224"/>
      <c r="F51" s="224"/>
      <c r="G51" s="224"/>
      <c r="H51" s="224"/>
      <c r="I51" s="22"/>
      <c r="J51" s="22"/>
      <c r="K51" s="22"/>
      <c r="L51" s="22"/>
      <c r="M51" s="22"/>
      <c r="N51" s="22"/>
      <c r="O51" s="22"/>
      <c r="P51" s="22"/>
      <c r="Q51" s="22"/>
      <c r="R51" s="22"/>
      <c r="S51" s="22"/>
      <c r="T51" s="22"/>
      <c r="U51" s="22"/>
      <c r="V51" s="22"/>
      <c r="W51" s="22"/>
      <c r="X51" s="22"/>
      <c r="Y51" s="22"/>
      <c r="Z51" s="4"/>
      <c r="AA51" s="2"/>
    </row>
    <row r="52" spans="2:27" s="3" customFormat="1" ht="7.5" customHeight="1" x14ac:dyDescent="0.25">
      <c r="B52" s="293"/>
      <c r="C52" s="293"/>
      <c r="D52" s="87"/>
      <c r="E52" s="87"/>
      <c r="F52" s="87"/>
      <c r="G52" s="87"/>
      <c r="H52" s="87"/>
      <c r="I52" s="87"/>
      <c r="J52" s="87"/>
      <c r="K52" s="87"/>
      <c r="L52" s="87"/>
      <c r="M52" s="87"/>
      <c r="N52" s="87"/>
      <c r="O52" s="87"/>
      <c r="P52" s="87"/>
      <c r="Q52" s="87"/>
      <c r="R52" s="87"/>
      <c r="S52" s="87"/>
      <c r="T52" s="87"/>
      <c r="U52" s="87"/>
      <c r="V52" s="87"/>
      <c r="W52" s="87"/>
      <c r="X52" s="87"/>
      <c r="Y52" s="87"/>
      <c r="Z52" s="4"/>
      <c r="AA52" s="4"/>
    </row>
    <row r="53" spans="2:27" x14ac:dyDescent="0.25">
      <c r="B53" s="290" t="s">
        <v>130</v>
      </c>
      <c r="C53" s="290"/>
      <c r="D53" s="224"/>
      <c r="E53" s="224"/>
      <c r="F53" s="224"/>
      <c r="G53" s="224"/>
      <c r="H53" s="224"/>
      <c r="I53" s="224"/>
      <c r="J53" s="224"/>
      <c r="K53" s="224"/>
      <c r="L53" s="224"/>
      <c r="M53" s="224"/>
      <c r="N53" s="224"/>
      <c r="O53" s="224"/>
      <c r="P53" s="224"/>
      <c r="Q53" s="224"/>
      <c r="R53" s="224"/>
      <c r="S53" s="224"/>
      <c r="T53" s="224"/>
      <c r="U53" s="224"/>
      <c r="V53" s="224"/>
      <c r="W53" s="224"/>
      <c r="X53" s="224"/>
      <c r="Y53" s="224"/>
      <c r="Z53" s="4"/>
      <c r="AA53" s="2"/>
    </row>
    <row r="54" spans="2:27" x14ac:dyDescent="0.25">
      <c r="B54" s="290" t="s">
        <v>25</v>
      </c>
      <c r="C54" s="290"/>
      <c r="D54" s="224"/>
      <c r="E54" s="224"/>
      <c r="F54" s="224"/>
      <c r="G54" s="224"/>
      <c r="H54" s="224"/>
      <c r="I54" s="22"/>
      <c r="J54" s="22"/>
      <c r="K54" s="22"/>
      <c r="L54" s="22"/>
      <c r="M54" s="22"/>
      <c r="N54" s="22"/>
      <c r="O54" s="22"/>
      <c r="P54" s="22"/>
      <c r="Q54" s="22"/>
      <c r="R54" s="22"/>
      <c r="S54" s="22"/>
      <c r="T54" s="22"/>
      <c r="U54" s="22"/>
      <c r="V54" s="22"/>
      <c r="W54" s="22"/>
      <c r="X54" s="22"/>
      <c r="Y54" s="22"/>
      <c r="Z54" s="4"/>
      <c r="AA54" s="2"/>
    </row>
    <row r="55" spans="2:27" x14ac:dyDescent="0.25">
      <c r="B55" s="290" t="s">
        <v>26</v>
      </c>
      <c r="C55" s="290"/>
      <c r="D55" s="224">
        <v>0.59</v>
      </c>
      <c r="E55" s="224">
        <v>0.17</v>
      </c>
      <c r="F55" s="224">
        <v>0.3</v>
      </c>
      <c r="G55" s="224">
        <v>0.62</v>
      </c>
      <c r="H55" s="224">
        <v>1.07</v>
      </c>
      <c r="I55" s="22">
        <v>0.33</v>
      </c>
      <c r="J55" s="22">
        <v>1.03</v>
      </c>
      <c r="K55" s="224">
        <v>0.91</v>
      </c>
      <c r="L55" s="22">
        <v>0.44</v>
      </c>
      <c r="M55" s="22">
        <v>0.36</v>
      </c>
      <c r="N55" s="22">
        <v>0.72</v>
      </c>
      <c r="O55" s="22">
        <v>1.05</v>
      </c>
      <c r="P55" s="22">
        <v>0.31</v>
      </c>
      <c r="Q55" s="22">
        <v>0.31</v>
      </c>
      <c r="R55" s="22">
        <v>0.31</v>
      </c>
      <c r="S55" s="22">
        <v>0.43</v>
      </c>
      <c r="T55" s="22">
        <v>0.4</v>
      </c>
      <c r="U55" s="22">
        <v>0.51</v>
      </c>
      <c r="V55" s="22">
        <v>0.23</v>
      </c>
      <c r="W55" s="22">
        <v>0.28999999999999998</v>
      </c>
      <c r="X55" s="224">
        <v>1.1299999999999999</v>
      </c>
      <c r="Y55" s="22">
        <v>0.32</v>
      </c>
      <c r="Z55" s="4"/>
      <c r="AA55" s="2"/>
    </row>
    <row r="56" spans="2:27" x14ac:dyDescent="0.25">
      <c r="B56" s="290" t="s">
        <v>27</v>
      </c>
      <c r="C56" s="290"/>
      <c r="D56" s="224">
        <v>6.02</v>
      </c>
      <c r="E56" s="224">
        <v>1.19</v>
      </c>
      <c r="F56" s="224">
        <v>1.64</v>
      </c>
      <c r="G56" s="224">
        <v>2.29</v>
      </c>
      <c r="H56" s="224">
        <v>6.3</v>
      </c>
      <c r="I56" s="22">
        <v>3.73</v>
      </c>
      <c r="J56" s="22">
        <v>6.16</v>
      </c>
      <c r="K56" s="22">
        <v>5.62</v>
      </c>
      <c r="L56" s="22">
        <v>3.77</v>
      </c>
      <c r="M56" s="22">
        <v>2.31</v>
      </c>
      <c r="N56" s="22">
        <v>4.88</v>
      </c>
      <c r="O56" s="22">
        <v>5.99</v>
      </c>
      <c r="P56" s="22">
        <v>1.64</v>
      </c>
      <c r="Q56" s="22">
        <v>1.66</v>
      </c>
      <c r="R56" s="22">
        <v>1.84</v>
      </c>
      <c r="S56" s="22">
        <v>2.35</v>
      </c>
      <c r="T56" s="22">
        <v>2.12</v>
      </c>
      <c r="U56" s="22">
        <v>2.54</v>
      </c>
      <c r="V56" s="22">
        <v>1.44</v>
      </c>
      <c r="W56" s="22">
        <v>1.85</v>
      </c>
      <c r="X56" s="22">
        <v>4.22</v>
      </c>
      <c r="Y56" s="22">
        <v>2.13</v>
      </c>
      <c r="Z56" s="4"/>
      <c r="AA56" s="2"/>
    </row>
    <row r="57" spans="2:27" x14ac:dyDescent="0.25">
      <c r="B57" s="290" t="s">
        <v>1179</v>
      </c>
      <c r="C57" s="290"/>
      <c r="D57" s="224">
        <v>6.02</v>
      </c>
      <c r="E57" s="224">
        <v>1.19</v>
      </c>
      <c r="F57" s="224">
        <v>1.64</v>
      </c>
      <c r="G57" s="224">
        <v>2.29</v>
      </c>
      <c r="H57" s="224">
        <v>6.3</v>
      </c>
      <c r="I57" s="22">
        <v>3.73</v>
      </c>
      <c r="J57" s="22">
        <v>6.16</v>
      </c>
      <c r="K57" s="22">
        <v>5.62</v>
      </c>
      <c r="L57" s="22">
        <v>3.77</v>
      </c>
      <c r="M57" s="22">
        <v>2.31</v>
      </c>
      <c r="N57" s="22">
        <v>4.88</v>
      </c>
      <c r="O57" s="22">
        <v>5.99</v>
      </c>
      <c r="P57" s="22"/>
      <c r="Q57" s="22"/>
      <c r="R57" s="22"/>
      <c r="S57" s="22"/>
      <c r="T57" s="22"/>
      <c r="U57" s="22"/>
      <c r="V57" s="22"/>
      <c r="W57" s="22"/>
      <c r="X57" s="22"/>
      <c r="Y57" s="22"/>
      <c r="Z57" s="4"/>
      <c r="AA57" s="2"/>
    </row>
    <row r="58" spans="2:27" x14ac:dyDescent="0.25">
      <c r="B58" s="290" t="s">
        <v>29</v>
      </c>
      <c r="C58" s="290"/>
      <c r="D58" s="224">
        <v>3.47</v>
      </c>
      <c r="E58" s="224">
        <v>3.62</v>
      </c>
      <c r="F58" s="224">
        <v>4.09</v>
      </c>
      <c r="G58" s="224">
        <v>4.9000000000000004</v>
      </c>
      <c r="H58" s="224">
        <v>5.47</v>
      </c>
      <c r="I58" s="22">
        <v>3.32</v>
      </c>
      <c r="J58" s="22">
        <v>5.18</v>
      </c>
      <c r="K58" s="224">
        <v>4.9800000000000004</v>
      </c>
      <c r="L58" s="22">
        <v>3.94</v>
      </c>
      <c r="M58" s="22">
        <v>4.42</v>
      </c>
      <c r="N58" s="22">
        <v>4.8899999999999997</v>
      </c>
      <c r="O58" s="22">
        <v>5.45</v>
      </c>
      <c r="P58" s="22"/>
      <c r="Q58" s="22"/>
      <c r="R58" s="22"/>
      <c r="S58" s="22"/>
      <c r="T58" s="22"/>
      <c r="U58" s="22"/>
      <c r="V58" s="22"/>
      <c r="W58" s="22"/>
      <c r="X58" s="22"/>
      <c r="Y58" s="22"/>
      <c r="Z58" s="4"/>
      <c r="AA58" s="2"/>
    </row>
    <row r="59" spans="2:27" x14ac:dyDescent="0.25">
      <c r="B59" s="290" t="s">
        <v>1180</v>
      </c>
      <c r="C59" s="290"/>
      <c r="D59" s="224">
        <v>14.83</v>
      </c>
      <c r="E59" s="224">
        <v>14.67</v>
      </c>
      <c r="F59" s="224">
        <v>14.44</v>
      </c>
      <c r="G59" s="224">
        <v>15.92</v>
      </c>
      <c r="H59" s="224">
        <v>8.76</v>
      </c>
      <c r="I59" s="22">
        <v>12.38</v>
      </c>
      <c r="J59" s="22">
        <v>16.510000000000002</v>
      </c>
      <c r="K59" s="22">
        <v>18.23</v>
      </c>
      <c r="L59" s="22">
        <v>15.8</v>
      </c>
      <c r="M59" s="22">
        <v>13.56</v>
      </c>
      <c r="N59" s="22">
        <v>15.08</v>
      </c>
      <c r="O59" s="224">
        <v>9.1300000000000008</v>
      </c>
      <c r="P59" s="22"/>
      <c r="Q59" s="22"/>
      <c r="R59" s="22"/>
      <c r="S59" s="22"/>
      <c r="T59" s="22"/>
      <c r="U59" s="22"/>
      <c r="V59" s="22"/>
      <c r="W59" s="22"/>
      <c r="X59" s="22"/>
      <c r="Y59" s="22"/>
      <c r="Z59" s="4"/>
      <c r="AA59" s="2"/>
    </row>
    <row r="60" spans="2:27" x14ac:dyDescent="0.25">
      <c r="B60" s="290" t="s">
        <v>116</v>
      </c>
      <c r="C60" s="290"/>
      <c r="D60" s="224">
        <v>42.66</v>
      </c>
      <c r="E60" s="224">
        <v>46.18</v>
      </c>
      <c r="F60" s="224">
        <v>46.37</v>
      </c>
      <c r="G60" s="224">
        <v>41.77</v>
      </c>
      <c r="H60" s="224">
        <v>38.1</v>
      </c>
      <c r="I60" s="22">
        <v>45.39</v>
      </c>
      <c r="J60" s="22">
        <v>41.86</v>
      </c>
      <c r="K60" s="22">
        <v>43.7</v>
      </c>
      <c r="L60" s="22">
        <v>44.03</v>
      </c>
      <c r="M60" s="22">
        <v>46.09</v>
      </c>
      <c r="N60" s="22">
        <v>42.12</v>
      </c>
      <c r="O60" s="22">
        <v>36.869999999999997</v>
      </c>
      <c r="P60" s="22">
        <v>44.69</v>
      </c>
      <c r="Q60" s="22">
        <v>42.91</v>
      </c>
      <c r="R60" s="22">
        <v>47.79</v>
      </c>
      <c r="S60" s="22">
        <v>47.37</v>
      </c>
      <c r="T60" s="22">
        <v>48.08</v>
      </c>
      <c r="U60" s="22">
        <v>44.96</v>
      </c>
      <c r="V60" s="22">
        <v>56.79</v>
      </c>
      <c r="W60" s="22">
        <v>53.59</v>
      </c>
      <c r="X60" s="22">
        <v>49.6</v>
      </c>
      <c r="Y60" s="22">
        <v>49.92</v>
      </c>
      <c r="Z60" s="4"/>
      <c r="AA60" s="2"/>
    </row>
    <row r="61" spans="2:27" x14ac:dyDescent="0.25">
      <c r="B61" s="290" t="s">
        <v>30</v>
      </c>
      <c r="C61" s="290"/>
      <c r="D61" s="224"/>
      <c r="E61" s="224"/>
      <c r="F61" s="224"/>
      <c r="G61" s="224"/>
      <c r="H61" s="224"/>
      <c r="I61" s="22"/>
      <c r="J61" s="22"/>
      <c r="K61" s="22"/>
      <c r="L61" s="22"/>
      <c r="M61" s="22"/>
      <c r="N61" s="22"/>
      <c r="O61" s="22"/>
      <c r="P61" s="22"/>
      <c r="Q61" s="22"/>
      <c r="R61" s="22"/>
      <c r="S61" s="22"/>
      <c r="T61" s="22"/>
      <c r="U61" s="22"/>
      <c r="V61" s="22"/>
      <c r="W61" s="22"/>
      <c r="X61" s="22"/>
      <c r="Y61" s="22"/>
      <c r="Z61" s="4"/>
      <c r="AA61" s="2"/>
    </row>
    <row r="62" spans="2:27" x14ac:dyDescent="0.25">
      <c r="B62" s="290" t="s">
        <v>31</v>
      </c>
      <c r="C62" s="290"/>
      <c r="D62" s="224"/>
      <c r="E62" s="224"/>
      <c r="F62" s="224"/>
      <c r="G62" s="224"/>
      <c r="H62" s="224"/>
      <c r="I62" s="22"/>
      <c r="J62" s="22"/>
      <c r="K62" s="22"/>
      <c r="L62" s="22"/>
      <c r="M62" s="22"/>
      <c r="N62" s="22"/>
      <c r="O62" s="22"/>
      <c r="P62" s="22"/>
      <c r="Q62" s="22"/>
      <c r="R62" s="22"/>
      <c r="S62" s="22"/>
      <c r="T62" s="22"/>
      <c r="U62" s="22"/>
      <c r="V62" s="22"/>
      <c r="W62" s="22"/>
      <c r="X62" s="22"/>
      <c r="Y62" s="22"/>
      <c r="Z62" s="4"/>
      <c r="AA62" s="2"/>
    </row>
    <row r="63" spans="2:27" x14ac:dyDescent="0.25">
      <c r="B63" s="290" t="s">
        <v>32</v>
      </c>
      <c r="C63" s="290"/>
      <c r="D63" s="224"/>
      <c r="E63" s="224"/>
      <c r="F63" s="224"/>
      <c r="G63" s="224"/>
      <c r="H63" s="224"/>
      <c r="I63" s="22"/>
      <c r="J63" s="22"/>
      <c r="K63" s="22"/>
      <c r="L63" s="22"/>
      <c r="M63" s="22"/>
      <c r="N63" s="22"/>
      <c r="O63" s="22"/>
      <c r="P63" s="22"/>
      <c r="Q63" s="22"/>
      <c r="R63" s="22"/>
      <c r="S63" s="22"/>
      <c r="T63" s="22"/>
      <c r="U63" s="22"/>
      <c r="V63" s="22"/>
      <c r="W63" s="22"/>
      <c r="X63" s="22"/>
      <c r="Y63" s="22"/>
      <c r="Z63" s="4"/>
      <c r="AA63" s="2"/>
    </row>
    <row r="64" spans="2:27" x14ac:dyDescent="0.25">
      <c r="B64" s="290" t="s">
        <v>141</v>
      </c>
      <c r="C64" s="291"/>
      <c r="D64" s="243"/>
      <c r="E64" s="243"/>
      <c r="F64" s="243"/>
      <c r="G64" s="243"/>
      <c r="H64" s="224"/>
      <c r="I64" s="22"/>
      <c r="J64" s="22"/>
      <c r="K64" s="22"/>
      <c r="L64" s="22"/>
      <c r="M64" s="22"/>
      <c r="N64" s="22"/>
      <c r="O64" s="22"/>
      <c r="P64" s="22"/>
      <c r="Q64" s="22"/>
      <c r="R64" s="22"/>
      <c r="S64" s="22"/>
      <c r="T64" s="22"/>
      <c r="U64" s="22"/>
      <c r="V64" s="22"/>
      <c r="W64" s="22"/>
      <c r="X64" s="22"/>
      <c r="Y64" s="22"/>
      <c r="Z64" s="4"/>
      <c r="AA64" s="2"/>
    </row>
    <row r="65" spans="2:27" x14ac:dyDescent="0.25">
      <c r="B65" s="290" t="s">
        <v>142</v>
      </c>
      <c r="C65" s="291"/>
      <c r="D65" s="243"/>
      <c r="E65" s="243"/>
      <c r="F65" s="243"/>
      <c r="G65" s="243"/>
      <c r="H65" s="224"/>
      <c r="I65" s="22"/>
      <c r="J65" s="22"/>
      <c r="K65" s="22"/>
      <c r="L65" s="22"/>
      <c r="M65" s="22"/>
      <c r="N65" s="22"/>
      <c r="O65" s="22"/>
      <c r="P65" s="22"/>
      <c r="Q65" s="22"/>
      <c r="R65" s="22"/>
      <c r="S65" s="22"/>
      <c r="T65" s="22"/>
      <c r="U65" s="22"/>
      <c r="V65" s="22"/>
      <c r="W65" s="22"/>
      <c r="X65" s="22"/>
      <c r="Y65" s="22"/>
      <c r="Z65" s="4"/>
      <c r="AA65" s="2"/>
    </row>
    <row r="66" spans="2:27" s="3" customFormat="1" ht="5.25" customHeight="1" x14ac:dyDescent="0.25">
      <c r="B66" s="292"/>
      <c r="C66" s="292"/>
      <c r="D66" s="4"/>
      <c r="E66" s="4"/>
      <c r="F66" s="4"/>
      <c r="G66" s="4"/>
      <c r="H66" s="4"/>
      <c r="I66" s="4"/>
      <c r="J66" s="4"/>
      <c r="K66" s="4"/>
      <c r="L66" s="4"/>
      <c r="M66" s="4"/>
      <c r="N66" s="4"/>
      <c r="O66" s="4"/>
      <c r="P66" s="4"/>
      <c r="Q66" s="4"/>
      <c r="R66" s="4"/>
      <c r="S66" s="4"/>
      <c r="T66" s="4"/>
      <c r="U66" s="4"/>
      <c r="V66" s="4"/>
      <c r="W66" s="4"/>
      <c r="X66" s="4"/>
      <c r="Y66" s="4"/>
      <c r="Z66" s="4"/>
      <c r="AA66" s="4"/>
    </row>
    <row r="67" spans="2:27" x14ac:dyDescent="0.25">
      <c r="B67" s="316"/>
      <c r="C67" s="316"/>
      <c r="D67" s="2"/>
      <c r="E67" s="2"/>
      <c r="F67" s="2"/>
      <c r="G67" s="2"/>
      <c r="H67" s="2"/>
      <c r="I67" s="2"/>
      <c r="J67" s="2"/>
      <c r="K67" s="2"/>
      <c r="L67" s="2"/>
      <c r="M67" s="2"/>
      <c r="N67" s="2"/>
      <c r="O67" s="2"/>
      <c r="P67" s="2"/>
      <c r="Q67" s="2"/>
      <c r="R67" s="2"/>
      <c r="S67" s="2"/>
      <c r="T67" s="2"/>
      <c r="U67" s="2"/>
      <c r="V67" s="2"/>
      <c r="W67" s="2"/>
      <c r="X67" s="2"/>
      <c r="Y67" s="2"/>
      <c r="Z67" s="4"/>
      <c r="AA67" s="2"/>
    </row>
    <row r="68" spans="2:27" x14ac:dyDescent="0.25">
      <c r="B68" s="316"/>
      <c r="C68" s="316"/>
      <c r="D68" s="2"/>
      <c r="E68" s="2"/>
      <c r="F68" s="2"/>
      <c r="G68" s="2"/>
      <c r="H68" s="2"/>
      <c r="I68" s="2"/>
      <c r="J68" s="2"/>
      <c r="K68" s="2"/>
      <c r="L68" s="2"/>
      <c r="M68" s="2"/>
      <c r="N68" s="2"/>
      <c r="O68" s="2"/>
      <c r="P68" s="2"/>
      <c r="Q68" s="2"/>
      <c r="R68" s="2"/>
      <c r="S68" s="2"/>
      <c r="T68" s="2"/>
      <c r="U68" s="2"/>
      <c r="V68" s="2"/>
      <c r="W68" s="2"/>
      <c r="X68" s="2"/>
      <c r="Y68" s="2"/>
      <c r="Z68" s="4"/>
      <c r="AA68" s="2"/>
    </row>
    <row r="69" spans="2:27" x14ac:dyDescent="0.25">
      <c r="B69" s="316"/>
      <c r="C69" s="316"/>
      <c r="D69" s="2"/>
      <c r="E69" s="2"/>
      <c r="F69" s="2"/>
      <c r="G69" s="2"/>
      <c r="H69" s="2"/>
      <c r="I69" s="2"/>
      <c r="J69" s="2"/>
      <c r="K69" s="2"/>
      <c r="L69" s="2"/>
      <c r="M69" s="2"/>
      <c r="N69" s="2"/>
      <c r="O69" s="2"/>
      <c r="P69" s="2"/>
      <c r="Q69" s="2"/>
      <c r="R69" s="2"/>
      <c r="S69" s="2"/>
      <c r="T69" s="2"/>
      <c r="U69" s="2"/>
      <c r="V69" s="2"/>
      <c r="W69" s="2"/>
      <c r="X69" s="2"/>
      <c r="Y69" s="2"/>
      <c r="Z69" s="4"/>
      <c r="AA69" s="2"/>
    </row>
    <row r="70" spans="2:27" x14ac:dyDescent="0.25">
      <c r="B70" s="316"/>
      <c r="C70" s="316"/>
      <c r="D70" s="2"/>
      <c r="E70" s="2"/>
      <c r="F70" s="2"/>
      <c r="G70" s="2"/>
      <c r="H70" s="2"/>
      <c r="I70" s="2"/>
      <c r="J70" s="2"/>
      <c r="K70" s="2"/>
      <c r="L70" s="2"/>
      <c r="M70" s="2"/>
      <c r="N70" s="2"/>
      <c r="O70" s="2"/>
      <c r="P70" s="2"/>
      <c r="Q70" s="2"/>
      <c r="R70" s="2"/>
      <c r="S70" s="2"/>
      <c r="T70" s="2"/>
      <c r="U70" s="2"/>
      <c r="V70" s="2"/>
      <c r="W70" s="2"/>
      <c r="X70" s="2"/>
      <c r="Y70" s="2"/>
      <c r="Z70" s="4"/>
      <c r="AA70" s="2"/>
    </row>
    <row r="71" spans="2:27" x14ac:dyDescent="0.25">
      <c r="B71" s="316"/>
      <c r="C71" s="316"/>
      <c r="D71" s="2"/>
      <c r="E71" s="2"/>
      <c r="F71" s="2"/>
      <c r="G71" s="2"/>
      <c r="H71" s="2"/>
      <c r="I71" s="2"/>
      <c r="J71" s="2"/>
      <c r="K71" s="2"/>
      <c r="L71" s="2"/>
      <c r="M71" s="2"/>
      <c r="N71" s="2"/>
      <c r="O71" s="2"/>
      <c r="P71" s="2"/>
      <c r="Q71" s="2"/>
      <c r="R71" s="2"/>
      <c r="S71" s="2"/>
      <c r="T71" s="2"/>
      <c r="U71" s="2"/>
      <c r="V71" s="2"/>
      <c r="W71" s="2"/>
      <c r="X71" s="2"/>
      <c r="Y71" s="2"/>
      <c r="Z71" s="4"/>
      <c r="AA71" s="2"/>
    </row>
    <row r="72" spans="2:27" x14ac:dyDescent="0.25">
      <c r="B72" s="316"/>
      <c r="C72" s="316"/>
      <c r="D72" s="2"/>
      <c r="E72" s="2"/>
      <c r="F72" s="2"/>
      <c r="G72" s="2"/>
      <c r="H72" s="2"/>
      <c r="I72" s="2"/>
      <c r="J72" s="2"/>
      <c r="K72" s="2"/>
      <c r="L72" s="2"/>
      <c r="M72" s="2"/>
      <c r="N72" s="2"/>
      <c r="O72" s="2"/>
      <c r="P72" s="2"/>
      <c r="Q72" s="2"/>
      <c r="R72" s="2"/>
      <c r="S72" s="2"/>
      <c r="T72" s="2"/>
      <c r="U72" s="2"/>
      <c r="V72" s="2"/>
      <c r="W72" s="2"/>
      <c r="X72" s="2"/>
      <c r="Y72" s="2"/>
      <c r="Z72" s="4"/>
      <c r="AA72" s="2"/>
    </row>
    <row r="73" spans="2:27" x14ac:dyDescent="0.25">
      <c r="B73" s="316"/>
      <c r="C73" s="316"/>
      <c r="D73" s="2"/>
      <c r="E73" s="2"/>
      <c r="F73" s="2"/>
      <c r="G73" s="2"/>
      <c r="H73" s="2"/>
      <c r="I73" s="2"/>
      <c r="J73" s="2"/>
      <c r="K73" s="2"/>
      <c r="L73" s="2"/>
      <c r="M73" s="2"/>
      <c r="N73" s="2"/>
      <c r="O73" s="2"/>
      <c r="P73" s="2"/>
      <c r="Q73" s="2"/>
      <c r="R73" s="2"/>
      <c r="S73" s="2"/>
      <c r="T73" s="2"/>
      <c r="U73" s="2"/>
      <c r="V73" s="2"/>
      <c r="W73" s="2"/>
      <c r="X73" s="2"/>
      <c r="Y73" s="2"/>
      <c r="Z73" s="4"/>
      <c r="AA73" s="2"/>
    </row>
    <row r="74" spans="2:27" x14ac:dyDescent="0.25">
      <c r="B74" s="316"/>
      <c r="C74" s="316"/>
      <c r="D74" s="2"/>
      <c r="E74" s="2"/>
      <c r="F74" s="2"/>
      <c r="G74" s="2"/>
      <c r="H74" s="2"/>
      <c r="I74" s="2"/>
      <c r="J74" s="2"/>
      <c r="K74" s="2"/>
      <c r="L74" s="2"/>
      <c r="M74" s="2"/>
      <c r="N74" s="2"/>
      <c r="O74" s="2"/>
      <c r="P74" s="2"/>
      <c r="Q74" s="2"/>
      <c r="R74" s="2"/>
      <c r="S74" s="2"/>
      <c r="T74" s="2"/>
      <c r="U74" s="2"/>
      <c r="V74" s="2"/>
      <c r="W74" s="2"/>
      <c r="X74" s="2"/>
      <c r="Y74" s="2"/>
      <c r="Z74" s="4"/>
      <c r="AA74" s="2"/>
    </row>
    <row r="75" spans="2:27" x14ac:dyDescent="0.25">
      <c r="B75" s="223"/>
      <c r="D75" s="2"/>
      <c r="E75" s="2"/>
      <c r="F75" s="2"/>
      <c r="G75" s="2"/>
      <c r="H75" s="2"/>
      <c r="I75" s="2"/>
      <c r="J75" s="2"/>
      <c r="K75" s="2"/>
      <c r="L75" s="2"/>
      <c r="M75" s="2"/>
      <c r="N75" s="2"/>
      <c r="O75" s="2"/>
      <c r="P75" s="2"/>
      <c r="Q75" s="2"/>
      <c r="R75" s="2"/>
      <c r="S75" s="2"/>
      <c r="T75" s="2"/>
      <c r="U75" s="2"/>
      <c r="V75" s="2"/>
      <c r="W75" s="2"/>
      <c r="X75" s="2"/>
      <c r="Y75" s="2"/>
      <c r="Z75" s="4"/>
      <c r="AA75" s="2"/>
    </row>
    <row r="76" spans="2:27" x14ac:dyDescent="0.25">
      <c r="B76" s="223"/>
      <c r="D76" s="2"/>
      <c r="E76" s="2"/>
      <c r="F76" s="2"/>
      <c r="G76" s="2"/>
      <c r="H76" s="2"/>
      <c r="I76" s="2"/>
      <c r="J76" s="2"/>
      <c r="K76" s="2"/>
      <c r="L76" s="2"/>
      <c r="M76" s="2"/>
      <c r="N76" s="2"/>
      <c r="O76" s="2"/>
      <c r="P76" s="2"/>
      <c r="Q76" s="2"/>
      <c r="R76" s="2"/>
      <c r="S76" s="2"/>
      <c r="T76" s="2"/>
      <c r="U76" s="2"/>
      <c r="V76" s="2"/>
      <c r="W76" s="2"/>
      <c r="X76" s="2"/>
      <c r="Y76" s="2"/>
      <c r="Z76" s="4"/>
      <c r="AA76" s="2"/>
    </row>
    <row r="77" spans="2:27" x14ac:dyDescent="0.25">
      <c r="B77" s="223"/>
      <c r="D77" s="2"/>
      <c r="E77" s="2"/>
      <c r="F77" s="2"/>
      <c r="G77" s="2"/>
      <c r="H77" s="2"/>
      <c r="I77" s="2"/>
      <c r="J77" s="2"/>
      <c r="K77" s="2"/>
      <c r="L77" s="2"/>
      <c r="M77" s="2"/>
      <c r="N77" s="2"/>
      <c r="O77" s="2"/>
      <c r="P77" s="2"/>
      <c r="Q77" s="2"/>
      <c r="R77" s="2"/>
      <c r="S77" s="2"/>
      <c r="T77" s="2"/>
      <c r="U77" s="2"/>
      <c r="V77" s="2"/>
      <c r="W77" s="2"/>
      <c r="X77" s="2"/>
      <c r="Y77" s="2"/>
      <c r="Z77" s="4"/>
      <c r="AA77" s="2"/>
    </row>
    <row r="78" spans="2:27" x14ac:dyDescent="0.25">
      <c r="B78" s="223"/>
      <c r="D78" s="2"/>
      <c r="E78" s="2"/>
      <c r="F78" s="2"/>
      <c r="G78" s="2"/>
      <c r="H78" s="2"/>
      <c r="I78" s="2"/>
      <c r="J78" s="2"/>
      <c r="K78" s="2"/>
      <c r="L78" s="2"/>
      <c r="M78" s="2"/>
      <c r="N78" s="2"/>
      <c r="O78" s="2"/>
      <c r="P78" s="2"/>
      <c r="Q78" s="2"/>
      <c r="R78" s="2"/>
      <c r="S78" s="2"/>
      <c r="T78" s="2"/>
      <c r="U78" s="2"/>
      <c r="V78" s="2"/>
      <c r="W78" s="2"/>
      <c r="X78" s="2"/>
      <c r="Y78" s="2"/>
      <c r="Z78" s="4"/>
      <c r="AA78" s="2"/>
    </row>
    <row r="79" spans="2:27" x14ac:dyDescent="0.25">
      <c r="B79" s="223"/>
      <c r="D79" s="2"/>
      <c r="E79" s="2"/>
      <c r="F79" s="2"/>
      <c r="G79" s="2"/>
      <c r="H79" s="2"/>
      <c r="I79" s="2"/>
      <c r="J79" s="2"/>
      <c r="K79" s="2"/>
      <c r="L79" s="2"/>
      <c r="M79" s="2"/>
      <c r="N79" s="2"/>
      <c r="O79" s="2"/>
      <c r="P79" s="2"/>
      <c r="Q79" s="2"/>
      <c r="R79" s="2"/>
      <c r="S79" s="2"/>
      <c r="T79" s="2"/>
      <c r="U79" s="2"/>
      <c r="V79" s="2"/>
      <c r="W79" s="2"/>
      <c r="X79" s="2"/>
      <c r="Y79" s="2"/>
      <c r="Z79" s="4"/>
      <c r="AA79" s="2"/>
    </row>
    <row r="80" spans="2:27" x14ac:dyDescent="0.25">
      <c r="B80" s="223"/>
      <c r="D80" s="2"/>
      <c r="E80" s="2"/>
      <c r="F80" s="2"/>
      <c r="G80" s="2"/>
      <c r="H80" s="2"/>
      <c r="I80" s="2"/>
      <c r="J80" s="2"/>
      <c r="K80" s="2"/>
      <c r="L80" s="2"/>
      <c r="M80" s="2"/>
      <c r="N80" s="2"/>
      <c r="O80" s="2"/>
      <c r="P80" s="2"/>
      <c r="Q80" s="2"/>
      <c r="R80" s="2"/>
      <c r="S80" s="2"/>
      <c r="T80" s="2"/>
      <c r="U80" s="2"/>
      <c r="V80" s="2"/>
      <c r="W80" s="2"/>
      <c r="X80" s="2"/>
      <c r="Y80" s="2"/>
      <c r="Z80" s="4"/>
      <c r="AA80" s="2"/>
    </row>
    <row r="81" spans="2:27" x14ac:dyDescent="0.25">
      <c r="B81" s="223"/>
      <c r="D81" s="2"/>
      <c r="E81" s="2"/>
      <c r="F81" s="2"/>
      <c r="G81" s="2"/>
      <c r="H81" s="2"/>
      <c r="I81" s="2"/>
      <c r="J81" s="2"/>
      <c r="K81" s="2"/>
      <c r="L81" s="2"/>
      <c r="M81" s="2"/>
      <c r="N81" s="2"/>
      <c r="O81" s="2"/>
      <c r="P81" s="2"/>
      <c r="Q81" s="2"/>
      <c r="R81" s="2"/>
      <c r="S81" s="2"/>
      <c r="T81" s="2"/>
      <c r="U81" s="2"/>
      <c r="V81" s="2"/>
      <c r="W81" s="2"/>
      <c r="X81" s="2"/>
      <c r="Y81" s="2"/>
      <c r="Z81" s="4"/>
      <c r="AA81" s="2"/>
    </row>
    <row r="82" spans="2:27" x14ac:dyDescent="0.25">
      <c r="B82" s="223"/>
    </row>
    <row r="83" spans="2:27" x14ac:dyDescent="0.25">
      <c r="B83" s="223"/>
    </row>
    <row r="84" spans="2:27" x14ac:dyDescent="0.25">
      <c r="B84" s="223"/>
    </row>
    <row r="85" spans="2:27" x14ac:dyDescent="0.25">
      <c r="B85" s="223"/>
    </row>
    <row r="86" spans="2:27" x14ac:dyDescent="0.25">
      <c r="B86" s="223"/>
    </row>
    <row r="87" spans="2:27" x14ac:dyDescent="0.25">
      <c r="B87" s="223"/>
    </row>
    <row r="88" spans="2:27" x14ac:dyDescent="0.25">
      <c r="B88" s="223"/>
    </row>
    <row r="89" spans="2:27" x14ac:dyDescent="0.25">
      <c r="B89" s="223"/>
    </row>
    <row r="90" spans="2:27" x14ac:dyDescent="0.25">
      <c r="B90" s="223"/>
    </row>
    <row r="91" spans="2:27" x14ac:dyDescent="0.25">
      <c r="B91" s="223"/>
    </row>
    <row r="92" spans="2:27" x14ac:dyDescent="0.25">
      <c r="B92" s="223"/>
    </row>
    <row r="93" spans="2:27" x14ac:dyDescent="0.25">
      <c r="B93" s="223"/>
    </row>
    <row r="94" spans="2:27" x14ac:dyDescent="0.25">
      <c r="B94" s="223"/>
    </row>
    <row r="95" spans="2:27" x14ac:dyDescent="0.25">
      <c r="B95" s="223"/>
    </row>
    <row r="96" spans="2:27" x14ac:dyDescent="0.25">
      <c r="B96" s="223"/>
    </row>
    <row r="97" spans="2:2" x14ac:dyDescent="0.25">
      <c r="B97" s="223"/>
    </row>
    <row r="98" spans="2:2" x14ac:dyDescent="0.25">
      <c r="B98" s="223"/>
    </row>
    <row r="99" spans="2:2" x14ac:dyDescent="0.25">
      <c r="B99" s="223"/>
    </row>
    <row r="100" spans="2:2" x14ac:dyDescent="0.25">
      <c r="B100" s="223"/>
    </row>
    <row r="101" spans="2:2" x14ac:dyDescent="0.25">
      <c r="B101" s="223"/>
    </row>
    <row r="102" spans="2:2" x14ac:dyDescent="0.25">
      <c r="B102" s="223"/>
    </row>
    <row r="103" spans="2:2" x14ac:dyDescent="0.25">
      <c r="B103" s="223"/>
    </row>
    <row r="104" spans="2:2" x14ac:dyDescent="0.25">
      <c r="B104" s="223"/>
    </row>
    <row r="105" spans="2:2" x14ac:dyDescent="0.25">
      <c r="B105" s="223"/>
    </row>
    <row r="106" spans="2:2" x14ac:dyDescent="0.25">
      <c r="B106" s="223"/>
    </row>
    <row r="107" spans="2:2" x14ac:dyDescent="0.25">
      <c r="B107" s="223"/>
    </row>
    <row r="108" spans="2:2" x14ac:dyDescent="0.25">
      <c r="B108" s="223"/>
    </row>
    <row r="109" spans="2:2" x14ac:dyDescent="0.25">
      <c r="B109" s="223"/>
    </row>
    <row r="110" spans="2:2" x14ac:dyDescent="0.25">
      <c r="B110" s="223"/>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D5:Y5"/>
    <mergeCell ref="D6:Y6"/>
    <mergeCell ref="D7:Y7"/>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B9:C9"/>
    <mergeCell ref="B10:C10"/>
    <mergeCell ref="B11:C11"/>
    <mergeCell ref="B12:C12"/>
    <mergeCell ref="B13:C13"/>
    <mergeCell ref="B14:C14"/>
    <mergeCell ref="B16:C16"/>
    <mergeCell ref="B15:C15"/>
    <mergeCell ref="B4:C4"/>
    <mergeCell ref="B2:C2"/>
    <mergeCell ref="B3:C3"/>
    <mergeCell ref="D2:Y2"/>
    <mergeCell ref="D3:Y3"/>
    <mergeCell ref="D4:Y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117"/>
  <sheetViews>
    <sheetView zoomScale="50" zoomScaleNormal="50" workbookViewId="0">
      <selection activeCell="K31" sqref="K31"/>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16384" width="9.109375" style="219"/>
  </cols>
  <sheetData>
    <row r="1" spans="2:50" s="3" customFormat="1" ht="6" customHeight="1" thickBot="1" x14ac:dyDescent="0.3">
      <c r="B1" s="159"/>
      <c r="C1" s="159"/>
    </row>
    <row r="2" spans="2:50" x14ac:dyDescent="0.25">
      <c r="B2" s="311" t="s">
        <v>105</v>
      </c>
      <c r="C2" s="381"/>
      <c r="D2" s="398" t="s">
        <v>2172</v>
      </c>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400"/>
    </row>
    <row r="3" spans="2:50" x14ac:dyDescent="0.25">
      <c r="B3" s="309" t="s">
        <v>131</v>
      </c>
      <c r="C3" s="380"/>
      <c r="D3" s="401" t="s">
        <v>962</v>
      </c>
      <c r="E3" s="402"/>
      <c r="F3" s="402"/>
      <c r="G3" s="402"/>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3"/>
    </row>
    <row r="4" spans="2:50" x14ac:dyDescent="0.25">
      <c r="B4" s="309" t="s">
        <v>104</v>
      </c>
      <c r="C4" s="380"/>
      <c r="D4" s="401" t="s">
        <v>2153</v>
      </c>
      <c r="E4" s="402"/>
      <c r="F4" s="402"/>
      <c r="G4" s="402"/>
      <c r="H4" s="402"/>
      <c r="I4" s="402"/>
      <c r="J4" s="402"/>
      <c r="K4" s="402"/>
      <c r="L4" s="402"/>
      <c r="M4" s="402"/>
      <c r="N4" s="402"/>
      <c r="O4" s="402"/>
      <c r="P4" s="402"/>
      <c r="Q4" s="402"/>
      <c r="R4" s="402"/>
      <c r="S4" s="402"/>
      <c r="T4" s="402"/>
      <c r="U4" s="402"/>
      <c r="V4" s="402"/>
      <c r="W4" s="402"/>
      <c r="X4" s="402"/>
      <c r="Y4" s="402"/>
      <c r="Z4" s="402"/>
      <c r="AA4" s="402"/>
      <c r="AB4" s="402"/>
      <c r="AC4" s="402"/>
      <c r="AD4" s="402"/>
      <c r="AE4" s="402"/>
      <c r="AF4" s="402"/>
      <c r="AG4" s="402"/>
      <c r="AH4" s="402"/>
      <c r="AI4" s="402"/>
      <c r="AJ4" s="402"/>
      <c r="AK4" s="402"/>
      <c r="AL4" s="402"/>
      <c r="AM4" s="402"/>
      <c r="AN4" s="402"/>
      <c r="AO4" s="403"/>
    </row>
    <row r="5" spans="2:50" x14ac:dyDescent="0.25">
      <c r="B5" s="148"/>
      <c r="C5" s="149"/>
      <c r="D5" s="388" t="s">
        <v>1011</v>
      </c>
      <c r="E5" s="389"/>
      <c r="F5" s="389"/>
      <c r="G5" s="389"/>
      <c r="H5" s="389"/>
      <c r="I5" s="389"/>
      <c r="J5" s="389"/>
      <c r="K5" s="389"/>
      <c r="L5" s="389"/>
      <c r="M5" s="389"/>
      <c r="N5" s="389"/>
      <c r="O5" s="389"/>
      <c r="P5" s="389"/>
      <c r="Q5" s="389"/>
      <c r="R5" s="389"/>
      <c r="S5" s="389"/>
      <c r="T5" s="389"/>
      <c r="U5" s="389"/>
      <c r="V5" s="389"/>
      <c r="W5" s="389"/>
      <c r="X5" s="389"/>
      <c r="Y5" s="389"/>
      <c r="Z5" s="389"/>
      <c r="AA5" s="389"/>
      <c r="AB5" s="389"/>
      <c r="AC5" s="389"/>
      <c r="AD5" s="389"/>
      <c r="AE5" s="389"/>
      <c r="AF5" s="389"/>
      <c r="AG5" s="389"/>
      <c r="AH5" s="389"/>
      <c r="AI5" s="389"/>
      <c r="AJ5" s="389"/>
      <c r="AK5" s="389"/>
      <c r="AL5" s="389"/>
      <c r="AM5" s="389"/>
      <c r="AN5" s="389"/>
      <c r="AO5" s="390"/>
    </row>
    <row r="6" spans="2:50" x14ac:dyDescent="0.25">
      <c r="B6" s="391" t="s">
        <v>106</v>
      </c>
      <c r="C6" s="392"/>
      <c r="D6" s="388" t="s">
        <v>1012</v>
      </c>
      <c r="E6" s="389"/>
      <c r="F6" s="389"/>
      <c r="G6" s="389"/>
      <c r="H6" s="389"/>
      <c r="I6" s="389"/>
      <c r="J6" s="389"/>
      <c r="K6" s="389"/>
      <c r="L6" s="389"/>
      <c r="M6" s="389"/>
      <c r="N6" s="389"/>
      <c r="O6" s="389"/>
      <c r="P6" s="389"/>
      <c r="Q6" s="389"/>
      <c r="R6" s="389"/>
      <c r="S6" s="389"/>
      <c r="T6" s="389"/>
      <c r="U6" s="389"/>
      <c r="V6" s="389"/>
      <c r="W6" s="389"/>
      <c r="X6" s="389"/>
      <c r="Y6" s="389"/>
      <c r="Z6" s="389"/>
      <c r="AA6" s="389"/>
      <c r="AB6" s="389"/>
      <c r="AC6" s="389"/>
      <c r="AD6" s="389"/>
      <c r="AE6" s="389"/>
      <c r="AF6" s="389"/>
      <c r="AG6" s="389"/>
      <c r="AH6" s="389"/>
      <c r="AI6" s="389"/>
      <c r="AJ6" s="389"/>
      <c r="AK6" s="389"/>
      <c r="AL6" s="389"/>
      <c r="AM6" s="389"/>
      <c r="AN6" s="389"/>
      <c r="AO6" s="390"/>
    </row>
    <row r="7" spans="2:50" x14ac:dyDescent="0.25">
      <c r="B7" s="391"/>
      <c r="C7" s="392"/>
      <c r="D7" s="388" t="s">
        <v>1013</v>
      </c>
      <c r="E7" s="389"/>
      <c r="F7" s="389"/>
      <c r="G7" s="389"/>
      <c r="H7" s="389"/>
      <c r="I7" s="389"/>
      <c r="J7" s="389"/>
      <c r="K7" s="389"/>
      <c r="L7" s="389"/>
      <c r="M7" s="389"/>
      <c r="N7" s="389"/>
      <c r="O7" s="389"/>
      <c r="P7" s="389"/>
      <c r="Q7" s="389"/>
      <c r="R7" s="389"/>
      <c r="S7" s="389"/>
      <c r="T7" s="389"/>
      <c r="U7" s="389"/>
      <c r="V7" s="389"/>
      <c r="W7" s="389"/>
      <c r="X7" s="389"/>
      <c r="Y7" s="389"/>
      <c r="Z7" s="389"/>
      <c r="AA7" s="389"/>
      <c r="AB7" s="389"/>
      <c r="AC7" s="389"/>
      <c r="AD7" s="389"/>
      <c r="AE7" s="389"/>
      <c r="AF7" s="389"/>
      <c r="AG7" s="389"/>
      <c r="AH7" s="389"/>
      <c r="AI7" s="389"/>
      <c r="AJ7" s="389"/>
      <c r="AK7" s="389"/>
      <c r="AL7" s="389"/>
      <c r="AM7" s="389"/>
      <c r="AN7" s="389"/>
      <c r="AO7" s="390"/>
    </row>
    <row r="8" spans="2:50" x14ac:dyDescent="0.25">
      <c r="B8" s="391"/>
      <c r="C8" s="392"/>
      <c r="D8" s="388" t="s">
        <v>1014</v>
      </c>
      <c r="E8" s="389"/>
      <c r="F8" s="389"/>
      <c r="G8" s="389"/>
      <c r="H8" s="389"/>
      <c r="I8" s="389"/>
      <c r="J8" s="389"/>
      <c r="K8" s="389"/>
      <c r="L8" s="389"/>
      <c r="M8" s="389"/>
      <c r="N8" s="389"/>
      <c r="O8" s="389"/>
      <c r="P8" s="389"/>
      <c r="Q8" s="389"/>
      <c r="R8" s="389"/>
      <c r="S8" s="389"/>
      <c r="T8" s="389"/>
      <c r="U8" s="389"/>
      <c r="V8" s="389"/>
      <c r="W8" s="389"/>
      <c r="X8" s="389"/>
      <c r="Y8" s="389"/>
      <c r="Z8" s="389"/>
      <c r="AA8" s="389"/>
      <c r="AB8" s="389"/>
      <c r="AC8" s="389"/>
      <c r="AD8" s="389"/>
      <c r="AE8" s="389"/>
      <c r="AF8" s="389"/>
      <c r="AG8" s="389"/>
      <c r="AH8" s="389"/>
      <c r="AI8" s="389"/>
      <c r="AJ8" s="389"/>
      <c r="AK8" s="389"/>
      <c r="AL8" s="389"/>
      <c r="AM8" s="389"/>
      <c r="AN8" s="389"/>
      <c r="AO8" s="390"/>
    </row>
    <row r="9" spans="2:50" x14ac:dyDescent="0.25">
      <c r="B9" s="391"/>
      <c r="C9" s="392"/>
      <c r="D9" s="388" t="s">
        <v>1015</v>
      </c>
      <c r="E9" s="389"/>
      <c r="F9" s="389"/>
      <c r="G9" s="389"/>
      <c r="H9" s="389"/>
      <c r="I9" s="389"/>
      <c r="J9" s="389"/>
      <c r="K9" s="389"/>
      <c r="L9" s="389"/>
      <c r="M9" s="389"/>
      <c r="N9" s="389"/>
      <c r="O9" s="389"/>
      <c r="P9" s="389"/>
      <c r="Q9" s="389"/>
      <c r="R9" s="389"/>
      <c r="S9" s="389"/>
      <c r="T9" s="389"/>
      <c r="U9" s="389"/>
      <c r="V9" s="389"/>
      <c r="W9" s="389"/>
      <c r="X9" s="389"/>
      <c r="Y9" s="389"/>
      <c r="Z9" s="389"/>
      <c r="AA9" s="389"/>
      <c r="AB9" s="389"/>
      <c r="AC9" s="389"/>
      <c r="AD9" s="389"/>
      <c r="AE9" s="389"/>
      <c r="AF9" s="389"/>
      <c r="AG9" s="389"/>
      <c r="AH9" s="389"/>
      <c r="AI9" s="389"/>
      <c r="AJ9" s="389"/>
      <c r="AK9" s="389"/>
      <c r="AL9" s="389"/>
      <c r="AM9" s="389"/>
      <c r="AN9" s="389"/>
      <c r="AO9" s="390"/>
    </row>
    <row r="10" spans="2:50" x14ac:dyDescent="0.25">
      <c r="B10" s="391"/>
      <c r="C10" s="392"/>
      <c r="D10" s="388" t="s">
        <v>1016</v>
      </c>
      <c r="E10" s="389"/>
      <c r="F10" s="389"/>
      <c r="G10" s="389"/>
      <c r="H10" s="389"/>
      <c r="I10" s="389"/>
      <c r="J10" s="389"/>
      <c r="K10" s="389"/>
      <c r="L10" s="389"/>
      <c r="M10" s="389"/>
      <c r="N10" s="389"/>
      <c r="O10" s="389"/>
      <c r="P10" s="389"/>
      <c r="Q10" s="389"/>
      <c r="R10" s="389"/>
      <c r="S10" s="389"/>
      <c r="T10" s="389"/>
      <c r="U10" s="389"/>
      <c r="V10" s="389"/>
      <c r="W10" s="389"/>
      <c r="X10" s="389"/>
      <c r="Y10" s="389"/>
      <c r="Z10" s="389"/>
      <c r="AA10" s="389"/>
      <c r="AB10" s="389"/>
      <c r="AC10" s="389"/>
      <c r="AD10" s="389"/>
      <c r="AE10" s="389"/>
      <c r="AF10" s="389"/>
      <c r="AG10" s="389"/>
      <c r="AH10" s="389"/>
      <c r="AI10" s="389"/>
      <c r="AJ10" s="389"/>
      <c r="AK10" s="389"/>
      <c r="AL10" s="389"/>
      <c r="AM10" s="389"/>
      <c r="AN10" s="389"/>
      <c r="AO10" s="390"/>
    </row>
    <row r="11" spans="2:50" x14ac:dyDescent="0.25">
      <c r="B11" s="391"/>
      <c r="C11" s="392"/>
      <c r="D11" s="388" t="s">
        <v>1017</v>
      </c>
      <c r="E11" s="389"/>
      <c r="F11" s="389"/>
      <c r="G11" s="389"/>
      <c r="H11" s="389"/>
      <c r="I11" s="389"/>
      <c r="J11" s="389"/>
      <c r="K11" s="389"/>
      <c r="L11" s="389"/>
      <c r="M11" s="389"/>
      <c r="N11" s="389"/>
      <c r="O11" s="389"/>
      <c r="P11" s="389"/>
      <c r="Q11" s="389"/>
      <c r="R11" s="389"/>
      <c r="S11" s="389"/>
      <c r="T11" s="389"/>
      <c r="U11" s="389"/>
      <c r="V11" s="389"/>
      <c r="W11" s="389"/>
      <c r="X11" s="389"/>
      <c r="Y11" s="389"/>
      <c r="Z11" s="389"/>
      <c r="AA11" s="389"/>
      <c r="AB11" s="389"/>
      <c r="AC11" s="389"/>
      <c r="AD11" s="389"/>
      <c r="AE11" s="389"/>
      <c r="AF11" s="389"/>
      <c r="AG11" s="389"/>
      <c r="AH11" s="389"/>
      <c r="AI11" s="389"/>
      <c r="AJ11" s="389"/>
      <c r="AK11" s="389"/>
      <c r="AL11" s="389"/>
      <c r="AM11" s="389"/>
      <c r="AN11" s="389"/>
      <c r="AO11" s="390"/>
    </row>
    <row r="12" spans="2:50" x14ac:dyDescent="0.25">
      <c r="B12" s="391"/>
      <c r="C12" s="392"/>
      <c r="D12" s="388" t="s">
        <v>1018</v>
      </c>
      <c r="E12" s="389"/>
      <c r="F12" s="389"/>
      <c r="G12" s="389"/>
      <c r="H12" s="389"/>
      <c r="I12" s="389"/>
      <c r="J12" s="389"/>
      <c r="K12" s="389"/>
      <c r="L12" s="389"/>
      <c r="M12" s="389"/>
      <c r="N12" s="389"/>
      <c r="O12" s="389"/>
      <c r="P12" s="389"/>
      <c r="Q12" s="389"/>
      <c r="R12" s="389"/>
      <c r="S12" s="389"/>
      <c r="T12" s="389"/>
      <c r="U12" s="389"/>
      <c r="V12" s="389"/>
      <c r="W12" s="389"/>
      <c r="X12" s="389"/>
      <c r="Y12" s="389"/>
      <c r="Z12" s="389"/>
      <c r="AA12" s="389"/>
      <c r="AB12" s="389"/>
      <c r="AC12" s="389"/>
      <c r="AD12" s="389"/>
      <c r="AE12" s="389"/>
      <c r="AF12" s="389"/>
      <c r="AG12" s="389"/>
      <c r="AH12" s="389"/>
      <c r="AI12" s="389"/>
      <c r="AJ12" s="389"/>
      <c r="AK12" s="389"/>
      <c r="AL12" s="389"/>
      <c r="AM12" s="389"/>
      <c r="AN12" s="389"/>
      <c r="AO12" s="390"/>
    </row>
    <row r="13" spans="2:50" x14ac:dyDescent="0.25">
      <c r="B13" s="391"/>
      <c r="C13" s="392"/>
      <c r="D13" s="388" t="s">
        <v>1019</v>
      </c>
      <c r="E13" s="389"/>
      <c r="F13" s="389"/>
      <c r="G13" s="389"/>
      <c r="H13" s="389"/>
      <c r="I13" s="389"/>
      <c r="J13" s="389"/>
      <c r="K13" s="389"/>
      <c r="L13" s="389"/>
      <c r="M13" s="389"/>
      <c r="N13" s="389"/>
      <c r="O13" s="389"/>
      <c r="P13" s="389"/>
      <c r="Q13" s="389"/>
      <c r="R13" s="389"/>
      <c r="S13" s="389"/>
      <c r="T13" s="389"/>
      <c r="U13" s="389"/>
      <c r="V13" s="389"/>
      <c r="W13" s="389"/>
      <c r="X13" s="389"/>
      <c r="Y13" s="389"/>
      <c r="Z13" s="389"/>
      <c r="AA13" s="389"/>
      <c r="AB13" s="389"/>
      <c r="AC13" s="389"/>
      <c r="AD13" s="389"/>
      <c r="AE13" s="389"/>
      <c r="AF13" s="389"/>
      <c r="AG13" s="389"/>
      <c r="AH13" s="389"/>
      <c r="AI13" s="389"/>
      <c r="AJ13" s="389"/>
      <c r="AK13" s="389"/>
      <c r="AL13" s="389"/>
      <c r="AM13" s="389"/>
      <c r="AN13" s="389"/>
      <c r="AO13" s="390"/>
    </row>
    <row r="14" spans="2:50" ht="13.8" thickBot="1" x14ac:dyDescent="0.3">
      <c r="B14" s="393"/>
      <c r="C14" s="394"/>
      <c r="D14" s="395" t="s">
        <v>1020</v>
      </c>
      <c r="E14" s="396"/>
      <c r="F14" s="396"/>
      <c r="G14" s="396"/>
      <c r="H14" s="396"/>
      <c r="I14" s="396"/>
      <c r="J14" s="396"/>
      <c r="K14" s="396"/>
      <c r="L14" s="396"/>
      <c r="M14" s="396"/>
      <c r="N14" s="396"/>
      <c r="O14" s="396"/>
      <c r="P14" s="396"/>
      <c r="Q14" s="396"/>
      <c r="R14" s="396"/>
      <c r="S14" s="396"/>
      <c r="T14" s="396"/>
      <c r="U14" s="396"/>
      <c r="V14" s="396"/>
      <c r="W14" s="396"/>
      <c r="X14" s="396"/>
      <c r="Y14" s="396"/>
      <c r="Z14" s="396"/>
      <c r="AA14" s="396"/>
      <c r="AB14" s="396"/>
      <c r="AC14" s="396"/>
      <c r="AD14" s="396"/>
      <c r="AE14" s="396"/>
      <c r="AF14" s="396"/>
      <c r="AG14" s="396"/>
      <c r="AH14" s="396"/>
      <c r="AI14" s="396"/>
      <c r="AJ14" s="396"/>
      <c r="AK14" s="396"/>
      <c r="AL14" s="396"/>
      <c r="AM14" s="396"/>
      <c r="AN14" s="396"/>
      <c r="AO14" s="397"/>
    </row>
    <row r="15" spans="2:50" s="3" customFormat="1" ht="6.75" customHeight="1" x14ac:dyDescent="0.25">
      <c r="B15" s="159"/>
      <c r="C15" s="15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row>
    <row r="16" spans="2:50" x14ac:dyDescent="0.25">
      <c r="B16" s="290" t="s">
        <v>1001</v>
      </c>
      <c r="C16" s="290"/>
      <c r="D16" s="34" t="s">
        <v>1002</v>
      </c>
      <c r="E16" s="34" t="s">
        <v>1002</v>
      </c>
      <c r="F16" s="34" t="s">
        <v>1003</v>
      </c>
      <c r="G16" s="34" t="s">
        <v>1003</v>
      </c>
      <c r="H16" s="34" t="s">
        <v>1003</v>
      </c>
      <c r="I16" s="34" t="s">
        <v>1004</v>
      </c>
      <c r="J16" s="34" t="s">
        <v>1004</v>
      </c>
      <c r="K16" s="34" t="s">
        <v>1004</v>
      </c>
      <c r="L16" s="34" t="s">
        <v>1005</v>
      </c>
      <c r="M16" s="34" t="s">
        <v>1005</v>
      </c>
      <c r="N16" s="34" t="s">
        <v>1005</v>
      </c>
      <c r="O16" s="34" t="s">
        <v>1005</v>
      </c>
      <c r="P16" s="34" t="s">
        <v>1005</v>
      </c>
      <c r="Q16" s="34" t="s">
        <v>1005</v>
      </c>
      <c r="R16" s="34" t="s">
        <v>1005</v>
      </c>
      <c r="S16" s="34" t="s">
        <v>1005</v>
      </c>
      <c r="T16" s="34" t="s">
        <v>1005</v>
      </c>
      <c r="U16" s="34" t="s">
        <v>1005</v>
      </c>
      <c r="V16" s="34" t="s">
        <v>1005</v>
      </c>
      <c r="W16" s="34" t="s">
        <v>1006</v>
      </c>
      <c r="X16" s="34" t="s">
        <v>1006</v>
      </c>
      <c r="Y16" s="34" t="s">
        <v>1007</v>
      </c>
      <c r="Z16" s="34" t="s">
        <v>1007</v>
      </c>
      <c r="AA16" s="34" t="s">
        <v>1007</v>
      </c>
      <c r="AB16" s="34" t="s">
        <v>1007</v>
      </c>
      <c r="AC16" s="34" t="s">
        <v>1007</v>
      </c>
      <c r="AD16" s="34" t="s">
        <v>1007</v>
      </c>
      <c r="AE16" s="34" t="s">
        <v>1007</v>
      </c>
      <c r="AF16" s="34" t="s">
        <v>1007</v>
      </c>
      <c r="AG16" s="34" t="s">
        <v>1008</v>
      </c>
      <c r="AH16" s="34" t="s">
        <v>1008</v>
      </c>
      <c r="AI16" s="34" t="s">
        <v>1008</v>
      </c>
      <c r="AJ16" s="34" t="s">
        <v>1008</v>
      </c>
      <c r="AK16" s="34" t="s">
        <v>1009</v>
      </c>
      <c r="AL16" s="34" t="s">
        <v>1009</v>
      </c>
      <c r="AM16" s="34" t="s">
        <v>1009</v>
      </c>
      <c r="AN16" s="34" t="s">
        <v>1010</v>
      </c>
      <c r="AO16" s="34" t="s">
        <v>1010</v>
      </c>
      <c r="AP16" s="2"/>
      <c r="AQ16" s="2"/>
      <c r="AR16" s="2"/>
      <c r="AS16" s="2"/>
      <c r="AT16" s="2"/>
      <c r="AU16" s="2"/>
      <c r="AV16" s="2"/>
      <c r="AW16" s="2"/>
      <c r="AX16" s="2"/>
    </row>
    <row r="17" spans="2:50" x14ac:dyDescent="0.25">
      <c r="B17" s="290" t="s">
        <v>108</v>
      </c>
      <c r="C17" s="290"/>
      <c r="D17" s="6"/>
      <c r="E17" s="6"/>
      <c r="F17" s="6"/>
      <c r="G17" s="6"/>
      <c r="H17" s="6"/>
      <c r="I17" s="6"/>
      <c r="J17" s="6"/>
      <c r="K17" s="6"/>
      <c r="L17" s="6"/>
      <c r="M17" s="6"/>
      <c r="N17" s="6"/>
      <c r="O17" s="6"/>
      <c r="P17" s="6"/>
      <c r="Q17" s="142"/>
      <c r="R17" s="6"/>
      <c r="S17" s="6"/>
      <c r="T17" s="6"/>
      <c r="U17" s="6"/>
      <c r="V17" s="6"/>
      <c r="W17" s="6"/>
      <c r="X17" s="6"/>
      <c r="Y17" s="6"/>
      <c r="Z17" s="6"/>
      <c r="AA17" s="6"/>
      <c r="AB17" s="6"/>
      <c r="AC17" s="6"/>
      <c r="AD17" s="142"/>
      <c r="AE17" s="6"/>
      <c r="AF17" s="6"/>
      <c r="AG17" s="6"/>
      <c r="AH17" s="6"/>
      <c r="AI17" s="6"/>
      <c r="AJ17" s="6"/>
      <c r="AK17" s="6"/>
      <c r="AL17" s="6"/>
      <c r="AM17" s="6"/>
      <c r="AN17" s="6"/>
      <c r="AO17" s="6"/>
      <c r="AP17" s="2"/>
      <c r="AQ17" s="2"/>
      <c r="AR17" s="2"/>
      <c r="AS17" s="2"/>
      <c r="AT17" s="2"/>
      <c r="AU17" s="2"/>
      <c r="AV17" s="2"/>
      <c r="AW17" s="2"/>
      <c r="AX17" s="2"/>
    </row>
    <row r="18" spans="2:50" x14ac:dyDescent="0.25">
      <c r="B18" s="290" t="s">
        <v>110</v>
      </c>
      <c r="C18" s="290"/>
      <c r="D18" s="226" t="s">
        <v>963</v>
      </c>
      <c r="E18" s="226" t="s">
        <v>964</v>
      </c>
      <c r="F18" s="226" t="s">
        <v>965</v>
      </c>
      <c r="G18" s="226" t="s">
        <v>966</v>
      </c>
      <c r="H18" s="108" t="s">
        <v>967</v>
      </c>
      <c r="I18" s="108" t="s">
        <v>968</v>
      </c>
      <c r="J18" s="108" t="s">
        <v>969</v>
      </c>
      <c r="K18" s="108" t="s">
        <v>970</v>
      </c>
      <c r="L18" s="108" t="s">
        <v>971</v>
      </c>
      <c r="M18" s="108" t="s">
        <v>972</v>
      </c>
      <c r="N18" s="108" t="s">
        <v>973</v>
      </c>
      <c r="O18" s="108" t="s">
        <v>974</v>
      </c>
      <c r="P18" s="108" t="s">
        <v>975</v>
      </c>
      <c r="Q18" s="108" t="s">
        <v>976</v>
      </c>
      <c r="R18" s="108" t="s">
        <v>977</v>
      </c>
      <c r="S18" s="108" t="s">
        <v>978</v>
      </c>
      <c r="T18" s="108" t="s">
        <v>979</v>
      </c>
      <c r="U18" s="108" t="s">
        <v>980</v>
      </c>
      <c r="V18" s="108" t="s">
        <v>981</v>
      </c>
      <c r="W18" s="108" t="s">
        <v>982</v>
      </c>
      <c r="X18" s="108" t="s">
        <v>983</v>
      </c>
      <c r="Y18" s="108" t="s">
        <v>984</v>
      </c>
      <c r="Z18" s="108" t="s">
        <v>985</v>
      </c>
      <c r="AA18" s="108" t="s">
        <v>986</v>
      </c>
      <c r="AB18" s="108" t="s">
        <v>987</v>
      </c>
      <c r="AC18" s="108" t="s">
        <v>988</v>
      </c>
      <c r="AD18" s="108" t="s">
        <v>989</v>
      </c>
      <c r="AE18" s="108" t="s">
        <v>990</v>
      </c>
      <c r="AF18" s="108" t="s">
        <v>991</v>
      </c>
      <c r="AG18" s="108" t="s">
        <v>992</v>
      </c>
      <c r="AH18" s="108" t="s">
        <v>993</v>
      </c>
      <c r="AI18" s="108" t="s">
        <v>994</v>
      </c>
      <c r="AJ18" s="108" t="s">
        <v>995</v>
      </c>
      <c r="AK18" s="108" t="s">
        <v>996</v>
      </c>
      <c r="AL18" s="108" t="s">
        <v>997</v>
      </c>
      <c r="AM18" s="108" t="s">
        <v>998</v>
      </c>
      <c r="AN18" s="108" t="s">
        <v>999</v>
      </c>
      <c r="AO18" s="108" t="s">
        <v>1000</v>
      </c>
      <c r="AP18" s="2"/>
      <c r="AQ18" s="2"/>
      <c r="AR18" s="2"/>
      <c r="AS18" s="2"/>
      <c r="AT18" s="2"/>
      <c r="AU18" s="2"/>
      <c r="AV18" s="2"/>
      <c r="AW18" s="2"/>
      <c r="AX18" s="2"/>
    </row>
    <row r="19" spans="2:50" x14ac:dyDescent="0.25">
      <c r="B19" s="290" t="s">
        <v>118</v>
      </c>
      <c r="C19" s="290"/>
      <c r="D19" s="226"/>
      <c r="E19" s="226"/>
      <c r="F19" s="226"/>
      <c r="G19" s="226"/>
      <c r="H19" s="108"/>
      <c r="I19" s="108"/>
      <c r="J19" s="108"/>
      <c r="K19" s="108"/>
      <c r="L19" s="108"/>
      <c r="M19" s="108"/>
      <c r="N19" s="108"/>
      <c r="O19" s="108"/>
      <c r="P19" s="108"/>
      <c r="Q19" s="108"/>
      <c r="R19" s="108"/>
      <c r="S19" s="108"/>
      <c r="T19" s="108"/>
      <c r="U19" s="108"/>
      <c r="V19" s="108"/>
      <c r="W19" s="108"/>
      <c r="X19" s="108"/>
      <c r="Y19" s="108"/>
      <c r="Z19" s="108"/>
      <c r="AA19" s="108"/>
      <c r="AB19" s="108"/>
      <c r="AC19" s="108"/>
      <c r="AD19" s="108"/>
      <c r="AE19" s="108"/>
      <c r="AF19" s="108"/>
      <c r="AG19" s="108"/>
      <c r="AH19" s="108"/>
      <c r="AI19" s="108"/>
      <c r="AJ19" s="108"/>
      <c r="AK19" s="108"/>
      <c r="AL19" s="108"/>
      <c r="AM19" s="108"/>
      <c r="AN19" s="108"/>
      <c r="AO19" s="108"/>
      <c r="AP19" s="2"/>
      <c r="AQ19" s="2"/>
      <c r="AR19" s="2"/>
      <c r="AS19" s="2"/>
      <c r="AT19" s="2"/>
      <c r="AU19" s="2"/>
      <c r="AV19" s="2"/>
      <c r="AW19" s="2"/>
      <c r="AX19" s="2"/>
    </row>
    <row r="20" spans="2:50" x14ac:dyDescent="0.25">
      <c r="B20" s="290" t="s">
        <v>119</v>
      </c>
      <c r="C20" s="290"/>
      <c r="D20" s="226"/>
      <c r="E20" s="226"/>
      <c r="F20" s="226"/>
      <c r="G20" s="226"/>
      <c r="H20" s="108"/>
      <c r="I20" s="108"/>
      <c r="J20" s="108"/>
      <c r="K20" s="108"/>
      <c r="L20" s="108"/>
      <c r="M20" s="108"/>
      <c r="N20" s="108"/>
      <c r="O20" s="108"/>
      <c r="P20" s="108"/>
      <c r="Q20" s="108"/>
      <c r="R20" s="108"/>
      <c r="S20" s="108"/>
      <c r="T20" s="108"/>
      <c r="U20" s="108"/>
      <c r="V20" s="108"/>
      <c r="W20" s="108"/>
      <c r="X20" s="108"/>
      <c r="Y20" s="108"/>
      <c r="Z20" s="108"/>
      <c r="AA20" s="108"/>
      <c r="AB20" s="108"/>
      <c r="AC20" s="108"/>
      <c r="AD20" s="108"/>
      <c r="AE20" s="108"/>
      <c r="AF20" s="108"/>
      <c r="AG20" s="108"/>
      <c r="AH20" s="108"/>
      <c r="AI20" s="108"/>
      <c r="AJ20" s="108"/>
      <c r="AK20" s="108"/>
      <c r="AL20" s="108"/>
      <c r="AM20" s="108"/>
      <c r="AN20" s="108"/>
      <c r="AO20" s="108"/>
      <c r="AP20" s="2"/>
      <c r="AQ20" s="2"/>
      <c r="AR20" s="2"/>
      <c r="AS20" s="2"/>
      <c r="AT20" s="2"/>
      <c r="AU20" s="2"/>
      <c r="AV20" s="2"/>
      <c r="AW20" s="2"/>
      <c r="AX20" s="2"/>
    </row>
    <row r="21" spans="2:50" x14ac:dyDescent="0.25">
      <c r="B21" s="304" t="s">
        <v>1395</v>
      </c>
      <c r="C21" s="304"/>
      <c r="D21" s="226">
        <v>1</v>
      </c>
      <c r="E21" s="226">
        <v>2</v>
      </c>
      <c r="F21" s="226">
        <v>3</v>
      </c>
      <c r="G21" s="226">
        <v>4</v>
      </c>
      <c r="H21" s="226">
        <v>5</v>
      </c>
      <c r="I21" s="226">
        <v>6</v>
      </c>
      <c r="J21" s="226">
        <v>7</v>
      </c>
      <c r="K21" s="226">
        <v>8</v>
      </c>
      <c r="L21" s="226">
        <v>9</v>
      </c>
      <c r="M21" s="226">
        <v>10</v>
      </c>
      <c r="N21" s="226">
        <v>11</v>
      </c>
      <c r="O21" s="226">
        <v>12</v>
      </c>
      <c r="P21" s="226">
        <v>13</v>
      </c>
      <c r="Q21" s="108">
        <v>14</v>
      </c>
      <c r="R21" s="226">
        <v>15</v>
      </c>
      <c r="S21" s="226">
        <v>16</v>
      </c>
      <c r="T21" s="226">
        <v>17</v>
      </c>
      <c r="U21" s="226">
        <v>18</v>
      </c>
      <c r="V21" s="226">
        <v>19</v>
      </c>
      <c r="W21" s="226">
        <v>20</v>
      </c>
      <c r="X21" s="226">
        <v>21</v>
      </c>
      <c r="Y21" s="226">
        <v>22</v>
      </c>
      <c r="Z21" s="226">
        <v>23</v>
      </c>
      <c r="AA21" s="226">
        <v>24</v>
      </c>
      <c r="AB21" s="226">
        <v>25</v>
      </c>
      <c r="AC21" s="226">
        <v>26</v>
      </c>
      <c r="AD21" s="108">
        <v>27</v>
      </c>
      <c r="AE21" s="226">
        <v>28</v>
      </c>
      <c r="AF21" s="226">
        <v>29</v>
      </c>
      <c r="AG21" s="226">
        <v>30</v>
      </c>
      <c r="AH21" s="226">
        <v>31</v>
      </c>
      <c r="AI21" s="226">
        <v>32</v>
      </c>
      <c r="AJ21" s="226">
        <v>33</v>
      </c>
      <c r="AK21" s="226">
        <v>34</v>
      </c>
      <c r="AL21" s="226">
        <v>35</v>
      </c>
      <c r="AM21" s="226">
        <v>36</v>
      </c>
      <c r="AN21" s="226">
        <v>37</v>
      </c>
      <c r="AO21" s="226">
        <v>38</v>
      </c>
      <c r="AP21" s="2"/>
      <c r="AQ21" s="2"/>
      <c r="AR21" s="2"/>
      <c r="AS21" s="2"/>
      <c r="AT21" s="2"/>
      <c r="AU21" s="2"/>
      <c r="AV21" s="2"/>
      <c r="AW21" s="2"/>
      <c r="AX21" s="2"/>
    </row>
    <row r="22" spans="2:50" x14ac:dyDescent="0.25">
      <c r="B22" s="304" t="s">
        <v>1313</v>
      </c>
      <c r="C22" s="305"/>
      <c r="D22" s="224" t="s">
        <v>1630</v>
      </c>
      <c r="E22" s="224" t="s">
        <v>1631</v>
      </c>
      <c r="F22" s="224" t="s">
        <v>1632</v>
      </c>
      <c r="G22" s="224" t="s">
        <v>1633</v>
      </c>
      <c r="H22" s="224" t="s">
        <v>1634</v>
      </c>
      <c r="I22" s="224" t="s">
        <v>1635</v>
      </c>
      <c r="J22" s="224" t="s">
        <v>1636</v>
      </c>
      <c r="K22" s="224" t="s">
        <v>1637</v>
      </c>
      <c r="L22" s="224" t="s">
        <v>1638</v>
      </c>
      <c r="M22" s="224" t="s">
        <v>1639</v>
      </c>
      <c r="N22" s="224" t="s">
        <v>1640</v>
      </c>
      <c r="O22" s="224" t="s">
        <v>1641</v>
      </c>
      <c r="P22" s="224" t="s">
        <v>1642</v>
      </c>
      <c r="Q22" s="224" t="s">
        <v>1643</v>
      </c>
      <c r="R22" s="224" t="s">
        <v>1644</v>
      </c>
      <c r="S22" s="224" t="s">
        <v>1645</v>
      </c>
      <c r="T22" s="224" t="s">
        <v>1646</v>
      </c>
      <c r="U22" s="224" t="s">
        <v>1647</v>
      </c>
      <c r="V22" s="224" t="s">
        <v>1648</v>
      </c>
      <c r="W22" s="224" t="s">
        <v>1649</v>
      </c>
      <c r="X22" s="224" t="s">
        <v>1650</v>
      </c>
      <c r="Y22" s="224" t="s">
        <v>1651</v>
      </c>
      <c r="Z22" s="224" t="s">
        <v>1652</v>
      </c>
      <c r="AA22" s="224" t="s">
        <v>1653</v>
      </c>
      <c r="AB22" s="224" t="s">
        <v>1654</v>
      </c>
      <c r="AC22" s="224" t="s">
        <v>1655</v>
      </c>
      <c r="AD22" s="224" t="s">
        <v>1656</v>
      </c>
      <c r="AE22" s="224" t="s">
        <v>1657</v>
      </c>
      <c r="AF22" s="224" t="s">
        <v>1658</v>
      </c>
      <c r="AG22" s="224" t="s">
        <v>1659</v>
      </c>
      <c r="AH22" s="224" t="s">
        <v>1660</v>
      </c>
      <c r="AI22" s="224" t="s">
        <v>1661</v>
      </c>
      <c r="AJ22" s="224" t="s">
        <v>1662</v>
      </c>
      <c r="AK22" s="224" t="s">
        <v>1663</v>
      </c>
      <c r="AL22" s="224" t="s">
        <v>1664</v>
      </c>
      <c r="AM22" s="224" t="s">
        <v>1665</v>
      </c>
      <c r="AN22" s="224" t="s">
        <v>1666</v>
      </c>
      <c r="AO22" s="224" t="s">
        <v>1667</v>
      </c>
    </row>
    <row r="23" spans="2:50" s="3" customFormat="1" ht="5.25" customHeight="1" x14ac:dyDescent="0.25">
      <c r="B23" s="293"/>
      <c r="C23" s="293"/>
      <c r="D23" s="8"/>
      <c r="E23" s="8"/>
      <c r="F23" s="8"/>
      <c r="G23" s="8"/>
      <c r="H23" s="8"/>
      <c r="I23" s="8"/>
      <c r="J23" s="8"/>
      <c r="K23" s="8"/>
      <c r="L23" s="8"/>
      <c r="M23" s="8"/>
      <c r="N23" s="8"/>
      <c r="O23" s="8"/>
      <c r="P23" s="8"/>
      <c r="Q23" s="7"/>
      <c r="R23" s="8"/>
      <c r="S23" s="8"/>
      <c r="T23" s="8"/>
      <c r="U23" s="8"/>
      <c r="V23" s="8"/>
      <c r="W23" s="8"/>
      <c r="X23" s="8"/>
      <c r="Y23" s="8"/>
      <c r="Z23" s="8"/>
      <c r="AA23" s="8"/>
      <c r="AB23" s="8"/>
      <c r="AC23" s="8"/>
      <c r="AD23" s="7"/>
      <c r="AE23" s="8"/>
      <c r="AF23" s="8"/>
      <c r="AG23" s="8"/>
      <c r="AH23" s="8"/>
      <c r="AI23" s="8"/>
      <c r="AJ23" s="8"/>
      <c r="AK23" s="8"/>
      <c r="AL23" s="8"/>
      <c r="AM23" s="8"/>
      <c r="AN23" s="8"/>
      <c r="AO23" s="8"/>
      <c r="AP23" s="4"/>
      <c r="AQ23" s="4"/>
      <c r="AR23" s="4"/>
      <c r="AS23" s="4"/>
      <c r="AT23" s="4"/>
      <c r="AU23" s="4"/>
      <c r="AV23" s="4"/>
      <c r="AW23" s="4"/>
      <c r="AX23" s="4"/>
    </row>
    <row r="24" spans="2:50" x14ac:dyDescent="0.25">
      <c r="B24" s="290" t="s">
        <v>114</v>
      </c>
      <c r="C24" s="290"/>
      <c r="D24" s="225"/>
      <c r="E24" s="225"/>
      <c r="F24" s="225"/>
      <c r="G24" s="225"/>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2"/>
      <c r="AQ24" s="2"/>
      <c r="AR24" s="2"/>
      <c r="AS24" s="2"/>
      <c r="AT24" s="2"/>
      <c r="AU24" s="2"/>
      <c r="AV24" s="2"/>
      <c r="AW24" s="2"/>
      <c r="AX24" s="2"/>
    </row>
    <row r="25" spans="2:50" x14ac:dyDescent="0.25">
      <c r="B25" s="290" t="s">
        <v>0</v>
      </c>
      <c r="C25" s="290"/>
      <c r="D25" s="224">
        <v>51.08</v>
      </c>
      <c r="E25" s="224">
        <v>51.98</v>
      </c>
      <c r="F25" s="224">
        <v>50.03</v>
      </c>
      <c r="G25" s="224">
        <v>51.17</v>
      </c>
      <c r="H25" s="22">
        <v>50.85</v>
      </c>
      <c r="I25" s="22">
        <v>50.87</v>
      </c>
      <c r="J25" s="22">
        <v>48.29</v>
      </c>
      <c r="K25" s="22">
        <v>49.61</v>
      </c>
      <c r="L25" s="22">
        <v>50.22</v>
      </c>
      <c r="M25" s="22">
        <v>48.15</v>
      </c>
      <c r="N25" s="22">
        <v>50.03</v>
      </c>
      <c r="O25" s="22">
        <v>49.87</v>
      </c>
      <c r="P25" s="22">
        <v>49.95</v>
      </c>
      <c r="Q25" s="22">
        <v>48.51</v>
      </c>
      <c r="R25" s="22">
        <v>47.42</v>
      </c>
      <c r="S25" s="22">
        <v>49.54</v>
      </c>
      <c r="T25" s="22">
        <v>49.73</v>
      </c>
      <c r="U25" s="22">
        <v>48.55</v>
      </c>
      <c r="V25" s="22">
        <v>52.26</v>
      </c>
      <c r="W25" s="22">
        <v>49.99</v>
      </c>
      <c r="X25" s="22">
        <v>49.87</v>
      </c>
      <c r="Y25" s="22">
        <v>52.19</v>
      </c>
      <c r="Z25" s="22">
        <v>50.94</v>
      </c>
      <c r="AA25" s="22">
        <v>48.57</v>
      </c>
      <c r="AB25" s="22">
        <v>51.03</v>
      </c>
      <c r="AC25" s="22">
        <v>52.22</v>
      </c>
      <c r="AD25" s="22">
        <v>52.55</v>
      </c>
      <c r="AE25" s="22">
        <v>51</v>
      </c>
      <c r="AF25" s="22">
        <v>52.61</v>
      </c>
      <c r="AG25" s="22">
        <v>51.86</v>
      </c>
      <c r="AH25" s="22">
        <v>52.52</v>
      </c>
      <c r="AI25" s="22">
        <v>51.89</v>
      </c>
      <c r="AJ25" s="22">
        <v>48.2</v>
      </c>
      <c r="AK25" s="22">
        <v>49.2</v>
      </c>
      <c r="AL25" s="22">
        <v>47.41</v>
      </c>
      <c r="AM25" s="22">
        <v>60.26</v>
      </c>
      <c r="AN25" s="22">
        <v>52.25</v>
      </c>
      <c r="AO25" s="22">
        <v>51.59</v>
      </c>
      <c r="AP25" s="2"/>
      <c r="AQ25" s="2"/>
      <c r="AR25" s="2"/>
      <c r="AS25" s="2"/>
      <c r="AT25" s="2"/>
      <c r="AU25" s="2"/>
      <c r="AV25" s="2"/>
      <c r="AW25" s="2"/>
      <c r="AX25" s="2"/>
    </row>
    <row r="26" spans="2:50" x14ac:dyDescent="0.25">
      <c r="B26" s="290" t="s">
        <v>7</v>
      </c>
      <c r="C26" s="290"/>
      <c r="D26" s="224">
        <v>2.74</v>
      </c>
      <c r="E26" s="224">
        <v>0.99</v>
      </c>
      <c r="F26" s="224">
        <v>2.72</v>
      </c>
      <c r="G26" s="224">
        <v>2.72</v>
      </c>
      <c r="H26" s="22">
        <v>2.14</v>
      </c>
      <c r="I26" s="22">
        <v>1.79</v>
      </c>
      <c r="J26" s="22">
        <v>2.92</v>
      </c>
      <c r="K26" s="22">
        <v>2.4300000000000002</v>
      </c>
      <c r="L26" s="22">
        <v>2.27</v>
      </c>
      <c r="M26" s="22">
        <v>2.2799999999999998</v>
      </c>
      <c r="N26" s="22">
        <v>2.2400000000000002</v>
      </c>
      <c r="O26" s="22">
        <v>2.31</v>
      </c>
      <c r="P26" s="22">
        <v>2.25</v>
      </c>
      <c r="Q26" s="22">
        <v>2.44</v>
      </c>
      <c r="R26" s="22">
        <v>2.4</v>
      </c>
      <c r="S26" s="22">
        <v>2.27</v>
      </c>
      <c r="T26" s="22">
        <v>2.46</v>
      </c>
      <c r="U26" s="22">
        <v>2.36</v>
      </c>
      <c r="V26" s="22">
        <v>2.8</v>
      </c>
      <c r="W26" s="22">
        <v>2.88</v>
      </c>
      <c r="X26" s="22">
        <v>2.12</v>
      </c>
      <c r="Y26" s="22">
        <v>0.81</v>
      </c>
      <c r="Z26" s="22">
        <v>2.41</v>
      </c>
      <c r="AA26" s="22">
        <v>2.3199999999999998</v>
      </c>
      <c r="AB26" s="22">
        <v>1.86</v>
      </c>
      <c r="AC26" s="22">
        <v>1.1000000000000001</v>
      </c>
      <c r="AD26" s="22">
        <v>1.08</v>
      </c>
      <c r="AE26" s="22">
        <v>1.1599999999999999</v>
      </c>
      <c r="AF26" s="22">
        <v>0.91</v>
      </c>
      <c r="AG26" s="22">
        <v>0.97</v>
      </c>
      <c r="AH26" s="22">
        <v>0.86</v>
      </c>
      <c r="AI26" s="22">
        <v>1.19</v>
      </c>
      <c r="AJ26" s="22">
        <v>3.08</v>
      </c>
      <c r="AK26" s="22">
        <v>3.02</v>
      </c>
      <c r="AL26" s="22">
        <v>3.17</v>
      </c>
      <c r="AM26" s="22">
        <v>0.97</v>
      </c>
      <c r="AN26" s="22">
        <v>1.57</v>
      </c>
      <c r="AO26" s="22">
        <v>1.59</v>
      </c>
      <c r="AP26" s="2"/>
      <c r="AQ26" s="2"/>
      <c r="AR26" s="2"/>
      <c r="AS26" s="2"/>
      <c r="AT26" s="2"/>
      <c r="AU26" s="2"/>
      <c r="AV26" s="2"/>
      <c r="AW26" s="2"/>
      <c r="AX26" s="2"/>
    </row>
    <row r="27" spans="2:50" x14ac:dyDescent="0.25">
      <c r="B27" s="290" t="s">
        <v>1</v>
      </c>
      <c r="C27" s="290"/>
      <c r="D27" s="224">
        <v>13.43</v>
      </c>
      <c r="E27" s="224">
        <v>15.13</v>
      </c>
      <c r="F27" s="224">
        <v>13.68</v>
      </c>
      <c r="G27" s="224">
        <v>13.51</v>
      </c>
      <c r="H27" s="22">
        <v>14.42</v>
      </c>
      <c r="I27" s="22">
        <v>14.05</v>
      </c>
      <c r="J27" s="22">
        <v>12.66</v>
      </c>
      <c r="K27" s="22">
        <v>14.33</v>
      </c>
      <c r="L27" s="22">
        <v>14.43</v>
      </c>
      <c r="M27" s="22">
        <v>13.72</v>
      </c>
      <c r="N27" s="22">
        <v>13.65</v>
      </c>
      <c r="O27" s="22">
        <v>13.82</v>
      </c>
      <c r="P27" s="22">
        <v>13.33</v>
      </c>
      <c r="Q27" s="22">
        <v>13.89</v>
      </c>
      <c r="R27" s="22">
        <v>14.39</v>
      </c>
      <c r="S27" s="22">
        <v>13.47</v>
      </c>
      <c r="T27" s="22">
        <v>13.95</v>
      </c>
      <c r="U27" s="22">
        <v>14.02</v>
      </c>
      <c r="V27" s="22">
        <v>13.5</v>
      </c>
      <c r="W27" s="22">
        <v>12.9</v>
      </c>
      <c r="X27" s="22">
        <v>14.93</v>
      </c>
      <c r="Y27" s="22">
        <v>15.06</v>
      </c>
      <c r="Z27" s="22">
        <v>13.81</v>
      </c>
      <c r="AA27" s="22">
        <v>13.91</v>
      </c>
      <c r="AB27" s="22">
        <v>14.21</v>
      </c>
      <c r="AC27" s="22">
        <v>15.57</v>
      </c>
      <c r="AD27" s="22">
        <v>15.48</v>
      </c>
      <c r="AE27" s="22">
        <v>15.03</v>
      </c>
      <c r="AF27" s="22">
        <v>15.28</v>
      </c>
      <c r="AG27" s="22">
        <v>15.28</v>
      </c>
      <c r="AH27" s="22">
        <v>15.33</v>
      </c>
      <c r="AI27" s="22">
        <v>15.95</v>
      </c>
      <c r="AJ27" s="22">
        <v>13.62</v>
      </c>
      <c r="AK27" s="22">
        <v>13.57</v>
      </c>
      <c r="AL27" s="22">
        <v>14.18</v>
      </c>
      <c r="AM27" s="22">
        <v>13.09</v>
      </c>
      <c r="AN27" s="22">
        <v>15.03</v>
      </c>
      <c r="AO27" s="22">
        <v>15.15</v>
      </c>
      <c r="AP27" s="2"/>
      <c r="AQ27" s="2"/>
      <c r="AR27" s="2"/>
      <c r="AS27" s="2"/>
      <c r="AT27" s="2"/>
      <c r="AU27" s="2"/>
      <c r="AV27" s="2"/>
      <c r="AW27" s="2"/>
      <c r="AX27" s="2"/>
    </row>
    <row r="28" spans="2:50" x14ac:dyDescent="0.25">
      <c r="B28" s="290" t="s">
        <v>2</v>
      </c>
      <c r="C28" s="290"/>
      <c r="D28" s="224">
        <v>13.46</v>
      </c>
      <c r="E28" s="224">
        <v>10.3</v>
      </c>
      <c r="F28" s="224">
        <v>13.01</v>
      </c>
      <c r="G28" s="224">
        <v>13.9</v>
      </c>
      <c r="H28" s="22">
        <v>12.4</v>
      </c>
      <c r="I28" s="22">
        <v>13.82</v>
      </c>
      <c r="J28" s="22">
        <v>16.45</v>
      </c>
      <c r="K28" s="22">
        <v>12.43</v>
      </c>
      <c r="L28" s="22">
        <v>11.94</v>
      </c>
      <c r="M28" s="22">
        <v>13.95</v>
      </c>
      <c r="N28" s="22">
        <v>13.65</v>
      </c>
      <c r="O28" s="22">
        <v>13.47</v>
      </c>
      <c r="P28" s="22">
        <v>13.87</v>
      </c>
      <c r="Q28" s="22">
        <v>14.14</v>
      </c>
      <c r="R28" s="22">
        <v>14.32</v>
      </c>
      <c r="S28" s="22">
        <v>13.78</v>
      </c>
      <c r="T28" s="22">
        <v>13.78</v>
      </c>
      <c r="U28" s="22">
        <v>14.2</v>
      </c>
      <c r="V28" s="22">
        <v>13.33</v>
      </c>
      <c r="W28" s="22">
        <v>14.49</v>
      </c>
      <c r="X28" s="22">
        <v>12.36</v>
      </c>
      <c r="Y28" s="22">
        <v>9.74</v>
      </c>
      <c r="Z28" s="22">
        <v>12.97</v>
      </c>
      <c r="AA28" s="22">
        <v>13.53</v>
      </c>
      <c r="AB28" s="22">
        <v>13.42</v>
      </c>
      <c r="AC28" s="22">
        <v>10.36</v>
      </c>
      <c r="AD28" s="22">
        <v>10.06</v>
      </c>
      <c r="AE28" s="22">
        <v>11.68</v>
      </c>
      <c r="AF28" s="22">
        <v>10.08</v>
      </c>
      <c r="AG28" s="22">
        <v>10.63</v>
      </c>
      <c r="AH28" s="22">
        <v>9.66</v>
      </c>
      <c r="AI28" s="22">
        <v>10.49</v>
      </c>
      <c r="AJ28" s="22">
        <v>15.34</v>
      </c>
      <c r="AK28" s="22">
        <v>14.64</v>
      </c>
      <c r="AL28" s="22">
        <v>15.03</v>
      </c>
      <c r="AM28" s="22">
        <v>9.31</v>
      </c>
      <c r="AN28" s="22">
        <v>12.01</v>
      </c>
      <c r="AO28" s="22">
        <v>12.15</v>
      </c>
      <c r="AP28" s="2"/>
      <c r="AQ28" s="2"/>
      <c r="AR28" s="2"/>
      <c r="AS28" s="2"/>
      <c r="AT28" s="2"/>
      <c r="AU28" s="2"/>
      <c r="AV28" s="2"/>
      <c r="AW28" s="2"/>
      <c r="AX28" s="2"/>
    </row>
    <row r="29" spans="2:50" x14ac:dyDescent="0.25">
      <c r="B29" s="290" t="s">
        <v>374</v>
      </c>
      <c r="C29" s="290"/>
      <c r="D29" s="224"/>
      <c r="E29" s="224"/>
      <c r="F29" s="224"/>
      <c r="G29" s="224"/>
      <c r="H29" s="22"/>
      <c r="I29" s="22"/>
      <c r="J29" s="22"/>
      <c r="K29" s="22"/>
      <c r="L29" s="22"/>
      <c r="M29" s="22"/>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
      <c r="AQ29" s="2"/>
      <c r="AR29" s="2"/>
      <c r="AS29" s="2"/>
      <c r="AT29" s="2"/>
      <c r="AU29" s="2"/>
      <c r="AV29" s="2"/>
      <c r="AW29" s="2"/>
      <c r="AX29" s="2"/>
    </row>
    <row r="30" spans="2:50" x14ac:dyDescent="0.25">
      <c r="B30" s="290" t="s">
        <v>3</v>
      </c>
      <c r="C30" s="290"/>
      <c r="D30" s="224">
        <v>4.59</v>
      </c>
      <c r="E30" s="224">
        <v>6.7</v>
      </c>
      <c r="F30" s="224">
        <v>5.84</v>
      </c>
      <c r="G30" s="224">
        <v>4.4800000000000004</v>
      </c>
      <c r="H30" s="22">
        <v>6.07</v>
      </c>
      <c r="I30" s="22">
        <v>5.73</v>
      </c>
      <c r="J30" s="22">
        <v>5.47</v>
      </c>
      <c r="K30" s="22">
        <v>6.69</v>
      </c>
      <c r="L30" s="22">
        <v>6.32</v>
      </c>
      <c r="M30" s="22">
        <v>6.57</v>
      </c>
      <c r="N30" s="22">
        <v>6.27</v>
      </c>
      <c r="O30" s="22">
        <v>6.12</v>
      </c>
      <c r="P30" s="22">
        <v>5.78</v>
      </c>
      <c r="Q30" s="22">
        <v>6.45</v>
      </c>
      <c r="R30" s="22">
        <v>6.19</v>
      </c>
      <c r="S30" s="22">
        <v>6.16</v>
      </c>
      <c r="T30" s="22">
        <v>5.89</v>
      </c>
      <c r="U30" s="22">
        <v>6.25</v>
      </c>
      <c r="V30" s="22">
        <v>4.49</v>
      </c>
      <c r="W30" s="22">
        <v>5.51</v>
      </c>
      <c r="X30" s="22">
        <v>5.93</v>
      </c>
      <c r="Y30" s="22">
        <v>7.4</v>
      </c>
      <c r="Z30" s="22">
        <v>6.09</v>
      </c>
      <c r="AA30" s="22">
        <v>6.08</v>
      </c>
      <c r="AB30" s="22">
        <v>5.8</v>
      </c>
      <c r="AC30" s="22">
        <v>6.97</v>
      </c>
      <c r="AD30" s="22">
        <v>7.04</v>
      </c>
      <c r="AE30" s="22">
        <v>6.78</v>
      </c>
      <c r="AF30" s="22">
        <v>7.22</v>
      </c>
      <c r="AG30" s="22">
        <v>6.97</v>
      </c>
      <c r="AH30" s="22">
        <v>7.25</v>
      </c>
      <c r="AI30" s="22">
        <v>6.14</v>
      </c>
      <c r="AJ30" s="22">
        <v>5.92</v>
      </c>
      <c r="AK30" s="22">
        <v>5.68</v>
      </c>
      <c r="AL30" s="22">
        <v>6.23</v>
      </c>
      <c r="AM30" s="22">
        <v>4.7300000000000004</v>
      </c>
      <c r="AN30" s="22">
        <v>5.21</v>
      </c>
      <c r="AO30" s="22">
        <v>5.24</v>
      </c>
      <c r="AP30" s="2"/>
      <c r="AQ30" s="2"/>
      <c r="AR30" s="2"/>
      <c r="AS30" s="2"/>
      <c r="AT30" s="2"/>
      <c r="AU30" s="2"/>
      <c r="AV30" s="2"/>
      <c r="AW30" s="2"/>
      <c r="AX30" s="2"/>
    </row>
    <row r="31" spans="2:50" x14ac:dyDescent="0.25">
      <c r="B31" s="290" t="s">
        <v>4</v>
      </c>
      <c r="C31" s="290"/>
      <c r="D31" s="224">
        <v>10</v>
      </c>
      <c r="E31" s="224">
        <v>10.7</v>
      </c>
      <c r="F31" s="224">
        <v>10.78</v>
      </c>
      <c r="G31" s="224">
        <v>9.9</v>
      </c>
      <c r="H31" s="22">
        <v>10.84</v>
      </c>
      <c r="I31" s="22">
        <v>9.91</v>
      </c>
      <c r="J31" s="22">
        <v>9.49</v>
      </c>
      <c r="K31" s="22">
        <v>11.22</v>
      </c>
      <c r="L31" s="22">
        <v>10.68</v>
      </c>
      <c r="M31" s="22">
        <v>12.01</v>
      </c>
      <c r="N31" s="22">
        <v>11.23</v>
      </c>
      <c r="O31" s="22">
        <v>11.26</v>
      </c>
      <c r="P31" s="22">
        <v>9.5299999999999994</v>
      </c>
      <c r="Q31" s="22">
        <v>11.84</v>
      </c>
      <c r="R31" s="22">
        <v>12.62</v>
      </c>
      <c r="S31" s="22">
        <v>11.38</v>
      </c>
      <c r="T31" s="22">
        <v>11.25</v>
      </c>
      <c r="U31" s="22">
        <v>11.89</v>
      </c>
      <c r="V31" s="22">
        <v>8.81</v>
      </c>
      <c r="W31" s="22">
        <v>10.37</v>
      </c>
      <c r="X31" s="22">
        <v>11.54</v>
      </c>
      <c r="Y31" s="22">
        <v>11.59</v>
      </c>
      <c r="Z31" s="22">
        <v>10.93</v>
      </c>
      <c r="AA31" s="22">
        <v>11.37</v>
      </c>
      <c r="AB31" s="22">
        <v>10.71</v>
      </c>
      <c r="AC31" s="22">
        <v>11.28</v>
      </c>
      <c r="AD31" s="22">
        <v>11.63</v>
      </c>
      <c r="AE31" s="22">
        <v>11.83</v>
      </c>
      <c r="AF31" s="22">
        <v>11.34</v>
      </c>
      <c r="AG31" s="22">
        <v>11.92</v>
      </c>
      <c r="AH31" s="22">
        <v>11.65</v>
      </c>
      <c r="AI31" s="22">
        <v>11.76</v>
      </c>
      <c r="AJ31" s="22">
        <v>10.88</v>
      </c>
      <c r="AK31" s="22">
        <v>11.01</v>
      </c>
      <c r="AL31" s="22">
        <v>11.26</v>
      </c>
      <c r="AM31" s="22">
        <v>9.36</v>
      </c>
      <c r="AN31" s="22">
        <v>10.36</v>
      </c>
      <c r="AO31" s="22">
        <v>10.58</v>
      </c>
      <c r="AP31" s="2"/>
      <c r="AQ31" s="2"/>
      <c r="AR31" s="2"/>
      <c r="AS31" s="2"/>
      <c r="AT31" s="2"/>
      <c r="AU31" s="2"/>
      <c r="AV31" s="2"/>
      <c r="AW31" s="2"/>
      <c r="AX31" s="2"/>
    </row>
    <row r="32" spans="2:50" x14ac:dyDescent="0.25">
      <c r="B32" s="290" t="s">
        <v>5</v>
      </c>
      <c r="C32" s="290"/>
      <c r="D32" s="224">
        <v>3.32</v>
      </c>
      <c r="E32" s="224">
        <v>3.18</v>
      </c>
      <c r="F32" s="224">
        <v>3.27</v>
      </c>
      <c r="G32" s="224">
        <v>3.01</v>
      </c>
      <c r="H32" s="22">
        <v>2.27</v>
      </c>
      <c r="I32" s="22">
        <v>3.01</v>
      </c>
      <c r="J32" s="22">
        <v>3.48</v>
      </c>
      <c r="K32" s="22">
        <v>2.56</v>
      </c>
      <c r="L32" s="22">
        <v>3.17</v>
      </c>
      <c r="M32" s="22">
        <v>2.7</v>
      </c>
      <c r="N32" s="22">
        <v>2.2599999999999998</v>
      </c>
      <c r="O32" s="22">
        <v>2.5499999999999998</v>
      </c>
      <c r="P32" s="22">
        <v>3.94</v>
      </c>
      <c r="Q32" s="22">
        <v>2.13</v>
      </c>
      <c r="R32" s="22">
        <v>2.14</v>
      </c>
      <c r="S32" s="22">
        <v>2.72</v>
      </c>
      <c r="T32" s="22">
        <v>2.17</v>
      </c>
      <c r="U32" s="22">
        <v>2.09</v>
      </c>
      <c r="V32" s="22">
        <v>3</v>
      </c>
      <c r="W32" s="22">
        <v>2.23</v>
      </c>
      <c r="X32" s="22">
        <v>2.34</v>
      </c>
      <c r="Y32" s="22">
        <v>2.34</v>
      </c>
      <c r="Z32" s="22">
        <v>2.2799999999999998</v>
      </c>
      <c r="AA32" s="22">
        <v>3.39</v>
      </c>
      <c r="AB32" s="22">
        <v>2.2999999999999998</v>
      </c>
      <c r="AC32" s="22">
        <v>1.81</v>
      </c>
      <c r="AD32" s="22"/>
      <c r="AE32" s="22"/>
      <c r="AF32" s="22"/>
      <c r="AG32" s="22"/>
      <c r="AH32" s="22">
        <v>1.98</v>
      </c>
      <c r="AI32" s="22">
        <v>2.0699999999999998</v>
      </c>
      <c r="AJ32" s="22">
        <v>2.2400000000000002</v>
      </c>
      <c r="AK32" s="22">
        <v>2.25</v>
      </c>
      <c r="AL32" s="22">
        <v>2.12</v>
      </c>
      <c r="AM32" s="22">
        <v>1.78</v>
      </c>
      <c r="AN32" s="22">
        <v>2.2999999999999998</v>
      </c>
      <c r="AO32" s="22">
        <v>2.5299999999999998</v>
      </c>
      <c r="AP32" s="2"/>
      <c r="AQ32" s="2"/>
      <c r="AR32" s="2"/>
      <c r="AS32" s="2"/>
      <c r="AT32" s="2"/>
      <c r="AU32" s="2"/>
      <c r="AV32" s="2"/>
      <c r="AW32" s="2"/>
      <c r="AX32" s="2"/>
    </row>
    <row r="33" spans="2:50" x14ac:dyDescent="0.25">
      <c r="B33" s="290" t="s">
        <v>6</v>
      </c>
      <c r="C33" s="290"/>
      <c r="D33" s="224">
        <v>0.62</v>
      </c>
      <c r="E33" s="224">
        <v>0.77</v>
      </c>
      <c r="F33" s="224">
        <v>0.28000000000000003</v>
      </c>
      <c r="G33" s="224">
        <v>0.59</v>
      </c>
      <c r="H33" s="22">
        <v>0.64</v>
      </c>
      <c r="I33" s="22">
        <v>0.45</v>
      </c>
      <c r="J33" s="22">
        <v>0.74</v>
      </c>
      <c r="K33" s="22">
        <v>0.35</v>
      </c>
      <c r="L33" s="22">
        <v>0.59</v>
      </c>
      <c r="M33" s="22">
        <v>0.25</v>
      </c>
      <c r="N33" s="22">
        <v>0.3</v>
      </c>
      <c r="O33" s="22">
        <v>0.25</v>
      </c>
      <c r="P33" s="22">
        <v>0.99</v>
      </c>
      <c r="Q33" s="22">
        <v>0.22</v>
      </c>
      <c r="R33" s="22">
        <v>0.12</v>
      </c>
      <c r="S33" s="22">
        <v>0.31</v>
      </c>
      <c r="T33" s="22">
        <v>0.28000000000000003</v>
      </c>
      <c r="U33" s="22">
        <v>0.25</v>
      </c>
      <c r="V33" s="22">
        <v>1.04</v>
      </c>
      <c r="W33" s="22">
        <v>0.68</v>
      </c>
      <c r="X33" s="22">
        <v>0.56000000000000005</v>
      </c>
      <c r="Y33" s="22">
        <v>0.65</v>
      </c>
      <c r="Z33" s="22">
        <v>0.17</v>
      </c>
      <c r="AA33" s="22">
        <v>0.33</v>
      </c>
      <c r="AB33" s="22">
        <v>0.31</v>
      </c>
      <c r="AC33" s="22">
        <v>0.44</v>
      </c>
      <c r="AD33" s="22">
        <v>0.21</v>
      </c>
      <c r="AE33" s="22">
        <v>0.16</v>
      </c>
      <c r="AF33" s="22">
        <v>0.7</v>
      </c>
      <c r="AG33" s="22">
        <v>0.59</v>
      </c>
      <c r="AH33" s="22">
        <v>0.54</v>
      </c>
      <c r="AI33" s="22">
        <v>0.26</v>
      </c>
      <c r="AJ33" s="22">
        <v>0.28000000000000003</v>
      </c>
      <c r="AK33" s="22">
        <v>0.16</v>
      </c>
      <c r="AL33" s="22">
        <v>0.15</v>
      </c>
      <c r="AM33" s="22">
        <v>0.27</v>
      </c>
      <c r="AN33" s="22">
        <v>0.94</v>
      </c>
      <c r="AO33" s="22">
        <v>0.84</v>
      </c>
      <c r="AP33" s="2"/>
      <c r="AQ33" s="2"/>
      <c r="AR33" s="2"/>
      <c r="AS33" s="2"/>
      <c r="AT33" s="2"/>
      <c r="AU33" s="2"/>
      <c r="AV33" s="2"/>
      <c r="AW33" s="2"/>
      <c r="AX33" s="2"/>
    </row>
    <row r="34" spans="2:50" x14ac:dyDescent="0.25">
      <c r="B34" s="290" t="s">
        <v>8</v>
      </c>
      <c r="C34" s="290"/>
      <c r="D34" s="224">
        <v>0.55000000000000004</v>
      </c>
      <c r="E34" s="224">
        <v>0.1</v>
      </c>
      <c r="F34" s="224">
        <v>0.25</v>
      </c>
      <c r="G34" s="224">
        <v>0.54</v>
      </c>
      <c r="H34" s="22">
        <v>0.18</v>
      </c>
      <c r="I34" s="22">
        <v>0.17</v>
      </c>
      <c r="J34" s="22">
        <v>0.28000000000000003</v>
      </c>
      <c r="K34" s="22">
        <v>0.21</v>
      </c>
      <c r="L34" s="22">
        <v>0.21</v>
      </c>
      <c r="M34" s="22">
        <v>0.19</v>
      </c>
      <c r="N34" s="22">
        <v>0.3</v>
      </c>
      <c r="O34" s="22">
        <v>0.25</v>
      </c>
      <c r="P34" s="22">
        <v>0.99</v>
      </c>
      <c r="Q34" s="22">
        <v>0.2</v>
      </c>
      <c r="R34" s="22">
        <v>0.2</v>
      </c>
      <c r="S34" s="22">
        <v>0.19</v>
      </c>
      <c r="T34" s="22">
        <v>0.28999999999999998</v>
      </c>
      <c r="U34" s="22">
        <v>0.19</v>
      </c>
      <c r="V34" s="22">
        <v>0.56000000000000005</v>
      </c>
      <c r="W34" s="22">
        <v>0.27</v>
      </c>
      <c r="X34" s="22">
        <v>0.19</v>
      </c>
      <c r="Y34" s="22">
        <v>0.08</v>
      </c>
      <c r="Z34" s="22">
        <v>0.21</v>
      </c>
      <c r="AA34" s="22">
        <v>0.3</v>
      </c>
      <c r="AB34" s="22">
        <v>0.18</v>
      </c>
      <c r="AC34" s="22">
        <v>0.1</v>
      </c>
      <c r="AD34" s="22">
        <v>0.1</v>
      </c>
      <c r="AE34" s="22">
        <v>0.1</v>
      </c>
      <c r="AF34" s="22">
        <v>0.08</v>
      </c>
      <c r="AG34" s="22">
        <v>0.09</v>
      </c>
      <c r="AH34" s="22">
        <v>0.08</v>
      </c>
      <c r="AI34" s="22">
        <v>0.11</v>
      </c>
      <c r="AJ34" s="22">
        <v>0.26</v>
      </c>
      <c r="AK34" s="22">
        <v>0.27</v>
      </c>
      <c r="AL34" s="22">
        <v>0.26</v>
      </c>
      <c r="AM34" s="22">
        <v>0.11</v>
      </c>
      <c r="AN34" s="22">
        <v>0.16</v>
      </c>
      <c r="AO34" s="22">
        <v>0.16</v>
      </c>
      <c r="AP34" s="2"/>
      <c r="AQ34" s="2"/>
      <c r="AR34" s="2"/>
      <c r="AS34" s="2"/>
      <c r="AT34" s="2"/>
      <c r="AU34" s="2"/>
      <c r="AV34" s="2"/>
      <c r="AW34" s="2"/>
      <c r="AX34" s="2"/>
    </row>
    <row r="35" spans="2:50" x14ac:dyDescent="0.25">
      <c r="B35" s="290" t="s">
        <v>9</v>
      </c>
      <c r="C35" s="290"/>
      <c r="D35" s="224">
        <v>0.22</v>
      </c>
      <c r="E35" s="224">
        <v>0.16</v>
      </c>
      <c r="F35" s="224">
        <v>0.15</v>
      </c>
      <c r="G35" s="224">
        <v>0.18</v>
      </c>
      <c r="H35" s="22">
        <v>0.18</v>
      </c>
      <c r="I35" s="22">
        <v>0.2</v>
      </c>
      <c r="J35" s="22">
        <v>0.2</v>
      </c>
      <c r="K35" s="22">
        <v>0.17</v>
      </c>
      <c r="L35" s="22">
        <v>0.17</v>
      </c>
      <c r="M35" s="22">
        <v>0.17</v>
      </c>
      <c r="N35" s="22">
        <v>0.18</v>
      </c>
      <c r="O35" s="22">
        <v>0.17</v>
      </c>
      <c r="P35" s="22">
        <v>0.16</v>
      </c>
      <c r="Q35" s="22">
        <v>0.18</v>
      </c>
      <c r="R35" s="22">
        <v>0.19</v>
      </c>
      <c r="S35" s="22">
        <v>0.18</v>
      </c>
      <c r="T35" s="22">
        <v>0.2</v>
      </c>
      <c r="U35" s="22">
        <v>0.2</v>
      </c>
      <c r="V35" s="22">
        <v>0.21</v>
      </c>
      <c r="W35" s="22">
        <v>0.23</v>
      </c>
      <c r="X35" s="22">
        <v>0.16</v>
      </c>
      <c r="Y35" s="22">
        <v>0.15</v>
      </c>
      <c r="Z35" s="22">
        <v>0.18</v>
      </c>
      <c r="AA35" s="22">
        <v>0.2</v>
      </c>
      <c r="AB35" s="22">
        <v>0.19</v>
      </c>
      <c r="AC35" s="22">
        <v>0.15</v>
      </c>
      <c r="AD35" s="22">
        <v>0.16</v>
      </c>
      <c r="AE35" s="22">
        <v>0.18</v>
      </c>
      <c r="AF35" s="22">
        <v>0.14000000000000001</v>
      </c>
      <c r="AG35" s="22">
        <v>0.16</v>
      </c>
      <c r="AH35" s="22">
        <v>0.14000000000000001</v>
      </c>
      <c r="AI35" s="22">
        <v>0.14000000000000001</v>
      </c>
      <c r="AJ35" s="22">
        <v>0.19</v>
      </c>
      <c r="AK35" s="22">
        <v>0.19</v>
      </c>
      <c r="AL35" s="22">
        <v>0.2</v>
      </c>
      <c r="AM35" s="22">
        <v>0.13</v>
      </c>
      <c r="AN35" s="22">
        <v>0.18</v>
      </c>
      <c r="AO35" s="22">
        <v>0.17</v>
      </c>
      <c r="AP35" s="2"/>
      <c r="AQ35" s="2"/>
      <c r="AR35" s="2"/>
      <c r="AS35" s="2"/>
      <c r="AT35" s="2"/>
      <c r="AU35" s="2"/>
      <c r="AV35" s="2"/>
      <c r="AW35" s="2"/>
      <c r="AX35" s="2"/>
    </row>
    <row r="36" spans="2:50" x14ac:dyDescent="0.25">
      <c r="B36" s="290" t="s">
        <v>111</v>
      </c>
      <c r="C36" s="290"/>
      <c r="D36" s="224"/>
      <c r="E36" s="224"/>
      <c r="F36" s="224"/>
      <c r="G36" s="224"/>
      <c r="H36" s="22"/>
      <c r="I36" s="22"/>
      <c r="J36" s="22"/>
      <c r="K36" s="22"/>
      <c r="L36" s="22"/>
      <c r="M36" s="22"/>
      <c r="N36" s="22"/>
      <c r="O36" s="22"/>
      <c r="P36" s="22"/>
      <c r="Q36" s="22"/>
      <c r="R36" s="22"/>
      <c r="S36" s="22"/>
      <c r="T36" s="22"/>
      <c r="U36" s="22"/>
      <c r="V36" s="22"/>
      <c r="W36" s="22"/>
      <c r="X36" s="22"/>
      <c r="Y36" s="22"/>
      <c r="Z36" s="22"/>
      <c r="AA36" s="22"/>
      <c r="AB36" s="22"/>
      <c r="AC36" s="22"/>
      <c r="AD36" s="7"/>
      <c r="AE36" s="7"/>
      <c r="AF36" s="7"/>
      <c r="AG36" s="7"/>
      <c r="AH36" s="7"/>
      <c r="AI36" s="7"/>
      <c r="AJ36" s="7"/>
      <c r="AK36" s="7"/>
      <c r="AL36" s="7"/>
      <c r="AM36" s="7"/>
      <c r="AN36" s="7"/>
      <c r="AO36" s="7"/>
      <c r="AP36" s="2"/>
      <c r="AQ36" s="2"/>
      <c r="AR36" s="2"/>
      <c r="AS36" s="2"/>
      <c r="AT36" s="2"/>
      <c r="AU36" s="2"/>
      <c r="AV36" s="2"/>
      <c r="AW36" s="2"/>
      <c r="AX36" s="2"/>
    </row>
    <row r="37" spans="2:50" x14ac:dyDescent="0.25">
      <c r="B37" s="290" t="s">
        <v>112</v>
      </c>
      <c r="C37" s="290"/>
      <c r="D37" s="224"/>
      <c r="E37" s="224"/>
      <c r="F37" s="224"/>
      <c r="G37" s="224"/>
      <c r="H37" s="22"/>
      <c r="I37" s="22"/>
      <c r="J37" s="22"/>
      <c r="K37" s="22"/>
      <c r="L37" s="22"/>
      <c r="M37" s="22"/>
      <c r="N37" s="22"/>
      <c r="O37" s="22"/>
      <c r="P37" s="22"/>
      <c r="Q37" s="7"/>
      <c r="R37" s="7"/>
      <c r="S37" s="7"/>
      <c r="T37" s="7"/>
      <c r="U37" s="7"/>
      <c r="V37" s="7"/>
      <c r="W37" s="7"/>
      <c r="X37" s="7"/>
      <c r="Y37" s="7"/>
      <c r="Z37" s="7"/>
      <c r="AA37" s="7"/>
      <c r="AB37" s="7"/>
      <c r="AC37" s="7"/>
      <c r="AD37" s="7"/>
      <c r="AE37" s="7"/>
      <c r="AF37" s="7"/>
      <c r="AG37" s="7"/>
      <c r="AH37" s="7"/>
      <c r="AI37" s="7"/>
      <c r="AJ37" s="7"/>
      <c r="AK37" s="7"/>
      <c r="AL37" s="7"/>
      <c r="AM37" s="7"/>
      <c r="AN37" s="7"/>
      <c r="AO37" s="7"/>
      <c r="AP37" s="2"/>
      <c r="AQ37" s="2"/>
      <c r="AR37" s="2"/>
      <c r="AS37" s="2"/>
      <c r="AT37" s="2"/>
      <c r="AU37" s="2"/>
      <c r="AV37" s="2"/>
      <c r="AW37" s="2"/>
      <c r="AX37" s="2"/>
    </row>
    <row r="38" spans="2:50" x14ac:dyDescent="0.25">
      <c r="B38" s="290" t="s">
        <v>113</v>
      </c>
      <c r="C38" s="290"/>
      <c r="D38" s="224"/>
      <c r="E38" s="224"/>
      <c r="F38" s="224"/>
      <c r="G38" s="224"/>
      <c r="H38" s="22"/>
      <c r="I38" s="22"/>
      <c r="J38" s="22"/>
      <c r="K38" s="22"/>
      <c r="L38" s="22"/>
      <c r="M38" s="22"/>
      <c r="N38" s="22"/>
      <c r="O38" s="22"/>
      <c r="P38" s="22"/>
      <c r="Q38" s="7"/>
      <c r="R38" s="7"/>
      <c r="S38" s="7"/>
      <c r="T38" s="7"/>
      <c r="U38" s="7"/>
      <c r="V38" s="7"/>
      <c r="W38" s="7"/>
      <c r="X38" s="7"/>
      <c r="Y38" s="7"/>
      <c r="Z38" s="7"/>
      <c r="AA38" s="7"/>
      <c r="AB38" s="7"/>
      <c r="AC38" s="7"/>
      <c r="AD38" s="7"/>
      <c r="AE38" s="7"/>
      <c r="AF38" s="7"/>
      <c r="AG38" s="7"/>
      <c r="AH38" s="7"/>
      <c r="AI38" s="7"/>
      <c r="AJ38" s="7"/>
      <c r="AK38" s="7"/>
      <c r="AL38" s="7"/>
      <c r="AM38" s="7"/>
      <c r="AN38" s="7"/>
      <c r="AO38" s="7"/>
      <c r="AP38" s="2"/>
      <c r="AQ38" s="2"/>
      <c r="AR38" s="2"/>
      <c r="AS38" s="2"/>
      <c r="AT38" s="2"/>
      <c r="AU38" s="2"/>
      <c r="AV38" s="2"/>
      <c r="AW38" s="2"/>
      <c r="AX38" s="2"/>
    </row>
    <row r="39" spans="2:50" s="3" customFormat="1" ht="6.75" customHeight="1" x14ac:dyDescent="0.25">
      <c r="B39" s="293"/>
      <c r="C39" s="293"/>
      <c r="D39" s="87"/>
      <c r="E39" s="87"/>
      <c r="F39" s="87"/>
      <c r="G39" s="87"/>
      <c r="H39" s="87"/>
      <c r="I39" s="87"/>
      <c r="J39" s="87"/>
      <c r="K39" s="87"/>
      <c r="L39" s="87"/>
      <c r="M39" s="87"/>
      <c r="N39" s="87"/>
      <c r="O39" s="87"/>
      <c r="P39" s="87"/>
      <c r="Q39" s="8"/>
      <c r="R39" s="8"/>
      <c r="S39" s="8"/>
      <c r="T39" s="8"/>
      <c r="U39" s="8"/>
      <c r="V39" s="8"/>
      <c r="W39" s="8"/>
      <c r="X39" s="8"/>
      <c r="Y39" s="8"/>
      <c r="Z39" s="8"/>
      <c r="AA39" s="8"/>
      <c r="AB39" s="8"/>
      <c r="AC39" s="8"/>
      <c r="AD39" s="8"/>
      <c r="AE39" s="8"/>
      <c r="AF39" s="8"/>
      <c r="AG39" s="8"/>
      <c r="AH39" s="8"/>
      <c r="AI39" s="8"/>
      <c r="AJ39" s="8"/>
      <c r="AK39" s="8"/>
      <c r="AL39" s="8"/>
      <c r="AM39" s="8"/>
      <c r="AN39" s="8"/>
      <c r="AO39" s="8"/>
      <c r="AP39" s="4"/>
      <c r="AQ39" s="4"/>
      <c r="AR39" s="4"/>
      <c r="AS39" s="4"/>
      <c r="AT39" s="4"/>
      <c r="AU39" s="4"/>
      <c r="AV39" s="4"/>
      <c r="AW39" s="4"/>
      <c r="AX39" s="4"/>
    </row>
    <row r="40" spans="2:50" x14ac:dyDescent="0.25">
      <c r="B40" s="290" t="s">
        <v>115</v>
      </c>
      <c r="C40" s="290"/>
      <c r="D40" s="224"/>
      <c r="E40" s="224"/>
      <c r="F40" s="224"/>
      <c r="G40" s="224"/>
      <c r="H40" s="22"/>
      <c r="I40" s="22"/>
      <c r="J40" s="22"/>
      <c r="K40" s="22"/>
      <c r="L40" s="22"/>
      <c r="M40" s="22"/>
      <c r="N40" s="22"/>
      <c r="O40" s="22"/>
      <c r="P40" s="22"/>
      <c r="Q40" s="7"/>
      <c r="R40" s="7"/>
      <c r="S40" s="7"/>
      <c r="T40" s="7"/>
      <c r="U40" s="7"/>
      <c r="V40" s="7"/>
      <c r="W40" s="7"/>
      <c r="X40" s="7"/>
      <c r="Y40" s="7"/>
      <c r="Z40" s="7"/>
      <c r="AA40" s="7"/>
      <c r="AB40" s="7"/>
      <c r="AC40" s="7"/>
      <c r="AD40" s="7"/>
      <c r="AE40" s="7"/>
      <c r="AF40" s="7"/>
      <c r="AG40" s="7"/>
      <c r="AH40" s="7"/>
      <c r="AI40" s="7"/>
      <c r="AJ40" s="7"/>
      <c r="AK40" s="7"/>
      <c r="AL40" s="7"/>
      <c r="AM40" s="7"/>
      <c r="AN40" s="7"/>
      <c r="AO40" s="7"/>
      <c r="AP40" s="2"/>
      <c r="AQ40" s="2"/>
      <c r="AR40" s="2"/>
      <c r="AS40" s="2"/>
      <c r="AT40" s="2"/>
      <c r="AU40" s="2"/>
      <c r="AV40" s="2"/>
      <c r="AW40" s="2"/>
      <c r="AX40" s="2"/>
    </row>
    <row r="41" spans="2:50" x14ac:dyDescent="0.25">
      <c r="B41" s="290" t="s">
        <v>10</v>
      </c>
      <c r="C41" s="290"/>
      <c r="D41" s="224">
        <v>89</v>
      </c>
      <c r="E41" s="224">
        <v>138</v>
      </c>
      <c r="F41" s="224">
        <v>43</v>
      </c>
      <c r="G41" s="224">
        <v>317</v>
      </c>
      <c r="H41" s="22">
        <v>73</v>
      </c>
      <c r="I41" s="22">
        <v>252</v>
      </c>
      <c r="J41" s="22">
        <v>23</v>
      </c>
      <c r="K41" s="22">
        <v>83</v>
      </c>
      <c r="L41" s="22">
        <v>76</v>
      </c>
      <c r="M41" s="22">
        <v>2</v>
      </c>
      <c r="N41" s="22">
        <v>26</v>
      </c>
      <c r="O41" s="22">
        <v>29</v>
      </c>
      <c r="P41" s="22">
        <v>73</v>
      </c>
      <c r="Q41" s="22">
        <v>17</v>
      </c>
      <c r="R41" s="22"/>
      <c r="S41" s="22">
        <v>28</v>
      </c>
      <c r="T41" s="22"/>
      <c r="U41" s="22"/>
      <c r="V41" s="22">
        <v>217</v>
      </c>
      <c r="W41" s="22">
        <v>17</v>
      </c>
      <c r="X41" s="22">
        <v>58</v>
      </c>
      <c r="Y41" s="22">
        <v>123</v>
      </c>
      <c r="Z41" s="22">
        <v>162</v>
      </c>
      <c r="AA41" s="22">
        <v>170</v>
      </c>
      <c r="AB41" s="22">
        <v>109</v>
      </c>
      <c r="AC41" s="22">
        <v>250</v>
      </c>
      <c r="AD41" s="108">
        <v>160</v>
      </c>
      <c r="AE41" s="108">
        <v>63</v>
      </c>
      <c r="AF41" s="108">
        <v>123</v>
      </c>
      <c r="AG41" s="108">
        <v>116</v>
      </c>
      <c r="AH41" s="108">
        <v>172</v>
      </c>
      <c r="AI41" s="108">
        <v>157</v>
      </c>
      <c r="AJ41" s="108">
        <v>79</v>
      </c>
      <c r="AK41" s="108">
        <v>41</v>
      </c>
      <c r="AL41" s="108">
        <v>56</v>
      </c>
      <c r="AM41" s="108">
        <v>121</v>
      </c>
      <c r="AN41" s="108">
        <v>230</v>
      </c>
      <c r="AO41" s="108">
        <v>219</v>
      </c>
      <c r="AP41" s="2"/>
      <c r="AQ41" s="2"/>
      <c r="AR41" s="2"/>
      <c r="AS41" s="2"/>
      <c r="AT41" s="2"/>
      <c r="AU41" s="2"/>
      <c r="AV41" s="2"/>
      <c r="AW41" s="2"/>
      <c r="AX41" s="2"/>
    </row>
    <row r="42" spans="2:50" x14ac:dyDescent="0.25">
      <c r="B42" s="290" t="s">
        <v>11</v>
      </c>
      <c r="C42" s="290"/>
      <c r="D42" s="224"/>
      <c r="E42" s="224"/>
      <c r="F42" s="224"/>
      <c r="G42" s="224"/>
      <c r="H42" s="22"/>
      <c r="I42" s="22"/>
      <c r="J42" s="22"/>
      <c r="K42" s="22"/>
      <c r="L42" s="22"/>
      <c r="M42" s="22"/>
      <c r="N42" s="22"/>
      <c r="O42" s="22"/>
      <c r="P42" s="22"/>
      <c r="Q42" s="22"/>
      <c r="R42" s="22"/>
      <c r="S42" s="22"/>
      <c r="T42" s="22"/>
      <c r="U42" s="22"/>
      <c r="V42" s="22"/>
      <c r="W42" s="22"/>
      <c r="X42" s="22"/>
      <c r="Y42" s="22"/>
      <c r="Z42" s="22"/>
      <c r="AA42" s="22"/>
      <c r="AB42" s="22"/>
      <c r="AC42" s="22"/>
      <c r="AD42" s="108"/>
      <c r="AE42" s="108"/>
      <c r="AF42" s="108"/>
      <c r="AG42" s="108"/>
      <c r="AH42" s="108"/>
      <c r="AI42" s="108"/>
      <c r="AJ42" s="108"/>
      <c r="AK42" s="108"/>
      <c r="AL42" s="108"/>
      <c r="AM42" s="108"/>
      <c r="AN42" s="108"/>
      <c r="AO42" s="108"/>
      <c r="AP42" s="2"/>
      <c r="AQ42" s="2"/>
      <c r="AR42" s="2"/>
      <c r="AS42" s="2"/>
      <c r="AT42" s="2"/>
      <c r="AU42" s="2"/>
      <c r="AV42" s="2"/>
      <c r="AW42" s="2"/>
      <c r="AX42" s="2"/>
    </row>
    <row r="43" spans="2:50" x14ac:dyDescent="0.25">
      <c r="B43" s="290" t="s">
        <v>12</v>
      </c>
      <c r="C43" s="290"/>
      <c r="D43" s="224">
        <v>107</v>
      </c>
      <c r="E43" s="224">
        <v>186</v>
      </c>
      <c r="F43" s="224">
        <v>191</v>
      </c>
      <c r="G43" s="224">
        <v>38</v>
      </c>
      <c r="H43" s="22">
        <v>80</v>
      </c>
      <c r="I43" s="22">
        <v>39</v>
      </c>
      <c r="J43" s="22">
        <v>84</v>
      </c>
      <c r="K43" s="22">
        <v>276</v>
      </c>
      <c r="L43" s="22">
        <v>264</v>
      </c>
      <c r="M43" s="22">
        <v>81</v>
      </c>
      <c r="N43" s="22">
        <v>79</v>
      </c>
      <c r="O43" s="22">
        <v>74</v>
      </c>
      <c r="P43" s="22">
        <v>69</v>
      </c>
      <c r="Q43" s="22">
        <v>83</v>
      </c>
      <c r="R43" s="22">
        <v>78</v>
      </c>
      <c r="S43" s="22">
        <v>80</v>
      </c>
      <c r="T43" s="22">
        <v>79</v>
      </c>
      <c r="U43" s="22">
        <v>86</v>
      </c>
      <c r="V43" s="22">
        <v>36</v>
      </c>
      <c r="W43" s="22">
        <v>91</v>
      </c>
      <c r="X43" s="22">
        <v>74</v>
      </c>
      <c r="Y43" s="22">
        <v>256</v>
      </c>
      <c r="Z43" s="22">
        <v>107</v>
      </c>
      <c r="AA43" s="22">
        <v>117</v>
      </c>
      <c r="AB43" s="22">
        <v>104</v>
      </c>
      <c r="AC43" s="22">
        <v>200</v>
      </c>
      <c r="AD43" s="108">
        <v>215</v>
      </c>
      <c r="AE43" s="108">
        <v>84</v>
      </c>
      <c r="AF43" s="108">
        <v>205</v>
      </c>
      <c r="AG43" s="108">
        <v>196</v>
      </c>
      <c r="AH43" s="108">
        <v>237</v>
      </c>
      <c r="AI43" s="108">
        <v>119</v>
      </c>
      <c r="AJ43" s="108">
        <v>89</v>
      </c>
      <c r="AK43" s="108">
        <v>102</v>
      </c>
      <c r="AL43" s="108">
        <v>104</v>
      </c>
      <c r="AM43" s="108">
        <v>87</v>
      </c>
      <c r="AN43" s="108">
        <v>66</v>
      </c>
      <c r="AO43" s="108">
        <v>71</v>
      </c>
      <c r="AP43" s="2"/>
      <c r="AQ43" s="2"/>
      <c r="AR43" s="2"/>
      <c r="AS43" s="2"/>
      <c r="AT43" s="2"/>
      <c r="AU43" s="2"/>
      <c r="AV43" s="2"/>
      <c r="AW43" s="2"/>
      <c r="AX43" s="2"/>
    </row>
    <row r="44" spans="2:50" x14ac:dyDescent="0.25">
      <c r="B44" s="290" t="s">
        <v>13</v>
      </c>
      <c r="C44" s="290"/>
      <c r="D44" s="224">
        <v>232</v>
      </c>
      <c r="E44" s="224">
        <v>48</v>
      </c>
      <c r="F44" s="224">
        <v>203</v>
      </c>
      <c r="G44" s="224">
        <v>176</v>
      </c>
      <c r="H44" s="22">
        <v>235</v>
      </c>
      <c r="I44" s="22">
        <v>200</v>
      </c>
      <c r="J44" s="22">
        <v>407</v>
      </c>
      <c r="K44" s="22">
        <v>203</v>
      </c>
      <c r="L44" s="22">
        <v>235</v>
      </c>
      <c r="M44" s="22">
        <v>216</v>
      </c>
      <c r="N44" s="22">
        <v>217</v>
      </c>
      <c r="O44" s="22">
        <v>229</v>
      </c>
      <c r="P44" s="22">
        <v>217</v>
      </c>
      <c r="Q44" s="22">
        <v>222</v>
      </c>
      <c r="R44" s="22">
        <v>238</v>
      </c>
      <c r="S44" s="22">
        <v>223</v>
      </c>
      <c r="T44" s="22">
        <v>232</v>
      </c>
      <c r="U44" s="22">
        <v>213</v>
      </c>
      <c r="V44" s="22">
        <v>189</v>
      </c>
      <c r="W44" s="22">
        <v>248</v>
      </c>
      <c r="X44" s="22">
        <v>124</v>
      </c>
      <c r="Y44" s="22">
        <v>116</v>
      </c>
      <c r="Z44" s="22">
        <v>218</v>
      </c>
      <c r="AA44" s="22">
        <v>213</v>
      </c>
      <c r="AB44" s="22">
        <v>222</v>
      </c>
      <c r="AC44" s="22">
        <v>97</v>
      </c>
      <c r="AD44" s="108">
        <v>129</v>
      </c>
      <c r="AE44" s="108">
        <v>141</v>
      </c>
      <c r="AF44" s="108">
        <v>110</v>
      </c>
      <c r="AG44" s="108">
        <v>112</v>
      </c>
      <c r="AH44" s="108">
        <v>122</v>
      </c>
      <c r="AI44" s="108">
        <v>161</v>
      </c>
      <c r="AJ44" s="108">
        <v>213</v>
      </c>
      <c r="AK44" s="108">
        <v>264</v>
      </c>
      <c r="AL44" s="108">
        <v>270</v>
      </c>
      <c r="AM44" s="108">
        <v>120</v>
      </c>
      <c r="AN44" s="108">
        <v>209</v>
      </c>
      <c r="AO44" s="108">
        <v>191</v>
      </c>
      <c r="AP44" s="2"/>
      <c r="AQ44" s="2"/>
      <c r="AR44" s="2"/>
      <c r="AS44" s="2"/>
      <c r="AT44" s="2"/>
      <c r="AU44" s="2"/>
      <c r="AV44" s="2"/>
      <c r="AW44" s="2"/>
      <c r="AX44" s="2"/>
    </row>
    <row r="45" spans="2:50" x14ac:dyDescent="0.25">
      <c r="B45" s="290" t="s">
        <v>14</v>
      </c>
      <c r="C45" s="290"/>
      <c r="D45" s="224"/>
      <c r="E45" s="224"/>
      <c r="F45" s="224"/>
      <c r="G45" s="224"/>
      <c r="H45" s="22"/>
      <c r="I45" s="22"/>
      <c r="J45" s="22"/>
      <c r="K45" s="22"/>
      <c r="L45" s="22"/>
      <c r="M45" s="22"/>
      <c r="N45" s="22"/>
      <c r="O45" s="22"/>
      <c r="P45" s="22"/>
      <c r="Q45" s="22"/>
      <c r="R45" s="22"/>
      <c r="S45" s="22"/>
      <c r="T45" s="22"/>
      <c r="U45" s="22"/>
      <c r="V45" s="22"/>
      <c r="W45" s="22"/>
      <c r="X45" s="22"/>
      <c r="Y45" s="22"/>
      <c r="Z45" s="22"/>
      <c r="AA45" s="22"/>
      <c r="AB45" s="22"/>
      <c r="AC45" s="22"/>
      <c r="AD45" s="108">
        <v>18</v>
      </c>
      <c r="AE45" s="108">
        <v>16</v>
      </c>
      <c r="AF45" s="108">
        <v>12</v>
      </c>
      <c r="AG45" s="108">
        <v>13</v>
      </c>
      <c r="AH45" s="108">
        <v>13</v>
      </c>
      <c r="AI45" s="108">
        <v>18</v>
      </c>
      <c r="AJ45" s="108">
        <v>12</v>
      </c>
      <c r="AK45" s="108">
        <v>15</v>
      </c>
      <c r="AL45" s="108">
        <v>14</v>
      </c>
      <c r="AM45" s="108">
        <v>12</v>
      </c>
      <c r="AN45" s="108">
        <v>15</v>
      </c>
      <c r="AO45" s="108">
        <v>19</v>
      </c>
      <c r="AP45" s="2"/>
      <c r="AQ45" s="2"/>
      <c r="AR45" s="2"/>
      <c r="AS45" s="2"/>
      <c r="AT45" s="2"/>
      <c r="AU45" s="2"/>
      <c r="AV45" s="2"/>
      <c r="AW45" s="2"/>
      <c r="AX45" s="2"/>
    </row>
    <row r="46" spans="2:50" x14ac:dyDescent="0.25">
      <c r="B46" s="290" t="s">
        <v>15</v>
      </c>
      <c r="C46" s="290"/>
      <c r="D46" s="224">
        <v>12</v>
      </c>
      <c r="E46" s="224">
        <v>6</v>
      </c>
      <c r="F46" s="224">
        <v>14</v>
      </c>
      <c r="G46" s="224">
        <v>34</v>
      </c>
      <c r="H46" s="22">
        <v>9</v>
      </c>
      <c r="I46" s="22">
        <v>33</v>
      </c>
      <c r="J46" s="22">
        <v>21</v>
      </c>
      <c r="K46" s="22">
        <v>12</v>
      </c>
      <c r="L46" s="22">
        <v>11</v>
      </c>
      <c r="M46" s="22">
        <v>10</v>
      </c>
      <c r="N46" s="22">
        <v>10</v>
      </c>
      <c r="O46" s="22">
        <v>11</v>
      </c>
      <c r="P46" s="22">
        <v>11</v>
      </c>
      <c r="Q46" s="22">
        <v>11</v>
      </c>
      <c r="R46" s="22">
        <v>12</v>
      </c>
      <c r="S46" s="22">
        <v>10</v>
      </c>
      <c r="T46" s="22">
        <v>11</v>
      </c>
      <c r="U46" s="22">
        <v>11</v>
      </c>
      <c r="V46" s="22">
        <v>34</v>
      </c>
      <c r="W46" s="22">
        <v>20</v>
      </c>
      <c r="X46" s="22">
        <v>9</v>
      </c>
      <c r="Y46" s="22">
        <v>5</v>
      </c>
      <c r="Z46" s="22">
        <v>18</v>
      </c>
      <c r="AA46" s="22">
        <v>19</v>
      </c>
      <c r="AB46" s="22">
        <v>11</v>
      </c>
      <c r="AC46" s="22">
        <v>7</v>
      </c>
      <c r="AD46" s="108">
        <v>6</v>
      </c>
      <c r="AE46" s="108">
        <v>6</v>
      </c>
      <c r="AF46" s="108">
        <v>5</v>
      </c>
      <c r="AG46" s="108">
        <v>6</v>
      </c>
      <c r="AH46" s="108">
        <v>5</v>
      </c>
      <c r="AI46" s="108">
        <v>7</v>
      </c>
      <c r="AJ46" s="108">
        <v>12</v>
      </c>
      <c r="AK46" s="108">
        <v>14</v>
      </c>
      <c r="AL46" s="108">
        <v>13</v>
      </c>
      <c r="AM46" s="108">
        <v>7</v>
      </c>
      <c r="AN46" s="108">
        <v>10</v>
      </c>
      <c r="AO46" s="108">
        <v>11</v>
      </c>
      <c r="AP46" s="2"/>
      <c r="AQ46" s="2"/>
      <c r="AR46" s="2"/>
      <c r="AS46" s="2"/>
      <c r="AT46" s="2"/>
      <c r="AU46" s="2"/>
      <c r="AV46" s="2"/>
      <c r="AW46" s="2"/>
      <c r="AX46" s="2"/>
    </row>
    <row r="47" spans="2:50" x14ac:dyDescent="0.25">
      <c r="B47" s="290" t="s">
        <v>16</v>
      </c>
      <c r="C47" s="290"/>
      <c r="D47" s="224">
        <v>68</v>
      </c>
      <c r="E47" s="224">
        <v>85</v>
      </c>
      <c r="F47" s="224">
        <v>94</v>
      </c>
      <c r="G47" s="224">
        <v>49</v>
      </c>
      <c r="H47" s="22">
        <v>90</v>
      </c>
      <c r="I47" s="22">
        <v>49</v>
      </c>
      <c r="J47" s="22">
        <v>67</v>
      </c>
      <c r="K47" s="22">
        <v>117</v>
      </c>
      <c r="L47" s="22">
        <v>109</v>
      </c>
      <c r="M47" s="22">
        <v>86</v>
      </c>
      <c r="N47" s="22">
        <v>83</v>
      </c>
      <c r="O47" s="22">
        <v>85</v>
      </c>
      <c r="P47" s="22">
        <v>77</v>
      </c>
      <c r="Q47" s="22">
        <v>85</v>
      </c>
      <c r="R47" s="22">
        <v>86</v>
      </c>
      <c r="S47" s="22">
        <v>81</v>
      </c>
      <c r="T47" s="22">
        <v>86</v>
      </c>
      <c r="U47" s="22">
        <v>87</v>
      </c>
      <c r="V47" s="22">
        <v>49</v>
      </c>
      <c r="W47" s="22">
        <v>68</v>
      </c>
      <c r="X47" s="22">
        <v>80</v>
      </c>
      <c r="Y47" s="22">
        <v>89</v>
      </c>
      <c r="Z47" s="22">
        <v>77</v>
      </c>
      <c r="AA47" s="22">
        <v>79</v>
      </c>
      <c r="AB47" s="22">
        <v>63</v>
      </c>
      <c r="AC47" s="22">
        <v>88</v>
      </c>
      <c r="AD47" s="108">
        <v>93</v>
      </c>
      <c r="AE47" s="108">
        <v>71</v>
      </c>
      <c r="AF47" s="108">
        <v>85</v>
      </c>
      <c r="AG47" s="108">
        <v>74</v>
      </c>
      <c r="AH47" s="108">
        <v>87</v>
      </c>
      <c r="AI47" s="108">
        <v>70</v>
      </c>
      <c r="AJ47" s="108">
        <v>76</v>
      </c>
      <c r="AK47" s="108">
        <v>77</v>
      </c>
      <c r="AL47" s="108">
        <v>84</v>
      </c>
      <c r="AM47" s="108">
        <v>59</v>
      </c>
      <c r="AN47" s="108">
        <v>52</v>
      </c>
      <c r="AO47" s="108">
        <v>55</v>
      </c>
      <c r="AP47" s="2"/>
      <c r="AQ47" s="2"/>
      <c r="AR47" s="2"/>
      <c r="AS47" s="2"/>
      <c r="AT47" s="2"/>
      <c r="AU47" s="2"/>
      <c r="AV47" s="2"/>
      <c r="AW47" s="2"/>
      <c r="AX47" s="2"/>
    </row>
    <row r="48" spans="2:50" x14ac:dyDescent="0.25">
      <c r="B48" s="290" t="s">
        <v>17</v>
      </c>
      <c r="C48" s="290"/>
      <c r="D48" s="224">
        <v>30</v>
      </c>
      <c r="E48" s="224">
        <v>29</v>
      </c>
      <c r="F48" s="224">
        <v>17</v>
      </c>
      <c r="G48" s="224">
        <v>25</v>
      </c>
      <c r="H48" s="22">
        <v>26</v>
      </c>
      <c r="I48" s="22">
        <v>28</v>
      </c>
      <c r="J48" s="22">
        <v>37</v>
      </c>
      <c r="K48" s="22">
        <v>13</v>
      </c>
      <c r="L48" s="22">
        <v>24</v>
      </c>
      <c r="M48" s="22">
        <v>27</v>
      </c>
      <c r="N48" s="22">
        <v>29</v>
      </c>
      <c r="O48" s="22">
        <v>29</v>
      </c>
      <c r="P48" s="22">
        <v>18</v>
      </c>
      <c r="Q48" s="22">
        <v>22</v>
      </c>
      <c r="R48" s="22">
        <v>26</v>
      </c>
      <c r="S48" s="22">
        <v>31</v>
      </c>
      <c r="T48" s="22">
        <v>28</v>
      </c>
      <c r="U48" s="22">
        <v>30</v>
      </c>
      <c r="V48" s="22">
        <v>21</v>
      </c>
      <c r="W48" s="22">
        <v>28</v>
      </c>
      <c r="X48" s="22">
        <v>30</v>
      </c>
      <c r="Y48" s="22">
        <v>32</v>
      </c>
      <c r="Z48" s="22">
        <v>40</v>
      </c>
      <c r="AA48" s="22">
        <v>41</v>
      </c>
      <c r="AB48" s="22">
        <v>46</v>
      </c>
      <c r="AC48" s="22">
        <v>40</v>
      </c>
      <c r="AD48" s="108">
        <v>41</v>
      </c>
      <c r="AE48" s="108">
        <v>48</v>
      </c>
      <c r="AF48" s="108">
        <v>39</v>
      </c>
      <c r="AG48" s="108">
        <v>45</v>
      </c>
      <c r="AH48" s="108">
        <v>43</v>
      </c>
      <c r="AI48" s="108">
        <v>39</v>
      </c>
      <c r="AJ48" s="108">
        <v>34</v>
      </c>
      <c r="AK48" s="108">
        <v>41</v>
      </c>
      <c r="AL48" s="108">
        <v>41</v>
      </c>
      <c r="AM48" s="108">
        <v>32</v>
      </c>
      <c r="AN48" s="108">
        <v>41</v>
      </c>
      <c r="AO48" s="108">
        <v>42</v>
      </c>
      <c r="AP48" s="2"/>
      <c r="AQ48" s="2"/>
      <c r="AR48" s="2"/>
      <c r="AS48" s="2"/>
      <c r="AT48" s="2"/>
      <c r="AU48" s="2"/>
      <c r="AV48" s="2"/>
      <c r="AW48" s="2"/>
      <c r="AX48" s="2"/>
    </row>
    <row r="49" spans="2:50" x14ac:dyDescent="0.25">
      <c r="B49" s="290" t="s">
        <v>18</v>
      </c>
      <c r="C49" s="290"/>
      <c r="D49" s="224">
        <v>268</v>
      </c>
      <c r="E49" s="224">
        <v>205</v>
      </c>
      <c r="F49" s="224">
        <v>266</v>
      </c>
      <c r="G49" s="224">
        <v>323</v>
      </c>
      <c r="H49" s="22">
        <v>289</v>
      </c>
      <c r="I49" s="22">
        <v>347</v>
      </c>
      <c r="J49" s="22">
        <v>109</v>
      </c>
      <c r="K49" s="22">
        <v>232</v>
      </c>
      <c r="L49" s="22">
        <v>212</v>
      </c>
      <c r="M49" s="22">
        <v>189</v>
      </c>
      <c r="N49" s="22">
        <v>215</v>
      </c>
      <c r="O49" s="22">
        <v>211</v>
      </c>
      <c r="P49" s="22">
        <v>232</v>
      </c>
      <c r="Q49" s="22">
        <v>205</v>
      </c>
      <c r="R49" s="22">
        <v>207</v>
      </c>
      <c r="S49" s="22">
        <v>210</v>
      </c>
      <c r="T49" s="22">
        <v>212</v>
      </c>
      <c r="U49" s="22">
        <v>237</v>
      </c>
      <c r="V49" s="22">
        <v>258</v>
      </c>
      <c r="W49" s="22">
        <v>158</v>
      </c>
      <c r="X49" s="22">
        <v>252</v>
      </c>
      <c r="Y49" s="22">
        <v>413</v>
      </c>
      <c r="Z49" s="22">
        <v>278</v>
      </c>
      <c r="AA49" s="22">
        <v>271</v>
      </c>
      <c r="AB49" s="22">
        <v>159</v>
      </c>
      <c r="AC49" s="22">
        <v>388</v>
      </c>
      <c r="AD49" s="108">
        <v>281</v>
      </c>
      <c r="AE49" s="108">
        <v>110</v>
      </c>
      <c r="AF49" s="108">
        <v>212</v>
      </c>
      <c r="AG49" s="108">
        <v>119</v>
      </c>
      <c r="AH49" s="108">
        <v>137</v>
      </c>
      <c r="AI49" s="108">
        <v>196</v>
      </c>
      <c r="AJ49" s="108">
        <v>251</v>
      </c>
      <c r="AK49" s="108">
        <v>259</v>
      </c>
      <c r="AL49" s="108">
        <v>244</v>
      </c>
      <c r="AM49" s="108">
        <v>175</v>
      </c>
      <c r="AN49" s="108">
        <v>143</v>
      </c>
      <c r="AO49" s="108">
        <v>159</v>
      </c>
      <c r="AP49" s="2"/>
      <c r="AQ49" s="2"/>
      <c r="AR49" s="2"/>
      <c r="AS49" s="2"/>
      <c r="AT49" s="2"/>
      <c r="AU49" s="2"/>
      <c r="AV49" s="2"/>
      <c r="AW49" s="2"/>
      <c r="AX49" s="2"/>
    </row>
    <row r="50" spans="2:50" x14ac:dyDescent="0.25">
      <c r="B50" s="290" t="s">
        <v>139</v>
      </c>
      <c r="C50" s="290"/>
      <c r="D50" s="224">
        <v>14</v>
      </c>
      <c r="E50" s="224">
        <v>18</v>
      </c>
      <c r="F50" s="224">
        <v>1</v>
      </c>
      <c r="G50" s="224">
        <v>21</v>
      </c>
      <c r="H50" s="22">
        <v>19</v>
      </c>
      <c r="I50" s="22">
        <v>13</v>
      </c>
      <c r="J50" s="22">
        <v>19</v>
      </c>
      <c r="K50" s="22">
        <v>3</v>
      </c>
      <c r="L50" s="22">
        <v>14</v>
      </c>
      <c r="M50" s="22">
        <v>7</v>
      </c>
      <c r="N50" s="22">
        <v>2</v>
      </c>
      <c r="O50" s="22">
        <v>0</v>
      </c>
      <c r="P50" s="22">
        <v>40</v>
      </c>
      <c r="Q50" s="22">
        <v>0</v>
      </c>
      <c r="R50" s="22">
        <v>0</v>
      </c>
      <c r="S50" s="22">
        <v>0</v>
      </c>
      <c r="T50" s="22">
        <v>0</v>
      </c>
      <c r="U50" s="22">
        <v>8</v>
      </c>
      <c r="V50" s="22">
        <v>29</v>
      </c>
      <c r="W50" s="22">
        <v>25</v>
      </c>
      <c r="X50" s="22">
        <v>11</v>
      </c>
      <c r="Y50" s="22">
        <v>10</v>
      </c>
      <c r="Z50" s="22">
        <v>1</v>
      </c>
      <c r="AA50" s="22">
        <v>0</v>
      </c>
      <c r="AB50" s="22">
        <v>2</v>
      </c>
      <c r="AC50" s="22">
        <v>4</v>
      </c>
      <c r="AD50" s="108">
        <v>1</v>
      </c>
      <c r="AE50" s="108">
        <v>0</v>
      </c>
      <c r="AF50" s="108">
        <v>19</v>
      </c>
      <c r="AG50" s="108">
        <v>26</v>
      </c>
      <c r="AH50" s="108">
        <v>12</v>
      </c>
      <c r="AI50" s="108">
        <v>0</v>
      </c>
      <c r="AJ50" s="108">
        <v>11</v>
      </c>
      <c r="AK50" s="108">
        <v>0</v>
      </c>
      <c r="AL50" s="108">
        <v>0</v>
      </c>
      <c r="AM50" s="108">
        <v>8</v>
      </c>
      <c r="AN50" s="108">
        <v>16</v>
      </c>
      <c r="AO50" s="108">
        <v>16</v>
      </c>
      <c r="AP50" s="2"/>
      <c r="AQ50" s="2"/>
      <c r="AR50" s="2"/>
      <c r="AS50" s="2"/>
      <c r="AT50" s="2"/>
      <c r="AU50" s="2"/>
      <c r="AV50" s="2"/>
      <c r="AW50" s="2"/>
      <c r="AX50" s="2"/>
    </row>
    <row r="51" spans="2:50" x14ac:dyDescent="0.25">
      <c r="B51" s="290" t="s">
        <v>19</v>
      </c>
      <c r="C51" s="290"/>
      <c r="D51" s="224">
        <v>382</v>
      </c>
      <c r="E51" s="224">
        <v>237</v>
      </c>
      <c r="F51" s="224">
        <v>438</v>
      </c>
      <c r="G51" s="224">
        <v>428</v>
      </c>
      <c r="H51" s="22">
        <v>380</v>
      </c>
      <c r="I51" s="22">
        <v>435</v>
      </c>
      <c r="J51" s="22">
        <v>579</v>
      </c>
      <c r="K51" s="22">
        <v>343</v>
      </c>
      <c r="L51" s="22">
        <v>363</v>
      </c>
      <c r="M51" s="22">
        <v>416</v>
      </c>
      <c r="N51" s="22">
        <v>383</v>
      </c>
      <c r="O51" s="22">
        <v>395</v>
      </c>
      <c r="P51" s="22">
        <v>344</v>
      </c>
      <c r="Q51" s="22">
        <v>418</v>
      </c>
      <c r="R51" s="22">
        <v>438</v>
      </c>
      <c r="S51" s="22">
        <v>393</v>
      </c>
      <c r="T51" s="22">
        <v>410</v>
      </c>
      <c r="U51" s="22">
        <v>430</v>
      </c>
      <c r="V51" s="22">
        <v>425</v>
      </c>
      <c r="W51" s="22">
        <v>535</v>
      </c>
      <c r="X51" s="22">
        <v>335</v>
      </c>
      <c r="Y51" s="22">
        <v>201</v>
      </c>
      <c r="Z51" s="22">
        <v>432</v>
      </c>
      <c r="AA51" s="22">
        <v>519</v>
      </c>
      <c r="AB51" s="22">
        <v>420</v>
      </c>
      <c r="AC51" s="22">
        <v>255</v>
      </c>
      <c r="AD51" s="108">
        <v>279</v>
      </c>
      <c r="AE51" s="108">
        <v>291</v>
      </c>
      <c r="AF51" s="108">
        <v>235</v>
      </c>
      <c r="AG51" s="108">
        <v>264</v>
      </c>
      <c r="AH51" s="108">
        <v>228</v>
      </c>
      <c r="AI51" s="108">
        <v>270</v>
      </c>
      <c r="AJ51" s="108">
        <v>495</v>
      </c>
      <c r="AK51" s="108">
        <v>600</v>
      </c>
      <c r="AL51" s="108">
        <v>520</v>
      </c>
      <c r="AM51" s="108">
        <v>257</v>
      </c>
      <c r="AN51" s="108">
        <v>373</v>
      </c>
      <c r="AO51" s="108">
        <v>407</v>
      </c>
      <c r="AP51" s="2"/>
      <c r="AQ51" s="2"/>
      <c r="AR51" s="2"/>
      <c r="AS51" s="2"/>
      <c r="AT51" s="2"/>
      <c r="AU51" s="2"/>
      <c r="AV51" s="2"/>
      <c r="AW51" s="2"/>
      <c r="AX51" s="2"/>
    </row>
    <row r="52" spans="2:50" x14ac:dyDescent="0.25">
      <c r="B52" s="290" t="s">
        <v>20</v>
      </c>
      <c r="C52" s="290"/>
      <c r="D52" s="224">
        <v>42</v>
      </c>
      <c r="E52" s="224">
        <v>27</v>
      </c>
      <c r="F52" s="224">
        <v>41</v>
      </c>
      <c r="G52" s="224">
        <v>52</v>
      </c>
      <c r="H52" s="22">
        <v>32</v>
      </c>
      <c r="I52" s="22">
        <v>51</v>
      </c>
      <c r="J52" s="22">
        <v>53</v>
      </c>
      <c r="K52" s="22">
        <v>37</v>
      </c>
      <c r="L52" s="22">
        <v>36</v>
      </c>
      <c r="M52" s="22">
        <v>35</v>
      </c>
      <c r="N52" s="22">
        <v>35</v>
      </c>
      <c r="O52" s="22">
        <v>35</v>
      </c>
      <c r="P52" s="22">
        <v>33</v>
      </c>
      <c r="Q52" s="22">
        <v>39</v>
      </c>
      <c r="R52" s="22">
        <v>37</v>
      </c>
      <c r="S52" s="22">
        <v>35</v>
      </c>
      <c r="T52" s="22">
        <v>37</v>
      </c>
      <c r="U52" s="22">
        <v>36</v>
      </c>
      <c r="V52" s="22">
        <v>52</v>
      </c>
      <c r="W52" s="22">
        <v>49</v>
      </c>
      <c r="X52" s="22">
        <v>33</v>
      </c>
      <c r="Y52" s="22">
        <v>25</v>
      </c>
      <c r="Z52" s="22">
        <v>39</v>
      </c>
      <c r="AA52" s="22">
        <v>40</v>
      </c>
      <c r="AB52" s="22">
        <v>40</v>
      </c>
      <c r="AC52" s="22">
        <v>29</v>
      </c>
      <c r="AD52" s="108">
        <v>32</v>
      </c>
      <c r="AE52" s="108">
        <v>25</v>
      </c>
      <c r="AF52" s="108">
        <v>28</v>
      </c>
      <c r="AG52" s="108">
        <v>26</v>
      </c>
      <c r="AH52" s="108">
        <v>32</v>
      </c>
      <c r="AI52" s="108">
        <v>41</v>
      </c>
      <c r="AJ52" s="108">
        <v>42</v>
      </c>
      <c r="AK52" s="108">
        <v>41</v>
      </c>
      <c r="AL52" s="108">
        <v>28</v>
      </c>
      <c r="AM52" s="108">
        <v>43</v>
      </c>
      <c r="AN52" s="108">
        <v>39</v>
      </c>
      <c r="AO52" s="108">
        <v>26</v>
      </c>
      <c r="AP52" s="2"/>
      <c r="AQ52" s="2"/>
      <c r="AR52" s="2"/>
      <c r="AS52" s="2"/>
      <c r="AT52" s="2"/>
      <c r="AU52" s="2"/>
      <c r="AV52" s="2"/>
      <c r="AW52" s="2"/>
      <c r="AX52" s="2"/>
    </row>
    <row r="53" spans="2:50" x14ac:dyDescent="0.25">
      <c r="B53" s="290" t="s">
        <v>21</v>
      </c>
      <c r="C53" s="290"/>
      <c r="D53" s="224">
        <v>110</v>
      </c>
      <c r="E53" s="224">
        <v>75</v>
      </c>
      <c r="F53" s="224">
        <v>110</v>
      </c>
      <c r="G53" s="224">
        <v>137</v>
      </c>
      <c r="H53" s="22">
        <v>112</v>
      </c>
      <c r="I53" s="22">
        <v>132</v>
      </c>
      <c r="J53" s="22">
        <v>155</v>
      </c>
      <c r="K53" s="22">
        <v>95</v>
      </c>
      <c r="L53" s="22">
        <v>98</v>
      </c>
      <c r="M53" s="22">
        <v>121</v>
      </c>
      <c r="N53" s="22">
        <v>111</v>
      </c>
      <c r="O53" s="22">
        <v>114</v>
      </c>
      <c r="P53" s="22">
        <v>121</v>
      </c>
      <c r="Q53" s="22">
        <v>121</v>
      </c>
      <c r="R53" s="22">
        <v>119</v>
      </c>
      <c r="S53" s="22">
        <v>113</v>
      </c>
      <c r="T53" s="22">
        <v>117</v>
      </c>
      <c r="U53" s="22">
        <v>117</v>
      </c>
      <c r="V53" s="22">
        <v>141</v>
      </c>
      <c r="W53" s="22">
        <v>125</v>
      </c>
      <c r="X53" s="22">
        <v>87</v>
      </c>
      <c r="Y53" s="22">
        <v>71</v>
      </c>
      <c r="Z53" s="22">
        <v>93</v>
      </c>
      <c r="AA53" s="22">
        <v>108</v>
      </c>
      <c r="AB53" s="22">
        <v>100</v>
      </c>
      <c r="AC53" s="22">
        <v>77</v>
      </c>
      <c r="AD53" s="108">
        <v>80</v>
      </c>
      <c r="AE53" s="108">
        <v>85</v>
      </c>
      <c r="AF53" s="108">
        <v>75</v>
      </c>
      <c r="AG53" s="108">
        <v>83</v>
      </c>
      <c r="AH53" s="108">
        <v>75</v>
      </c>
      <c r="AI53" s="108">
        <v>79</v>
      </c>
      <c r="AJ53" s="108">
        <v>118</v>
      </c>
      <c r="AK53" s="108">
        <v>132</v>
      </c>
      <c r="AL53" s="108">
        <v>121</v>
      </c>
      <c r="AM53" s="108">
        <v>77</v>
      </c>
      <c r="AN53" s="108">
        <v>97</v>
      </c>
      <c r="AO53" s="108">
        <v>101</v>
      </c>
      <c r="AP53" s="2"/>
      <c r="AQ53" s="2"/>
      <c r="AR53" s="2"/>
      <c r="AS53" s="2"/>
      <c r="AT53" s="2"/>
      <c r="AU53" s="2"/>
      <c r="AV53" s="2"/>
      <c r="AW53" s="2"/>
      <c r="AX53" s="2"/>
    </row>
    <row r="54" spans="2:50" x14ac:dyDescent="0.25">
      <c r="B54" s="290" t="s">
        <v>22</v>
      </c>
      <c r="C54" s="290"/>
      <c r="D54" s="224">
        <v>119</v>
      </c>
      <c r="E54" s="224">
        <v>96</v>
      </c>
      <c r="F54" s="224">
        <v>188</v>
      </c>
      <c r="G54" s="224">
        <v>241</v>
      </c>
      <c r="H54" s="22">
        <v>137</v>
      </c>
      <c r="I54" s="22">
        <v>234</v>
      </c>
      <c r="J54" s="22">
        <v>213</v>
      </c>
      <c r="K54" s="22">
        <v>157</v>
      </c>
      <c r="L54" s="22">
        <v>155</v>
      </c>
      <c r="M54" s="22">
        <v>157</v>
      </c>
      <c r="N54" s="22">
        <v>152</v>
      </c>
      <c r="O54" s="22">
        <v>154</v>
      </c>
      <c r="P54" s="22">
        <v>153</v>
      </c>
      <c r="Q54" s="22">
        <v>167</v>
      </c>
      <c r="R54" s="22">
        <v>163</v>
      </c>
      <c r="S54" s="22">
        <v>151</v>
      </c>
      <c r="T54" s="22">
        <v>155</v>
      </c>
      <c r="U54" s="22">
        <v>151</v>
      </c>
      <c r="V54" s="22">
        <v>247</v>
      </c>
      <c r="W54" s="22">
        <v>201</v>
      </c>
      <c r="X54" s="22">
        <v>143</v>
      </c>
      <c r="Y54" s="22">
        <v>71</v>
      </c>
      <c r="Z54" s="22">
        <v>156</v>
      </c>
      <c r="AA54" s="22">
        <v>158</v>
      </c>
      <c r="AB54" s="22">
        <v>116</v>
      </c>
      <c r="AC54" s="22">
        <v>91</v>
      </c>
      <c r="AD54" s="108">
        <v>93</v>
      </c>
      <c r="AE54" s="108">
        <v>87</v>
      </c>
      <c r="AF54" s="108">
        <v>76</v>
      </c>
      <c r="AG54" s="108">
        <v>91</v>
      </c>
      <c r="AH54" s="108">
        <v>81</v>
      </c>
      <c r="AI54" s="108">
        <v>112</v>
      </c>
      <c r="AJ54" s="108">
        <v>179</v>
      </c>
      <c r="AK54" s="108">
        <v>185</v>
      </c>
      <c r="AL54" s="108">
        <v>178</v>
      </c>
      <c r="AM54" s="108">
        <v>102</v>
      </c>
      <c r="AN54" s="108">
        <v>144</v>
      </c>
      <c r="AO54" s="108">
        <v>148</v>
      </c>
      <c r="AP54" s="2"/>
      <c r="AQ54" s="2"/>
      <c r="AR54" s="2"/>
      <c r="AS54" s="2"/>
      <c r="AT54" s="2"/>
      <c r="AU54" s="2"/>
      <c r="AV54" s="2"/>
      <c r="AW54" s="2"/>
      <c r="AX54" s="2"/>
    </row>
    <row r="55" spans="2:50" x14ac:dyDescent="0.25">
      <c r="B55" s="290" t="s">
        <v>23</v>
      </c>
      <c r="C55" s="290"/>
      <c r="D55" s="224"/>
      <c r="E55" s="224"/>
      <c r="F55" s="224"/>
      <c r="G55" s="224"/>
      <c r="H55" s="22"/>
      <c r="I55" s="22"/>
      <c r="J55" s="22"/>
      <c r="K55" s="22"/>
      <c r="L55" s="22"/>
      <c r="M55" s="22"/>
      <c r="N55" s="22"/>
      <c r="O55" s="22"/>
      <c r="P55" s="22"/>
      <c r="Q55" s="7"/>
      <c r="R55" s="7"/>
      <c r="S55" s="7"/>
      <c r="T55" s="7"/>
      <c r="U55" s="7"/>
      <c r="V55" s="7"/>
      <c r="W55" s="7"/>
      <c r="X55" s="7"/>
      <c r="Y55" s="7"/>
      <c r="Z55" s="7"/>
      <c r="AA55" s="7"/>
      <c r="AB55" s="7"/>
      <c r="AC55" s="7"/>
      <c r="AD55" s="108"/>
      <c r="AE55" s="108"/>
      <c r="AF55" s="108"/>
      <c r="AG55" s="108"/>
      <c r="AH55" s="108"/>
      <c r="AI55" s="108"/>
      <c r="AJ55" s="108"/>
      <c r="AK55" s="108"/>
      <c r="AL55" s="108"/>
      <c r="AM55" s="108"/>
      <c r="AN55" s="108"/>
      <c r="AO55" s="108"/>
      <c r="AP55" s="2"/>
      <c r="AQ55" s="2"/>
      <c r="AR55" s="2"/>
      <c r="AS55" s="2"/>
      <c r="AT55" s="2"/>
      <c r="AU55" s="2"/>
      <c r="AV55" s="2"/>
      <c r="AW55" s="2"/>
      <c r="AX55" s="2"/>
    </row>
    <row r="56" spans="2:50" x14ac:dyDescent="0.25">
      <c r="B56" s="290" t="s">
        <v>24</v>
      </c>
      <c r="C56" s="290"/>
      <c r="D56" s="224"/>
      <c r="E56" s="224"/>
      <c r="F56" s="224"/>
      <c r="G56" s="224"/>
      <c r="H56" s="22"/>
      <c r="I56" s="22"/>
      <c r="J56" s="22"/>
      <c r="K56" s="22"/>
      <c r="L56" s="22"/>
      <c r="M56" s="22"/>
      <c r="N56" s="22"/>
      <c r="O56" s="22"/>
      <c r="P56" s="22"/>
      <c r="Q56" s="7"/>
      <c r="R56" s="7"/>
      <c r="S56" s="7"/>
      <c r="T56" s="7"/>
      <c r="U56" s="7"/>
      <c r="V56" s="7"/>
      <c r="W56" s="7"/>
      <c r="X56" s="7"/>
      <c r="Y56" s="7"/>
      <c r="Z56" s="7"/>
      <c r="AA56" s="7"/>
      <c r="AB56" s="7"/>
      <c r="AC56" s="7"/>
      <c r="AD56" s="108"/>
      <c r="AE56" s="108"/>
      <c r="AF56" s="108"/>
      <c r="AG56" s="108"/>
      <c r="AH56" s="108"/>
      <c r="AI56" s="108"/>
      <c r="AJ56" s="108"/>
      <c r="AK56" s="108"/>
      <c r="AL56" s="108"/>
      <c r="AM56" s="108"/>
      <c r="AN56" s="108"/>
      <c r="AO56" s="108"/>
      <c r="AP56" s="2"/>
      <c r="AQ56" s="2"/>
      <c r="AR56" s="2"/>
      <c r="AS56" s="2"/>
      <c r="AT56" s="2"/>
      <c r="AU56" s="2"/>
      <c r="AV56" s="2"/>
      <c r="AW56" s="2"/>
      <c r="AX56" s="2"/>
    </row>
    <row r="57" spans="2:50" x14ac:dyDescent="0.25">
      <c r="B57" s="290" t="s">
        <v>147</v>
      </c>
      <c r="C57" s="290"/>
      <c r="D57" s="224"/>
      <c r="E57" s="224"/>
      <c r="F57" s="224"/>
      <c r="G57" s="224"/>
      <c r="H57" s="22"/>
      <c r="I57" s="22"/>
      <c r="J57" s="22"/>
      <c r="K57" s="22"/>
      <c r="L57" s="22"/>
      <c r="M57" s="22"/>
      <c r="N57" s="22"/>
      <c r="O57" s="22"/>
      <c r="P57" s="22"/>
      <c r="Q57" s="7"/>
      <c r="R57" s="7"/>
      <c r="S57" s="7"/>
      <c r="T57" s="7"/>
      <c r="U57" s="7"/>
      <c r="V57" s="7"/>
      <c r="W57" s="7"/>
      <c r="X57" s="7"/>
      <c r="Y57" s="7"/>
      <c r="Z57" s="7"/>
      <c r="AA57" s="7"/>
      <c r="AB57" s="7"/>
      <c r="AC57" s="7"/>
      <c r="AD57" s="108"/>
      <c r="AE57" s="108"/>
      <c r="AF57" s="108"/>
      <c r="AG57" s="108"/>
      <c r="AH57" s="108"/>
      <c r="AI57" s="108"/>
      <c r="AJ57" s="108"/>
      <c r="AK57" s="108"/>
      <c r="AL57" s="108"/>
      <c r="AM57" s="108"/>
      <c r="AN57" s="108"/>
      <c r="AO57" s="108"/>
      <c r="AP57" s="2"/>
      <c r="AQ57" s="2"/>
      <c r="AR57" s="2"/>
      <c r="AS57" s="2"/>
      <c r="AT57" s="2"/>
      <c r="AU57" s="2"/>
      <c r="AV57" s="2"/>
      <c r="AW57" s="2"/>
      <c r="AX57" s="2"/>
    </row>
    <row r="58" spans="2:50" x14ac:dyDescent="0.25">
      <c r="B58" s="290" t="s">
        <v>140</v>
      </c>
      <c r="C58" s="290"/>
      <c r="D58" s="225"/>
      <c r="E58" s="225"/>
      <c r="F58" s="225"/>
      <c r="G58" s="225"/>
      <c r="H58" s="7"/>
      <c r="I58" s="7"/>
      <c r="J58" s="7"/>
      <c r="K58" s="7"/>
      <c r="L58" s="7"/>
      <c r="M58" s="7"/>
      <c r="N58" s="7"/>
      <c r="O58" s="7"/>
      <c r="P58" s="7"/>
      <c r="Q58" s="7"/>
      <c r="R58" s="7"/>
      <c r="S58" s="7"/>
      <c r="T58" s="7"/>
      <c r="U58" s="7"/>
      <c r="V58" s="7"/>
      <c r="W58" s="7"/>
      <c r="X58" s="7"/>
      <c r="Y58" s="7"/>
      <c r="Z58" s="7"/>
      <c r="AA58" s="7"/>
      <c r="AB58" s="7"/>
      <c r="AC58" s="7"/>
      <c r="AD58" s="108"/>
      <c r="AE58" s="108"/>
      <c r="AF58" s="108"/>
      <c r="AG58" s="108"/>
      <c r="AH58" s="108"/>
      <c r="AI58" s="108"/>
      <c r="AJ58" s="108"/>
      <c r="AK58" s="108"/>
      <c r="AL58" s="108"/>
      <c r="AM58" s="108"/>
      <c r="AN58" s="108"/>
      <c r="AO58" s="108"/>
      <c r="AP58" s="2"/>
      <c r="AQ58" s="2"/>
      <c r="AR58" s="2"/>
      <c r="AS58" s="2"/>
      <c r="AT58" s="2"/>
      <c r="AU58" s="2"/>
      <c r="AV58" s="2"/>
      <c r="AW58" s="2"/>
      <c r="AX58" s="2"/>
    </row>
    <row r="59" spans="2:50" s="3" customFormat="1" ht="7.5" customHeight="1" x14ac:dyDescent="0.25">
      <c r="B59" s="293"/>
      <c r="C59" s="293"/>
      <c r="D59" s="8"/>
      <c r="E59" s="8"/>
      <c r="F59" s="8"/>
      <c r="G59" s="8"/>
      <c r="H59" s="8"/>
      <c r="I59" s="8"/>
      <c r="J59" s="8"/>
      <c r="K59" s="8"/>
      <c r="L59" s="8"/>
      <c r="M59" s="8"/>
      <c r="N59" s="8"/>
      <c r="O59" s="8"/>
      <c r="P59" s="8"/>
      <c r="Q59" s="8"/>
      <c r="R59" s="8"/>
      <c r="S59" s="8"/>
      <c r="T59" s="8"/>
      <c r="U59" s="8"/>
      <c r="V59" s="8"/>
      <c r="W59" s="8"/>
      <c r="X59" s="8"/>
      <c r="Y59" s="8"/>
      <c r="Z59" s="8"/>
      <c r="AA59" s="8"/>
      <c r="AB59" s="8"/>
      <c r="AC59" s="8"/>
      <c r="AD59" s="109"/>
      <c r="AE59" s="109"/>
      <c r="AF59" s="109"/>
      <c r="AG59" s="109"/>
      <c r="AH59" s="109"/>
      <c r="AI59" s="109"/>
      <c r="AJ59" s="109"/>
      <c r="AK59" s="109"/>
      <c r="AL59" s="109"/>
      <c r="AM59" s="109"/>
      <c r="AN59" s="109"/>
      <c r="AO59" s="109"/>
      <c r="AP59" s="4"/>
      <c r="AQ59" s="4"/>
      <c r="AR59" s="4"/>
      <c r="AS59" s="4"/>
      <c r="AT59" s="4"/>
      <c r="AU59" s="4"/>
      <c r="AV59" s="4"/>
      <c r="AW59" s="4"/>
      <c r="AX59" s="4"/>
    </row>
    <row r="60" spans="2:50" x14ac:dyDescent="0.25">
      <c r="B60" s="290" t="s">
        <v>130</v>
      </c>
      <c r="C60" s="290"/>
      <c r="D60" s="225"/>
      <c r="E60" s="225"/>
      <c r="F60" s="225"/>
      <c r="G60" s="225"/>
      <c r="H60" s="225"/>
      <c r="I60" s="225"/>
      <c r="J60" s="225"/>
      <c r="K60" s="225"/>
      <c r="L60" s="225"/>
      <c r="M60" s="225"/>
      <c r="N60" s="225"/>
      <c r="O60" s="225"/>
      <c r="P60" s="225"/>
      <c r="Q60" s="225"/>
      <c r="R60" s="225"/>
      <c r="S60" s="225"/>
      <c r="T60" s="225"/>
      <c r="U60" s="225"/>
      <c r="V60" s="225"/>
      <c r="W60" s="225"/>
      <c r="X60" s="225"/>
      <c r="Y60" s="225"/>
      <c r="Z60" s="225"/>
      <c r="AA60" s="225"/>
      <c r="AB60" s="225"/>
      <c r="AC60" s="225"/>
      <c r="AD60" s="226"/>
      <c r="AE60" s="226"/>
      <c r="AF60" s="226"/>
      <c r="AG60" s="226"/>
      <c r="AH60" s="226"/>
      <c r="AI60" s="226"/>
      <c r="AJ60" s="226"/>
      <c r="AK60" s="226"/>
      <c r="AL60" s="226"/>
      <c r="AM60" s="226"/>
      <c r="AN60" s="226"/>
      <c r="AO60" s="226"/>
      <c r="AP60" s="2"/>
      <c r="AQ60" s="2"/>
      <c r="AR60" s="2"/>
      <c r="AS60" s="2"/>
      <c r="AT60" s="2"/>
      <c r="AU60" s="2"/>
      <c r="AV60" s="2"/>
      <c r="AW60" s="2"/>
      <c r="AX60" s="2"/>
    </row>
    <row r="61" spans="2:50" x14ac:dyDescent="0.25">
      <c r="B61" s="290" t="s">
        <v>25</v>
      </c>
      <c r="C61" s="290"/>
      <c r="D61" s="225"/>
      <c r="E61" s="225"/>
      <c r="F61" s="225"/>
      <c r="G61" s="225"/>
      <c r="H61" s="7"/>
      <c r="I61" s="7"/>
      <c r="J61" s="7"/>
      <c r="K61" s="7"/>
      <c r="L61" s="7"/>
      <c r="M61" s="7"/>
      <c r="N61" s="7"/>
      <c r="O61" s="7"/>
      <c r="P61" s="7"/>
      <c r="Q61" s="7"/>
      <c r="R61" s="7"/>
      <c r="S61" s="7"/>
      <c r="T61" s="7"/>
      <c r="U61" s="7"/>
      <c r="V61" s="7"/>
      <c r="W61" s="7"/>
      <c r="X61" s="7"/>
      <c r="Y61" s="7"/>
      <c r="Z61" s="7"/>
      <c r="AA61" s="7"/>
      <c r="AB61" s="7"/>
      <c r="AC61" s="7"/>
      <c r="AD61" s="108"/>
      <c r="AE61" s="108"/>
      <c r="AF61" s="108"/>
      <c r="AG61" s="108"/>
      <c r="AH61" s="108"/>
      <c r="AI61" s="108"/>
      <c r="AJ61" s="108"/>
      <c r="AK61" s="108"/>
      <c r="AL61" s="108"/>
      <c r="AM61" s="108"/>
      <c r="AN61" s="108"/>
      <c r="AO61" s="108"/>
      <c r="AP61" s="2"/>
      <c r="AQ61" s="2"/>
      <c r="AR61" s="2"/>
      <c r="AS61" s="2"/>
      <c r="AT61" s="2"/>
      <c r="AU61" s="2"/>
      <c r="AV61" s="2"/>
      <c r="AW61" s="2"/>
      <c r="AX61" s="2"/>
    </row>
    <row r="62" spans="2:50" x14ac:dyDescent="0.25">
      <c r="B62" s="290" t="s">
        <v>26</v>
      </c>
      <c r="C62" s="290"/>
      <c r="D62" s="225"/>
      <c r="E62" s="225"/>
      <c r="F62" s="225"/>
      <c r="G62" s="225"/>
      <c r="H62" s="7"/>
      <c r="I62" s="7"/>
      <c r="J62" s="7"/>
      <c r="K62" s="7"/>
      <c r="L62" s="7"/>
      <c r="M62" s="7"/>
      <c r="N62" s="7"/>
      <c r="O62" s="7"/>
      <c r="P62" s="7"/>
      <c r="Q62" s="7"/>
      <c r="R62" s="7"/>
      <c r="S62" s="7"/>
      <c r="T62" s="7"/>
      <c r="U62" s="7"/>
      <c r="V62" s="7"/>
      <c r="W62" s="7"/>
      <c r="X62" s="7"/>
      <c r="Y62" s="7"/>
      <c r="Z62" s="7"/>
      <c r="AA62" s="7"/>
      <c r="AB62" s="7"/>
      <c r="AC62" s="7"/>
      <c r="AD62" s="108"/>
      <c r="AE62" s="108"/>
      <c r="AF62" s="108"/>
      <c r="AG62" s="108"/>
      <c r="AH62" s="108"/>
      <c r="AI62" s="108"/>
      <c r="AJ62" s="108"/>
      <c r="AK62" s="108"/>
      <c r="AL62" s="108"/>
      <c r="AM62" s="108"/>
      <c r="AN62" s="108"/>
      <c r="AO62" s="108"/>
      <c r="AP62" s="2"/>
      <c r="AQ62" s="2"/>
      <c r="AR62" s="2"/>
      <c r="AS62" s="2"/>
      <c r="AT62" s="2"/>
      <c r="AU62" s="2"/>
      <c r="AV62" s="2"/>
      <c r="AW62" s="2"/>
      <c r="AX62" s="2"/>
    </row>
    <row r="63" spans="2:50" x14ac:dyDescent="0.25">
      <c r="B63" s="290" t="s">
        <v>27</v>
      </c>
      <c r="C63" s="290"/>
      <c r="D63" s="225"/>
      <c r="E63" s="225"/>
      <c r="F63" s="225"/>
      <c r="G63" s="225"/>
      <c r="H63" s="7"/>
      <c r="I63" s="7"/>
      <c r="J63" s="7"/>
      <c r="K63" s="7"/>
      <c r="L63" s="7"/>
      <c r="M63" s="7"/>
      <c r="N63" s="7"/>
      <c r="O63" s="7"/>
      <c r="P63" s="7"/>
      <c r="Q63" s="7"/>
      <c r="R63" s="7"/>
      <c r="S63" s="7"/>
      <c r="T63" s="7"/>
      <c r="U63" s="7"/>
      <c r="V63" s="7"/>
      <c r="W63" s="7"/>
      <c r="X63" s="7"/>
      <c r="Y63" s="7"/>
      <c r="Z63" s="7"/>
      <c r="AA63" s="7"/>
      <c r="AB63" s="7"/>
      <c r="AC63" s="7"/>
      <c r="AD63" s="108"/>
      <c r="AE63" s="108"/>
      <c r="AF63" s="108"/>
      <c r="AG63" s="108"/>
      <c r="AH63" s="108"/>
      <c r="AI63" s="108"/>
      <c r="AJ63" s="108"/>
      <c r="AK63" s="108"/>
      <c r="AL63" s="108"/>
      <c r="AM63" s="108"/>
      <c r="AN63" s="108"/>
      <c r="AO63" s="108"/>
      <c r="AP63" s="2"/>
      <c r="AQ63" s="2"/>
      <c r="AR63" s="2"/>
      <c r="AS63" s="2"/>
      <c r="AT63" s="2"/>
      <c r="AU63" s="2"/>
      <c r="AV63" s="2"/>
      <c r="AW63" s="2"/>
      <c r="AX63" s="2"/>
    </row>
    <row r="64" spans="2:50" x14ac:dyDescent="0.25">
      <c r="B64" s="290" t="s">
        <v>28</v>
      </c>
      <c r="C64" s="290"/>
      <c r="D64" s="225"/>
      <c r="E64" s="225"/>
      <c r="F64" s="225"/>
      <c r="G64" s="225"/>
      <c r="H64" s="7"/>
      <c r="I64" s="7"/>
      <c r="J64" s="7"/>
      <c r="K64" s="7"/>
      <c r="L64" s="7"/>
      <c r="M64" s="7"/>
      <c r="N64" s="7"/>
      <c r="O64" s="7"/>
      <c r="P64" s="7"/>
      <c r="Q64" s="7"/>
      <c r="R64" s="7"/>
      <c r="S64" s="7"/>
      <c r="T64" s="7"/>
      <c r="U64" s="7"/>
      <c r="V64" s="7"/>
      <c r="W64" s="7"/>
      <c r="X64" s="7"/>
      <c r="Y64" s="7"/>
      <c r="Z64" s="7"/>
      <c r="AA64" s="7"/>
      <c r="AB64" s="7"/>
      <c r="AC64" s="7"/>
      <c r="AD64" s="108"/>
      <c r="AE64" s="108"/>
      <c r="AF64" s="108"/>
      <c r="AG64" s="108"/>
      <c r="AH64" s="108"/>
      <c r="AI64" s="108"/>
      <c r="AJ64" s="108"/>
      <c r="AK64" s="108"/>
      <c r="AL64" s="108"/>
      <c r="AM64" s="108"/>
      <c r="AN64" s="108"/>
      <c r="AO64" s="108"/>
      <c r="AP64" s="2"/>
      <c r="AQ64" s="2"/>
      <c r="AR64" s="2"/>
      <c r="AS64" s="2"/>
      <c r="AT64" s="2"/>
      <c r="AU64" s="2"/>
      <c r="AV64" s="2"/>
      <c r="AW64" s="2"/>
      <c r="AX64" s="2"/>
    </row>
    <row r="65" spans="2:50" x14ac:dyDescent="0.25">
      <c r="B65" s="290" t="s">
        <v>29</v>
      </c>
      <c r="C65" s="290"/>
      <c r="D65" s="225"/>
      <c r="E65" s="225"/>
      <c r="F65" s="225"/>
      <c r="G65" s="225"/>
      <c r="H65" s="7"/>
      <c r="I65" s="7"/>
      <c r="J65" s="7"/>
      <c r="K65" s="7"/>
      <c r="L65" s="7"/>
      <c r="M65" s="7"/>
      <c r="N65" s="7"/>
      <c r="O65" s="7"/>
      <c r="P65" s="7"/>
      <c r="Q65" s="7"/>
      <c r="R65" s="7"/>
      <c r="S65" s="7"/>
      <c r="T65" s="7"/>
      <c r="U65" s="7"/>
      <c r="V65" s="7"/>
      <c r="W65" s="7"/>
      <c r="X65" s="7"/>
      <c r="Y65" s="7"/>
      <c r="Z65" s="7"/>
      <c r="AA65" s="7"/>
      <c r="AB65" s="7"/>
      <c r="AC65" s="7"/>
      <c r="AD65" s="108"/>
      <c r="AE65" s="108"/>
      <c r="AF65" s="108"/>
      <c r="AG65" s="108"/>
      <c r="AH65" s="108"/>
      <c r="AI65" s="108"/>
      <c r="AJ65" s="108"/>
      <c r="AK65" s="108"/>
      <c r="AL65" s="108"/>
      <c r="AM65" s="108"/>
      <c r="AN65" s="108"/>
      <c r="AO65" s="108"/>
      <c r="AP65" s="2"/>
      <c r="AQ65" s="2"/>
      <c r="AR65" s="2"/>
      <c r="AS65" s="2"/>
      <c r="AT65" s="2"/>
      <c r="AU65" s="2"/>
      <c r="AV65" s="2"/>
      <c r="AW65" s="2"/>
      <c r="AX65" s="2"/>
    </row>
    <row r="66" spans="2:50" x14ac:dyDescent="0.25">
      <c r="B66" s="290" t="s">
        <v>117</v>
      </c>
      <c r="C66" s="290"/>
      <c r="D66" s="225"/>
      <c r="E66" s="225"/>
      <c r="F66" s="225"/>
      <c r="G66" s="225"/>
      <c r="H66" s="7"/>
      <c r="I66" s="7"/>
      <c r="J66" s="7"/>
      <c r="K66" s="7"/>
      <c r="L66" s="7"/>
      <c r="M66" s="7"/>
      <c r="N66" s="7"/>
      <c r="O66" s="7"/>
      <c r="P66" s="7"/>
      <c r="Q66" s="7"/>
      <c r="R66" s="7"/>
      <c r="S66" s="7"/>
      <c r="T66" s="7"/>
      <c r="U66" s="7"/>
      <c r="V66" s="7"/>
      <c r="W66" s="7"/>
      <c r="X66" s="7"/>
      <c r="Y66" s="7"/>
      <c r="Z66" s="7"/>
      <c r="AA66" s="7"/>
      <c r="AB66" s="7"/>
      <c r="AC66" s="7"/>
      <c r="AD66" s="108"/>
      <c r="AE66" s="108"/>
      <c r="AF66" s="108"/>
      <c r="AG66" s="108"/>
      <c r="AH66" s="108"/>
      <c r="AI66" s="108"/>
      <c r="AJ66" s="108"/>
      <c r="AK66" s="108"/>
      <c r="AL66" s="108"/>
      <c r="AM66" s="108"/>
      <c r="AN66" s="108"/>
      <c r="AO66" s="108"/>
      <c r="AP66" s="2"/>
      <c r="AQ66" s="2"/>
      <c r="AR66" s="2"/>
      <c r="AS66" s="2"/>
      <c r="AT66" s="2"/>
      <c r="AU66" s="2"/>
      <c r="AV66" s="2"/>
      <c r="AW66" s="2"/>
      <c r="AX66" s="2"/>
    </row>
    <row r="67" spans="2:50" x14ac:dyDescent="0.25">
      <c r="B67" s="290" t="s">
        <v>116</v>
      </c>
      <c r="C67" s="290"/>
      <c r="D67" s="224">
        <v>41.69</v>
      </c>
      <c r="E67" s="224">
        <v>57.7</v>
      </c>
      <c r="F67" s="224">
        <v>48.49</v>
      </c>
      <c r="G67" s="224">
        <v>40.33</v>
      </c>
      <c r="H67" s="22">
        <v>50.65</v>
      </c>
      <c r="I67" s="22">
        <v>46.51</v>
      </c>
      <c r="J67" s="22">
        <v>41.08</v>
      </c>
      <c r="K67" s="22">
        <v>53.02</v>
      </c>
      <c r="L67" s="22">
        <v>52.61</v>
      </c>
      <c r="M67" s="22">
        <v>49.69</v>
      </c>
      <c r="N67" s="22">
        <v>49.06</v>
      </c>
      <c r="O67" s="22">
        <v>48.79</v>
      </c>
      <c r="P67" s="22">
        <v>46.63</v>
      </c>
      <c r="Q67" s="22">
        <v>48.89</v>
      </c>
      <c r="R67" s="22">
        <v>47.55</v>
      </c>
      <c r="S67" s="22">
        <v>48.38</v>
      </c>
      <c r="T67" s="22">
        <v>47.27</v>
      </c>
      <c r="U67" s="22">
        <v>48</v>
      </c>
      <c r="V67" s="22">
        <v>41.39</v>
      </c>
      <c r="W67" s="224">
        <v>43.61</v>
      </c>
      <c r="X67" s="22">
        <v>50.15</v>
      </c>
      <c r="Y67" s="22">
        <v>61.44</v>
      </c>
      <c r="Z67" s="22">
        <v>49.61</v>
      </c>
      <c r="AA67" s="22">
        <v>48.52</v>
      </c>
      <c r="AB67" s="22">
        <v>47.54</v>
      </c>
      <c r="AC67" s="22">
        <v>58.52</v>
      </c>
      <c r="AD67" s="108">
        <v>59.47</v>
      </c>
      <c r="AE67" s="108">
        <v>4.9000000000000004</v>
      </c>
      <c r="AF67" s="108">
        <v>60.03</v>
      </c>
      <c r="AG67" s="108">
        <v>57.89</v>
      </c>
      <c r="AH67" s="108">
        <v>61.15</v>
      </c>
      <c r="AI67" s="108">
        <v>55.1</v>
      </c>
      <c r="AJ67" s="108">
        <v>44.73</v>
      </c>
      <c r="AK67" s="108">
        <v>44.86</v>
      </c>
      <c r="AL67" s="108">
        <v>46.5</v>
      </c>
      <c r="AM67" s="108">
        <v>51.58</v>
      </c>
      <c r="AN67" s="108">
        <v>47.64</v>
      </c>
      <c r="AO67" s="108">
        <v>47.49</v>
      </c>
      <c r="AP67" s="2"/>
      <c r="AQ67" s="2"/>
      <c r="AR67" s="2"/>
      <c r="AS67" s="2"/>
      <c r="AT67" s="2"/>
      <c r="AU67" s="2"/>
      <c r="AV67" s="2"/>
      <c r="AW67" s="2"/>
      <c r="AX67" s="2"/>
    </row>
    <row r="68" spans="2:50" x14ac:dyDescent="0.25">
      <c r="B68" s="290" t="s">
        <v>30</v>
      </c>
      <c r="C68" s="290"/>
      <c r="D68" s="225"/>
      <c r="E68" s="225"/>
      <c r="F68" s="225"/>
      <c r="G68" s="225"/>
      <c r="H68" s="7"/>
      <c r="I68" s="7"/>
      <c r="J68" s="7"/>
      <c r="K68" s="7"/>
      <c r="L68" s="7"/>
      <c r="M68" s="7"/>
      <c r="N68" s="7"/>
      <c r="O68" s="7"/>
      <c r="P68" s="7"/>
      <c r="Q68" s="7"/>
      <c r="R68" s="7"/>
      <c r="S68" s="7"/>
      <c r="T68" s="7"/>
      <c r="U68" s="7"/>
      <c r="V68" s="7"/>
      <c r="W68" s="7"/>
      <c r="X68" s="7"/>
      <c r="Y68" s="7"/>
      <c r="Z68" s="7"/>
      <c r="AA68" s="7"/>
      <c r="AB68" s="7"/>
      <c r="AC68" s="7"/>
      <c r="AD68" s="108"/>
      <c r="AE68" s="108"/>
      <c r="AF68" s="108"/>
      <c r="AG68" s="108"/>
      <c r="AH68" s="108"/>
      <c r="AI68" s="108"/>
      <c r="AJ68" s="108"/>
      <c r="AK68" s="108"/>
      <c r="AL68" s="108"/>
      <c r="AM68" s="108"/>
      <c r="AN68" s="108"/>
      <c r="AO68" s="108"/>
      <c r="AP68" s="2"/>
      <c r="AQ68" s="2"/>
      <c r="AR68" s="2"/>
      <c r="AS68" s="2"/>
      <c r="AT68" s="2"/>
      <c r="AU68" s="2"/>
      <c r="AV68" s="2"/>
      <c r="AW68" s="2"/>
      <c r="AX68" s="2"/>
    </row>
    <row r="69" spans="2:50" x14ac:dyDescent="0.25">
      <c r="B69" s="290" t="s">
        <v>31</v>
      </c>
      <c r="C69" s="291"/>
      <c r="D69" s="225"/>
      <c r="E69" s="225"/>
      <c r="F69" s="225"/>
      <c r="G69" s="225"/>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2"/>
      <c r="AQ69" s="2"/>
      <c r="AR69" s="2"/>
      <c r="AS69" s="2"/>
      <c r="AT69" s="2"/>
      <c r="AU69" s="2"/>
      <c r="AV69" s="2"/>
      <c r="AW69" s="2"/>
      <c r="AX69" s="2"/>
    </row>
    <row r="70" spans="2:50" x14ac:dyDescent="0.25">
      <c r="B70" s="290" t="s">
        <v>32</v>
      </c>
      <c r="C70" s="291"/>
      <c r="D70" s="225"/>
      <c r="E70" s="225"/>
      <c r="F70" s="225"/>
      <c r="G70" s="225"/>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2"/>
      <c r="AQ70" s="2"/>
      <c r="AR70" s="2"/>
      <c r="AS70" s="2"/>
      <c r="AT70" s="2"/>
      <c r="AU70" s="2"/>
      <c r="AV70" s="2"/>
      <c r="AW70" s="2"/>
      <c r="AX70" s="2"/>
    </row>
    <row r="71" spans="2:50" x14ac:dyDescent="0.25">
      <c r="B71" s="290" t="s">
        <v>141</v>
      </c>
      <c r="C71" s="291"/>
      <c r="D71" s="242"/>
      <c r="E71" s="242"/>
      <c r="F71" s="242"/>
      <c r="G71" s="225"/>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2"/>
      <c r="AQ71" s="2"/>
      <c r="AR71" s="2"/>
      <c r="AS71" s="2"/>
      <c r="AT71" s="2"/>
      <c r="AU71" s="2"/>
      <c r="AV71" s="2"/>
      <c r="AW71" s="2"/>
      <c r="AX71" s="2"/>
    </row>
    <row r="72" spans="2:50" x14ac:dyDescent="0.25">
      <c r="B72" s="290" t="s">
        <v>142</v>
      </c>
      <c r="C72" s="291"/>
      <c r="D72" s="242"/>
      <c r="E72" s="242"/>
      <c r="F72" s="242"/>
      <c r="G72" s="225"/>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2"/>
      <c r="AQ72" s="2"/>
      <c r="AR72" s="2"/>
      <c r="AS72" s="2"/>
      <c r="AT72" s="2"/>
      <c r="AU72" s="2"/>
      <c r="AV72" s="2"/>
      <c r="AW72" s="2"/>
      <c r="AX72" s="2"/>
    </row>
    <row r="73" spans="2:50" s="3" customFormat="1" ht="5.25" customHeight="1" x14ac:dyDescent="0.25">
      <c r="B73" s="292"/>
      <c r="C73" s="292"/>
      <c r="D73" s="232"/>
      <c r="E73" s="232"/>
      <c r="F73" s="232"/>
      <c r="G73" s="232"/>
      <c r="H73" s="232"/>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2:50" x14ac:dyDescent="0.25">
      <c r="B74" s="316"/>
      <c r="C74" s="316"/>
      <c r="D74" s="117"/>
      <c r="E74" s="117"/>
      <c r="F74" s="117"/>
      <c r="G74" s="117"/>
      <c r="H74" s="117"/>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row>
    <row r="75" spans="2:50"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row>
    <row r="76" spans="2:50" x14ac:dyDescent="0.25">
      <c r="B76" s="316"/>
      <c r="C76" s="316"/>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row>
    <row r="77" spans="2:50" x14ac:dyDescent="0.25">
      <c r="B77" s="316"/>
      <c r="C77" s="316"/>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row>
    <row r="78" spans="2:50" x14ac:dyDescent="0.25">
      <c r="B78" s="316"/>
      <c r="C78" s="316"/>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row>
    <row r="79" spans="2:50" x14ac:dyDescent="0.25">
      <c r="B79" s="316"/>
      <c r="C79" s="316"/>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row>
    <row r="80" spans="2:50" x14ac:dyDescent="0.25">
      <c r="B80" s="316"/>
      <c r="C80" s="316"/>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row>
    <row r="81" spans="2:50" x14ac:dyDescent="0.25">
      <c r="B81" s="316"/>
      <c r="C81" s="316"/>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row>
    <row r="82" spans="2:50" x14ac:dyDescent="0.25">
      <c r="B82" s="223"/>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row>
    <row r="83" spans="2:50" x14ac:dyDescent="0.25">
      <c r="B83" s="223"/>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row>
    <row r="84" spans="2:50" x14ac:dyDescent="0.25">
      <c r="B84" s="223"/>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row>
    <row r="85" spans="2:50" x14ac:dyDescent="0.25">
      <c r="B85" s="223"/>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row>
    <row r="86" spans="2:50" x14ac:dyDescent="0.25">
      <c r="B86" s="223"/>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row>
    <row r="87" spans="2:50" x14ac:dyDescent="0.25">
      <c r="B87" s="223"/>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row>
    <row r="88" spans="2:50" x14ac:dyDescent="0.25">
      <c r="B88" s="223"/>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row>
    <row r="89" spans="2:50" x14ac:dyDescent="0.25">
      <c r="B89" s="223"/>
    </row>
    <row r="90" spans="2:50" x14ac:dyDescent="0.25">
      <c r="B90" s="223"/>
    </row>
    <row r="91" spans="2:50" x14ac:dyDescent="0.25">
      <c r="B91" s="223"/>
    </row>
    <row r="92" spans="2:50" x14ac:dyDescent="0.25">
      <c r="B92" s="223"/>
    </row>
    <row r="93" spans="2:50" x14ac:dyDescent="0.25">
      <c r="B93" s="223"/>
    </row>
    <row r="94" spans="2:50" x14ac:dyDescent="0.25">
      <c r="B94" s="223"/>
    </row>
    <row r="95" spans="2:50" x14ac:dyDescent="0.25">
      <c r="B95" s="223"/>
    </row>
    <row r="96" spans="2:50" x14ac:dyDescent="0.25">
      <c r="B96" s="223"/>
    </row>
    <row r="97" spans="2:2" x14ac:dyDescent="0.25">
      <c r="B97" s="223"/>
    </row>
    <row r="98" spans="2:2" x14ac:dyDescent="0.25">
      <c r="B98" s="223"/>
    </row>
    <row r="99" spans="2:2" x14ac:dyDescent="0.25">
      <c r="B99" s="223"/>
    </row>
    <row r="100" spans="2:2" x14ac:dyDescent="0.25">
      <c r="B100" s="223"/>
    </row>
    <row r="101" spans="2:2" x14ac:dyDescent="0.25">
      <c r="B101" s="223"/>
    </row>
    <row r="102" spans="2:2" x14ac:dyDescent="0.25">
      <c r="B102" s="223"/>
    </row>
    <row r="103" spans="2:2" x14ac:dyDescent="0.25">
      <c r="B103" s="223"/>
    </row>
    <row r="104" spans="2:2" x14ac:dyDescent="0.25">
      <c r="B104" s="223"/>
    </row>
    <row r="105" spans="2:2" x14ac:dyDescent="0.25">
      <c r="B105" s="223"/>
    </row>
    <row r="106" spans="2:2" x14ac:dyDescent="0.25">
      <c r="B106" s="223"/>
    </row>
    <row r="107" spans="2:2" x14ac:dyDescent="0.25">
      <c r="B107" s="223"/>
    </row>
    <row r="108" spans="2:2" x14ac:dyDescent="0.25">
      <c r="B108" s="223"/>
    </row>
    <row r="109" spans="2:2" x14ac:dyDescent="0.25">
      <c r="B109" s="223"/>
    </row>
    <row r="110" spans="2:2" x14ac:dyDescent="0.25">
      <c r="B110" s="223"/>
    </row>
    <row r="111" spans="2:2" x14ac:dyDescent="0.25">
      <c r="B111" s="223"/>
    </row>
    <row r="112" spans="2:2" x14ac:dyDescent="0.25">
      <c r="B112" s="223"/>
    </row>
    <row r="113" spans="2:2" x14ac:dyDescent="0.25">
      <c r="B113" s="223"/>
    </row>
    <row r="114" spans="2:2" x14ac:dyDescent="0.25">
      <c r="B114" s="223"/>
    </row>
    <row r="115" spans="2:2" x14ac:dyDescent="0.25">
      <c r="B115" s="223"/>
    </row>
    <row r="116" spans="2:2" x14ac:dyDescent="0.25">
      <c r="B116" s="223"/>
    </row>
    <row r="117" spans="2:2" x14ac:dyDescent="0.25">
      <c r="B117" s="223"/>
    </row>
  </sheetData>
  <mergeCells count="83">
    <mergeCell ref="B73:C73"/>
    <mergeCell ref="B62:C62"/>
    <mergeCell ref="B63:C63"/>
    <mergeCell ref="B64:C64"/>
    <mergeCell ref="B65:C65"/>
    <mergeCell ref="B66:C66"/>
    <mergeCell ref="B67:C67"/>
    <mergeCell ref="B68:C68"/>
    <mergeCell ref="B69:C69"/>
    <mergeCell ref="B70:C70"/>
    <mergeCell ref="B71:C71"/>
    <mergeCell ref="B72:C72"/>
    <mergeCell ref="B80:C80"/>
    <mergeCell ref="B81:C81"/>
    <mergeCell ref="B74:C74"/>
    <mergeCell ref="B75:C75"/>
    <mergeCell ref="B76:C76"/>
    <mergeCell ref="B77:C77"/>
    <mergeCell ref="B78:C78"/>
    <mergeCell ref="B79:C79"/>
    <mergeCell ref="B61:C61"/>
    <mergeCell ref="B50:C50"/>
    <mergeCell ref="B51:C51"/>
    <mergeCell ref="B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B43:C43"/>
    <mergeCell ref="B44:C44"/>
    <mergeCell ref="B45:C45"/>
    <mergeCell ref="B46:C46"/>
    <mergeCell ref="B47:C47"/>
    <mergeCell ref="B48:C48"/>
    <mergeCell ref="B37:C37"/>
    <mergeCell ref="B25:C25"/>
    <mergeCell ref="B26:C26"/>
    <mergeCell ref="B27:C27"/>
    <mergeCell ref="B28:C28"/>
    <mergeCell ref="B30:C30"/>
    <mergeCell ref="B31:C31"/>
    <mergeCell ref="B32:C32"/>
    <mergeCell ref="B33:C33"/>
    <mergeCell ref="B34:C34"/>
    <mergeCell ref="B35:C35"/>
    <mergeCell ref="B36:C36"/>
    <mergeCell ref="B29:C29"/>
    <mergeCell ref="B24:C24"/>
    <mergeCell ref="B16:C16"/>
    <mergeCell ref="B17:C17"/>
    <mergeCell ref="B18:C18"/>
    <mergeCell ref="B19:C19"/>
    <mergeCell ref="B20:C20"/>
    <mergeCell ref="B21:C21"/>
    <mergeCell ref="B23:C23"/>
    <mergeCell ref="B22:C22"/>
    <mergeCell ref="B4:C4"/>
    <mergeCell ref="B2:C2"/>
    <mergeCell ref="B3:C3"/>
    <mergeCell ref="D2:AO2"/>
    <mergeCell ref="D3:AO3"/>
    <mergeCell ref="D4:AO4"/>
    <mergeCell ref="D5:AO5"/>
    <mergeCell ref="D6:AO6"/>
    <mergeCell ref="B6:C14"/>
    <mergeCell ref="D7:AO7"/>
    <mergeCell ref="D8:AO8"/>
    <mergeCell ref="D9:AO9"/>
    <mergeCell ref="D10:AO10"/>
    <mergeCell ref="D11:AO11"/>
    <mergeCell ref="D12:AO12"/>
    <mergeCell ref="D13:AO13"/>
    <mergeCell ref="D14:AO1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1"/>
  <sheetViews>
    <sheetView zoomScale="50" zoomScaleNormal="50" workbookViewId="0">
      <selection activeCell="F76" sqref="F76"/>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46" customWidth="1"/>
    <col min="5" max="30" width="9.109375" style="146"/>
    <col min="31" max="31" width="3.6640625" style="3" customWidth="1"/>
    <col min="32" max="16384" width="9.109375" style="146"/>
  </cols>
  <sheetData>
    <row r="1" spans="1:34" s="3" customFormat="1" ht="6" customHeight="1" thickBot="1" x14ac:dyDescent="0.3">
      <c r="B1" s="159"/>
      <c r="C1" s="159"/>
    </row>
    <row r="2" spans="1:34" ht="12.75" customHeight="1" x14ac:dyDescent="0.25">
      <c r="B2" s="311" t="s">
        <v>105</v>
      </c>
      <c r="C2" s="381"/>
      <c r="D2" s="404" t="s">
        <v>2173</v>
      </c>
      <c r="E2" s="405"/>
      <c r="F2" s="405"/>
      <c r="G2" s="405"/>
      <c r="H2" s="405"/>
      <c r="I2" s="405"/>
      <c r="J2" s="405"/>
      <c r="K2" s="405"/>
      <c r="L2" s="405"/>
      <c r="M2" s="405"/>
      <c r="N2" s="405"/>
      <c r="O2" s="405"/>
      <c r="P2" s="405"/>
      <c r="Q2" s="405"/>
      <c r="R2" s="405"/>
      <c r="S2" s="405"/>
      <c r="T2" s="405"/>
      <c r="U2" s="405"/>
      <c r="V2" s="405"/>
      <c r="W2" s="405"/>
      <c r="X2" s="405"/>
      <c r="Y2" s="405"/>
      <c r="Z2" s="405"/>
      <c r="AA2" s="405"/>
      <c r="AB2" s="405"/>
      <c r="AC2" s="405"/>
      <c r="AD2" s="406"/>
    </row>
    <row r="3" spans="1:34" x14ac:dyDescent="0.25">
      <c r="B3" s="309" t="s">
        <v>131</v>
      </c>
      <c r="C3" s="380"/>
      <c r="D3" s="339" t="s">
        <v>2148</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1"/>
    </row>
    <row r="4" spans="1:34" x14ac:dyDescent="0.25">
      <c r="B4" s="309" t="s">
        <v>104</v>
      </c>
      <c r="C4" s="380"/>
      <c r="D4" s="339" t="s">
        <v>2155</v>
      </c>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1"/>
    </row>
    <row r="5" spans="1:34" s="152" customFormat="1" x14ac:dyDescent="0.25">
      <c r="A5" s="3"/>
      <c r="B5" s="148"/>
      <c r="C5" s="149"/>
      <c r="D5" s="324" t="s">
        <v>1100</v>
      </c>
      <c r="E5" s="325"/>
      <c r="F5" s="325"/>
      <c r="G5" s="325"/>
      <c r="H5" s="325"/>
      <c r="I5" s="325"/>
      <c r="J5" s="325"/>
      <c r="K5" s="325"/>
      <c r="L5" s="325"/>
      <c r="M5" s="325"/>
      <c r="N5" s="325"/>
      <c r="O5" s="325"/>
      <c r="P5" s="325"/>
      <c r="Q5" s="325"/>
      <c r="R5" s="325"/>
      <c r="S5" s="325"/>
      <c r="T5" s="325"/>
      <c r="U5" s="325"/>
      <c r="V5" s="325"/>
      <c r="W5" s="325"/>
      <c r="X5" s="325"/>
      <c r="Y5" s="325"/>
      <c r="Z5" s="325"/>
      <c r="AA5" s="325"/>
      <c r="AB5" s="325"/>
      <c r="AC5" s="325"/>
      <c r="AD5" s="326"/>
      <c r="AE5" s="3"/>
    </row>
    <row r="6" spans="1:34" s="152" customFormat="1" x14ac:dyDescent="0.25">
      <c r="A6" s="3"/>
      <c r="B6" s="148"/>
      <c r="C6" s="149"/>
      <c r="D6" s="324" t="s">
        <v>2147</v>
      </c>
      <c r="E6" s="325"/>
      <c r="F6" s="325"/>
      <c r="G6" s="325"/>
      <c r="H6" s="325"/>
      <c r="I6" s="325"/>
      <c r="J6" s="325"/>
      <c r="K6" s="325"/>
      <c r="L6" s="325"/>
      <c r="M6" s="325"/>
      <c r="N6" s="325"/>
      <c r="O6" s="325"/>
      <c r="P6" s="325"/>
      <c r="Q6" s="325"/>
      <c r="R6" s="325"/>
      <c r="S6" s="325"/>
      <c r="T6" s="325"/>
      <c r="U6" s="325"/>
      <c r="V6" s="325"/>
      <c r="W6" s="325"/>
      <c r="X6" s="325"/>
      <c r="Y6" s="325"/>
      <c r="Z6" s="325"/>
      <c r="AA6" s="325"/>
      <c r="AB6" s="325"/>
      <c r="AC6" s="325"/>
      <c r="AD6" s="326"/>
      <c r="AE6" s="3"/>
    </row>
    <row r="7" spans="1:34" s="152" customFormat="1" x14ac:dyDescent="0.25">
      <c r="A7" s="3"/>
      <c r="B7" s="148"/>
      <c r="C7" s="149"/>
      <c r="D7" s="324" t="s">
        <v>1099</v>
      </c>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6"/>
      <c r="AE7" s="3"/>
    </row>
    <row r="8" spans="1:34" ht="13.8" thickBot="1" x14ac:dyDescent="0.3">
      <c r="B8" s="407" t="s">
        <v>106</v>
      </c>
      <c r="C8" s="408"/>
      <c r="D8" s="352" t="s">
        <v>1101</v>
      </c>
      <c r="E8" s="353"/>
      <c r="F8" s="353"/>
      <c r="G8" s="353"/>
      <c r="H8" s="353"/>
      <c r="I8" s="353"/>
      <c r="J8" s="353"/>
      <c r="K8" s="353"/>
      <c r="L8" s="353"/>
      <c r="M8" s="353"/>
      <c r="N8" s="353"/>
      <c r="O8" s="353"/>
      <c r="P8" s="353"/>
      <c r="Q8" s="353"/>
      <c r="R8" s="353"/>
      <c r="S8" s="353"/>
      <c r="T8" s="353"/>
      <c r="U8" s="353"/>
      <c r="V8" s="353"/>
      <c r="W8" s="353"/>
      <c r="X8" s="353"/>
      <c r="Y8" s="353"/>
      <c r="Z8" s="353"/>
      <c r="AA8" s="353"/>
      <c r="AB8" s="353"/>
      <c r="AC8" s="353"/>
      <c r="AD8" s="354"/>
    </row>
    <row r="9" spans="1:34" ht="6.75" customHeight="1" x14ac:dyDescent="0.25">
      <c r="D9" s="5"/>
      <c r="E9" s="5"/>
      <c r="F9" s="5"/>
      <c r="G9" s="5"/>
      <c r="H9" s="5"/>
      <c r="I9" s="5"/>
      <c r="J9" s="5"/>
      <c r="K9" s="5"/>
      <c r="L9" s="5"/>
      <c r="M9" s="5"/>
      <c r="N9" s="5"/>
      <c r="O9" s="5"/>
      <c r="P9" s="5"/>
      <c r="Q9" s="5"/>
      <c r="R9" s="5"/>
      <c r="S9" s="5"/>
      <c r="T9" s="5"/>
      <c r="U9" s="5"/>
      <c r="V9" s="5"/>
      <c r="W9" s="5"/>
      <c r="X9" s="5"/>
      <c r="Y9" s="5"/>
      <c r="Z9" s="5"/>
      <c r="AA9" s="5"/>
      <c r="AB9" s="5"/>
      <c r="AC9" s="5"/>
      <c r="AD9" s="5"/>
    </row>
    <row r="10" spans="1:34" x14ac:dyDescent="0.25">
      <c r="B10" s="290" t="s">
        <v>109</v>
      </c>
      <c r="C10" s="29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4"/>
      <c r="AF10" s="2"/>
      <c r="AG10" s="2"/>
      <c r="AH10" s="2"/>
    </row>
    <row r="11" spans="1:34" x14ac:dyDescent="0.25">
      <c r="B11" s="290" t="s">
        <v>108</v>
      </c>
      <c r="C11" s="290"/>
      <c r="D11" s="10"/>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4"/>
      <c r="AF11" s="2"/>
      <c r="AG11" s="2"/>
      <c r="AH11" s="2"/>
    </row>
    <row r="12" spans="1:34" x14ac:dyDescent="0.25">
      <c r="B12" s="290" t="s">
        <v>110</v>
      </c>
      <c r="C12" s="290"/>
      <c r="D12" s="224" t="s">
        <v>1072</v>
      </c>
      <c r="E12" s="224" t="s">
        <v>1073</v>
      </c>
      <c r="F12" s="224" t="s">
        <v>1074</v>
      </c>
      <c r="G12" s="224" t="s">
        <v>1075</v>
      </c>
      <c r="H12" s="22" t="s">
        <v>1076</v>
      </c>
      <c r="I12" s="22" t="s">
        <v>1077</v>
      </c>
      <c r="J12" s="22" t="s">
        <v>1078</v>
      </c>
      <c r="K12" s="22" t="s">
        <v>1079</v>
      </c>
      <c r="L12" s="22" t="s">
        <v>1080</v>
      </c>
      <c r="M12" s="22" t="s">
        <v>1081</v>
      </c>
      <c r="N12" s="22" t="s">
        <v>1082</v>
      </c>
      <c r="O12" s="22" t="s">
        <v>1083</v>
      </c>
      <c r="P12" s="22" t="s">
        <v>1084</v>
      </c>
      <c r="Q12" s="22" t="s">
        <v>1085</v>
      </c>
      <c r="R12" s="22" t="s">
        <v>1086</v>
      </c>
      <c r="S12" s="22" t="s">
        <v>1087</v>
      </c>
      <c r="T12" s="22" t="s">
        <v>1088</v>
      </c>
      <c r="U12" s="22" t="s">
        <v>1089</v>
      </c>
      <c r="V12" s="22" t="s">
        <v>1090</v>
      </c>
      <c r="W12" s="22" t="s">
        <v>1091</v>
      </c>
      <c r="X12" s="22" t="s">
        <v>1092</v>
      </c>
      <c r="Y12" s="22" t="s">
        <v>1093</v>
      </c>
      <c r="Z12" s="22" t="s">
        <v>1094</v>
      </c>
      <c r="AA12" s="22" t="s">
        <v>1095</v>
      </c>
      <c r="AB12" s="22" t="s">
        <v>1096</v>
      </c>
      <c r="AC12" s="22" t="s">
        <v>1097</v>
      </c>
      <c r="AD12" s="22" t="s">
        <v>1098</v>
      </c>
      <c r="AE12" s="4"/>
      <c r="AF12" s="2"/>
      <c r="AG12" s="2"/>
      <c r="AH12" s="2"/>
    </row>
    <row r="13" spans="1:34" x14ac:dyDescent="0.25">
      <c r="B13" s="290" t="s">
        <v>118</v>
      </c>
      <c r="C13" s="290"/>
      <c r="D13" s="224"/>
      <c r="E13" s="224"/>
      <c r="F13" s="224"/>
      <c r="G13" s="224"/>
      <c r="H13" s="22"/>
      <c r="I13" s="22"/>
      <c r="J13" s="22"/>
      <c r="K13" s="22"/>
      <c r="L13" s="22"/>
      <c r="M13" s="22"/>
      <c r="N13" s="22"/>
      <c r="O13" s="22"/>
      <c r="P13" s="22"/>
      <c r="Q13" s="22"/>
      <c r="R13" s="22"/>
      <c r="S13" s="22"/>
      <c r="T13" s="22"/>
      <c r="U13" s="22"/>
      <c r="V13" s="22"/>
      <c r="W13" s="22"/>
      <c r="X13" s="22"/>
      <c r="Y13" s="22"/>
      <c r="Z13" s="22"/>
      <c r="AA13" s="22"/>
      <c r="AB13" s="22"/>
      <c r="AC13" s="22"/>
      <c r="AD13" s="22"/>
      <c r="AE13" s="4"/>
      <c r="AF13" s="2"/>
      <c r="AG13" s="2"/>
      <c r="AH13" s="2"/>
    </row>
    <row r="14" spans="1:34" x14ac:dyDescent="0.25">
      <c r="B14" s="290" t="s">
        <v>119</v>
      </c>
      <c r="C14" s="290"/>
      <c r="D14" s="224"/>
      <c r="E14" s="224"/>
      <c r="F14" s="224"/>
      <c r="G14" s="224"/>
      <c r="H14" s="22"/>
      <c r="I14" s="22"/>
      <c r="J14" s="22"/>
      <c r="K14" s="22"/>
      <c r="L14" s="22"/>
      <c r="M14" s="22"/>
      <c r="N14" s="22"/>
      <c r="O14" s="22"/>
      <c r="P14" s="22"/>
      <c r="Q14" s="22"/>
      <c r="R14" s="22"/>
      <c r="S14" s="22"/>
      <c r="T14" s="22"/>
      <c r="U14" s="22"/>
      <c r="V14" s="22"/>
      <c r="W14" s="22"/>
      <c r="X14" s="22"/>
      <c r="Y14" s="22"/>
      <c r="Z14" s="22"/>
      <c r="AA14" s="22"/>
      <c r="AB14" s="22"/>
      <c r="AC14" s="22"/>
      <c r="AD14" s="22"/>
      <c r="AE14" s="4"/>
      <c r="AF14" s="2"/>
      <c r="AG14" s="2"/>
      <c r="AH14" s="2"/>
    </row>
    <row r="15" spans="1:34" x14ac:dyDescent="0.25">
      <c r="B15" s="304" t="s">
        <v>1395</v>
      </c>
      <c r="C15" s="304"/>
      <c r="D15" s="224">
        <v>1</v>
      </c>
      <c r="E15" s="224">
        <v>2</v>
      </c>
      <c r="F15" s="224">
        <v>3</v>
      </c>
      <c r="G15" s="224">
        <v>4</v>
      </c>
      <c r="H15" s="224">
        <v>5</v>
      </c>
      <c r="I15" s="224">
        <v>6</v>
      </c>
      <c r="J15" s="224">
        <v>7</v>
      </c>
      <c r="K15" s="224">
        <v>8</v>
      </c>
      <c r="L15" s="224">
        <v>9</v>
      </c>
      <c r="M15" s="224">
        <v>10</v>
      </c>
      <c r="N15" s="224">
        <v>11</v>
      </c>
      <c r="O15" s="224">
        <v>12</v>
      </c>
      <c r="P15" s="224">
        <v>13</v>
      </c>
      <c r="Q15" s="224">
        <v>14</v>
      </c>
      <c r="R15" s="224">
        <v>15</v>
      </c>
      <c r="S15" s="224">
        <v>16</v>
      </c>
      <c r="T15" s="224">
        <v>17</v>
      </c>
      <c r="U15" s="224">
        <v>18</v>
      </c>
      <c r="V15" s="224">
        <v>19</v>
      </c>
      <c r="W15" s="224">
        <v>20</v>
      </c>
      <c r="X15" s="224">
        <v>21</v>
      </c>
      <c r="Y15" s="224">
        <v>22</v>
      </c>
      <c r="Z15" s="224">
        <v>23</v>
      </c>
      <c r="AA15" s="224">
        <v>24</v>
      </c>
      <c r="AB15" s="224">
        <v>25</v>
      </c>
      <c r="AC15" s="224">
        <v>26</v>
      </c>
      <c r="AD15" s="224">
        <v>27</v>
      </c>
      <c r="AE15" s="4"/>
      <c r="AF15" s="2"/>
      <c r="AG15" s="2"/>
      <c r="AH15" s="2"/>
    </row>
    <row r="16" spans="1:34" s="200" customFormat="1" x14ac:dyDescent="0.25">
      <c r="A16" s="3"/>
      <c r="B16" s="304" t="s">
        <v>1313</v>
      </c>
      <c r="C16" s="305"/>
      <c r="D16" s="224" t="s">
        <v>1668</v>
      </c>
      <c r="E16" s="224" t="s">
        <v>1669</v>
      </c>
      <c r="F16" s="224" t="s">
        <v>1670</v>
      </c>
      <c r="G16" s="224" t="s">
        <v>1671</v>
      </c>
      <c r="H16" s="224" t="s">
        <v>1672</v>
      </c>
      <c r="I16" s="224" t="s">
        <v>1673</v>
      </c>
      <c r="J16" s="224" t="s">
        <v>1674</v>
      </c>
      <c r="K16" s="224" t="s">
        <v>1675</v>
      </c>
      <c r="L16" s="224" t="s">
        <v>1676</v>
      </c>
      <c r="M16" s="224" t="s">
        <v>1677</v>
      </c>
      <c r="N16" s="224" t="s">
        <v>1678</v>
      </c>
      <c r="O16" s="224" t="s">
        <v>1679</v>
      </c>
      <c r="P16" s="224" t="s">
        <v>1680</v>
      </c>
      <c r="Q16" s="224" t="s">
        <v>1681</v>
      </c>
      <c r="R16" s="224" t="s">
        <v>1682</v>
      </c>
      <c r="S16" s="224" t="s">
        <v>1683</v>
      </c>
      <c r="T16" s="224" t="s">
        <v>1684</v>
      </c>
      <c r="U16" s="224" t="s">
        <v>1685</v>
      </c>
      <c r="V16" s="224" t="s">
        <v>1686</v>
      </c>
      <c r="W16" s="224" t="s">
        <v>1687</v>
      </c>
      <c r="X16" s="224" t="s">
        <v>1688</v>
      </c>
      <c r="Y16" s="224" t="s">
        <v>1689</v>
      </c>
      <c r="Z16" s="224" t="s">
        <v>1690</v>
      </c>
      <c r="AA16" s="224" t="s">
        <v>1691</v>
      </c>
      <c r="AB16" s="224" t="s">
        <v>1692</v>
      </c>
      <c r="AC16" s="224" t="s">
        <v>1693</v>
      </c>
      <c r="AD16" s="224" t="s">
        <v>1694</v>
      </c>
      <c r="AE16" s="3"/>
    </row>
    <row r="17" spans="1:34" s="3" customFormat="1" ht="5.25" customHeight="1" x14ac:dyDescent="0.25">
      <c r="B17" s="293"/>
      <c r="C17" s="293"/>
      <c r="D17" s="87"/>
      <c r="E17" s="87"/>
      <c r="F17" s="87"/>
      <c r="G17" s="87"/>
      <c r="H17" s="87"/>
      <c r="I17" s="87"/>
      <c r="J17" s="87"/>
      <c r="K17" s="87"/>
      <c r="L17" s="87"/>
      <c r="M17" s="87"/>
      <c r="N17" s="87"/>
      <c r="O17" s="87"/>
      <c r="P17" s="87"/>
      <c r="Q17" s="87"/>
      <c r="R17" s="87"/>
      <c r="S17" s="87"/>
      <c r="T17" s="87"/>
      <c r="U17" s="87"/>
      <c r="V17" s="87"/>
      <c r="W17" s="87"/>
      <c r="X17" s="87"/>
      <c r="Y17" s="87"/>
      <c r="Z17" s="87"/>
      <c r="AA17" s="87"/>
      <c r="AB17" s="87"/>
      <c r="AC17" s="87"/>
      <c r="AD17" s="87"/>
      <c r="AE17" s="4"/>
      <c r="AF17" s="4"/>
      <c r="AG17" s="4"/>
      <c r="AH17" s="4"/>
    </row>
    <row r="18" spans="1:34" x14ac:dyDescent="0.25">
      <c r="B18" s="290" t="s">
        <v>114</v>
      </c>
      <c r="C18" s="290"/>
      <c r="D18" s="224"/>
      <c r="E18" s="224"/>
      <c r="F18" s="224"/>
      <c r="G18" s="224"/>
      <c r="H18" s="22"/>
      <c r="I18" s="22"/>
      <c r="J18" s="22"/>
      <c r="K18" s="22"/>
      <c r="L18" s="22"/>
      <c r="M18" s="22"/>
      <c r="N18" s="22"/>
      <c r="O18" s="22"/>
      <c r="P18" s="22"/>
      <c r="Q18" s="22"/>
      <c r="R18" s="22"/>
      <c r="S18" s="22"/>
      <c r="T18" s="22"/>
      <c r="U18" s="22"/>
      <c r="V18" s="22"/>
      <c r="W18" s="22"/>
      <c r="X18" s="22"/>
      <c r="Y18" s="22"/>
      <c r="Z18" s="22"/>
      <c r="AA18" s="22"/>
      <c r="AB18" s="22"/>
      <c r="AC18" s="22"/>
      <c r="AD18" s="22"/>
      <c r="AE18" s="4"/>
      <c r="AF18" s="2"/>
      <c r="AG18" s="2"/>
      <c r="AH18" s="2"/>
    </row>
    <row r="19" spans="1:34" x14ac:dyDescent="0.25">
      <c r="B19" s="290" t="s">
        <v>0</v>
      </c>
      <c r="C19" s="290"/>
      <c r="D19" s="224">
        <v>45.8</v>
      </c>
      <c r="E19" s="224">
        <v>46.82</v>
      </c>
      <c r="F19" s="224">
        <v>47.36</v>
      </c>
      <c r="G19" s="224">
        <v>47.17</v>
      </c>
      <c r="H19" s="22">
        <v>47.1</v>
      </c>
      <c r="I19" s="22">
        <v>48.54</v>
      </c>
      <c r="J19" s="22">
        <v>47.63</v>
      </c>
      <c r="K19" s="22">
        <v>46.72</v>
      </c>
      <c r="L19" s="22">
        <v>48.46</v>
      </c>
      <c r="M19" s="22">
        <v>45.86</v>
      </c>
      <c r="N19" s="22">
        <v>47.1</v>
      </c>
      <c r="O19" s="22">
        <v>48.77</v>
      </c>
      <c r="P19" s="22">
        <v>48.84</v>
      </c>
      <c r="Q19" s="22">
        <v>46.01</v>
      </c>
      <c r="R19" s="22">
        <v>46.47</v>
      </c>
      <c r="S19" s="22">
        <v>48.26</v>
      </c>
      <c r="T19" s="22">
        <v>46.14</v>
      </c>
      <c r="U19" s="22">
        <v>46.98</v>
      </c>
      <c r="V19" s="22">
        <v>46.42</v>
      </c>
      <c r="W19" s="22">
        <v>49.41</v>
      </c>
      <c r="X19" s="22">
        <v>47.35</v>
      </c>
      <c r="Y19" s="22">
        <v>47.06</v>
      </c>
      <c r="Z19" s="22">
        <v>47.59</v>
      </c>
      <c r="AA19" s="22">
        <v>48.54</v>
      </c>
      <c r="AB19" s="22">
        <v>49.34</v>
      </c>
      <c r="AC19" s="22">
        <v>48.76</v>
      </c>
      <c r="AD19" s="22">
        <v>48.87</v>
      </c>
      <c r="AE19" s="4"/>
      <c r="AF19" s="2"/>
      <c r="AG19" s="2"/>
      <c r="AH19" s="2"/>
    </row>
    <row r="20" spans="1:34" x14ac:dyDescent="0.25">
      <c r="B20" s="290" t="s">
        <v>7</v>
      </c>
      <c r="C20" s="290"/>
      <c r="D20" s="224">
        <v>2.4</v>
      </c>
      <c r="E20" s="224">
        <v>2.44</v>
      </c>
      <c r="F20" s="224">
        <v>2.44</v>
      </c>
      <c r="G20" s="224">
        <v>3.12</v>
      </c>
      <c r="H20" s="22">
        <v>2.86</v>
      </c>
      <c r="I20" s="22">
        <v>2.85</v>
      </c>
      <c r="J20" s="22">
        <v>2.81</v>
      </c>
      <c r="K20" s="22">
        <v>2.92</v>
      </c>
      <c r="L20" s="22">
        <v>3.08</v>
      </c>
      <c r="M20" s="22">
        <v>2.62</v>
      </c>
      <c r="N20" s="22">
        <v>2.95</v>
      </c>
      <c r="O20" s="22">
        <v>2.63</v>
      </c>
      <c r="P20" s="22">
        <v>2.73</v>
      </c>
      <c r="Q20" s="22">
        <v>2.2799999999999998</v>
      </c>
      <c r="R20" s="22">
        <v>3.14</v>
      </c>
      <c r="S20" s="22">
        <v>3.15</v>
      </c>
      <c r="T20" s="22">
        <v>2.48</v>
      </c>
      <c r="U20" s="22">
        <v>1.36</v>
      </c>
      <c r="V20" s="22">
        <v>2.78</v>
      </c>
      <c r="W20" s="22">
        <v>1.1000000000000001</v>
      </c>
      <c r="X20" s="22">
        <v>2.23</v>
      </c>
      <c r="Y20" s="22">
        <v>2.35</v>
      </c>
      <c r="Z20" s="22">
        <v>2.63</v>
      </c>
      <c r="AA20" s="22">
        <v>3.38</v>
      </c>
      <c r="AB20" s="22">
        <v>3.37</v>
      </c>
      <c r="AC20" s="22">
        <v>2.85</v>
      </c>
      <c r="AD20" s="22">
        <v>2.63</v>
      </c>
      <c r="AE20" s="4"/>
      <c r="AF20" s="2"/>
      <c r="AG20" s="2"/>
      <c r="AH20" s="2"/>
    </row>
    <row r="21" spans="1:34" x14ac:dyDescent="0.25">
      <c r="B21" s="290" t="s">
        <v>1</v>
      </c>
      <c r="C21" s="290"/>
      <c r="D21" s="224">
        <v>13.23</v>
      </c>
      <c r="E21" s="224">
        <v>13.12</v>
      </c>
      <c r="F21" s="224">
        <v>12.47</v>
      </c>
      <c r="G21" s="224">
        <v>11.83</v>
      </c>
      <c r="H21" s="22">
        <v>12.52</v>
      </c>
      <c r="I21" s="22">
        <v>12.14</v>
      </c>
      <c r="J21" s="22">
        <v>12.2</v>
      </c>
      <c r="K21" s="22">
        <v>12.11</v>
      </c>
      <c r="L21" s="22">
        <v>12.13</v>
      </c>
      <c r="M21" s="22">
        <v>13.66</v>
      </c>
      <c r="N21" s="22">
        <v>12.95</v>
      </c>
      <c r="O21" s="22">
        <v>12.47</v>
      </c>
      <c r="P21" s="22">
        <v>12.66</v>
      </c>
      <c r="Q21" s="22">
        <v>13.95</v>
      </c>
      <c r="R21" s="22">
        <v>13.78</v>
      </c>
      <c r="S21" s="22">
        <v>12.97</v>
      </c>
      <c r="T21" s="22">
        <v>14.73</v>
      </c>
      <c r="U21" s="22">
        <v>16.47</v>
      </c>
      <c r="V21" s="22">
        <v>12.99</v>
      </c>
      <c r="W21" s="22">
        <v>14.98</v>
      </c>
      <c r="X21" s="22">
        <v>13.23</v>
      </c>
      <c r="Y21" s="22">
        <v>13.71</v>
      </c>
      <c r="Z21" s="22">
        <v>13.51</v>
      </c>
      <c r="AA21" s="22">
        <v>13.16</v>
      </c>
      <c r="AB21" s="22">
        <v>13.25</v>
      </c>
      <c r="AC21" s="22">
        <v>12.6</v>
      </c>
      <c r="AD21" s="22">
        <v>12.59</v>
      </c>
      <c r="AE21" s="4"/>
      <c r="AF21" s="2"/>
      <c r="AG21" s="2"/>
      <c r="AH21" s="2"/>
    </row>
    <row r="22" spans="1:34" x14ac:dyDescent="0.25">
      <c r="B22" s="290" t="s">
        <v>2</v>
      </c>
      <c r="C22" s="290"/>
      <c r="D22" s="224">
        <v>7.8</v>
      </c>
      <c r="E22" s="224">
        <v>6.9</v>
      </c>
      <c r="F22" s="224">
        <v>4.4000000000000004</v>
      </c>
      <c r="G22" s="224">
        <v>5.7</v>
      </c>
      <c r="H22" s="22">
        <v>5.5</v>
      </c>
      <c r="I22" s="22">
        <v>7</v>
      </c>
      <c r="J22" s="22">
        <v>3.2</v>
      </c>
      <c r="K22" s="22">
        <v>2.9</v>
      </c>
      <c r="L22" s="22">
        <v>3.5</v>
      </c>
      <c r="M22" s="22">
        <v>6.2</v>
      </c>
      <c r="N22" s="22">
        <v>4.5</v>
      </c>
      <c r="O22" s="22">
        <v>5.8</v>
      </c>
      <c r="P22" s="22">
        <v>5.5</v>
      </c>
      <c r="Q22" s="22">
        <v>5.5</v>
      </c>
      <c r="R22" s="22">
        <v>3.6</v>
      </c>
      <c r="S22" s="22">
        <v>3.7</v>
      </c>
      <c r="T22" s="22">
        <v>5.4</v>
      </c>
      <c r="U22" s="22">
        <v>3</v>
      </c>
      <c r="V22" s="22">
        <v>5.3</v>
      </c>
      <c r="W22" s="22">
        <v>5.6</v>
      </c>
      <c r="X22" s="22">
        <v>5.3</v>
      </c>
      <c r="Y22" s="22">
        <v>5.2</v>
      </c>
      <c r="Z22" s="22">
        <v>5</v>
      </c>
      <c r="AA22" s="22">
        <v>6.58</v>
      </c>
      <c r="AB22" s="22">
        <v>4.3899999999999997</v>
      </c>
      <c r="AC22" s="22">
        <v>6.38</v>
      </c>
      <c r="AD22" s="22">
        <v>4.5999999999999996</v>
      </c>
      <c r="AE22" s="4"/>
      <c r="AF22" s="2"/>
      <c r="AG22" s="2"/>
      <c r="AH22" s="2"/>
    </row>
    <row r="23" spans="1:34" s="178" customFormat="1" x14ac:dyDescent="0.25">
      <c r="A23" s="3"/>
      <c r="B23" s="290" t="s">
        <v>374</v>
      </c>
      <c r="C23" s="290"/>
      <c r="D23" s="224"/>
      <c r="E23" s="224"/>
      <c r="F23" s="224"/>
      <c r="G23" s="224"/>
      <c r="H23" s="22"/>
      <c r="I23" s="22"/>
      <c r="J23" s="22"/>
      <c r="K23" s="22"/>
      <c r="L23" s="22"/>
      <c r="M23" s="22"/>
      <c r="N23" s="22"/>
      <c r="O23" s="22"/>
      <c r="P23" s="22"/>
      <c r="Q23" s="22"/>
      <c r="R23" s="22"/>
      <c r="S23" s="22"/>
      <c r="T23" s="22"/>
      <c r="U23" s="22"/>
      <c r="V23" s="22"/>
      <c r="W23" s="22"/>
      <c r="X23" s="22"/>
      <c r="Y23" s="22"/>
      <c r="Z23" s="22"/>
      <c r="AA23" s="22"/>
      <c r="AB23" s="22"/>
      <c r="AC23" s="22"/>
      <c r="AD23" s="22"/>
      <c r="AE23" s="4"/>
      <c r="AF23" s="2"/>
      <c r="AG23" s="2"/>
      <c r="AH23" s="2"/>
    </row>
    <row r="24" spans="1:34" x14ac:dyDescent="0.25">
      <c r="B24" s="290" t="s">
        <v>3</v>
      </c>
      <c r="C24" s="290"/>
      <c r="D24" s="224">
        <v>6.4</v>
      </c>
      <c r="E24" s="224">
        <v>6.4</v>
      </c>
      <c r="F24" s="224">
        <v>6.26</v>
      </c>
      <c r="G24" s="224">
        <v>5.43</v>
      </c>
      <c r="H24" s="22">
        <v>5.86</v>
      </c>
      <c r="I24" s="22">
        <v>5.14</v>
      </c>
      <c r="J24" s="22">
        <v>5.7</v>
      </c>
      <c r="K24" s="22">
        <v>6.68</v>
      </c>
      <c r="L24" s="22">
        <v>5.63</v>
      </c>
      <c r="M24" s="22">
        <v>6.14</v>
      </c>
      <c r="N24" s="22">
        <v>6.07</v>
      </c>
      <c r="O24" s="22">
        <v>5.88</v>
      </c>
      <c r="P24" s="22">
        <v>5.07</v>
      </c>
      <c r="Q24" s="22">
        <v>5.54</v>
      </c>
      <c r="R24" s="22">
        <v>5.54</v>
      </c>
      <c r="S24" s="22">
        <v>5.14</v>
      </c>
      <c r="T24" s="22">
        <v>5.07</v>
      </c>
      <c r="U24" s="22">
        <v>4.8499999999999996</v>
      </c>
      <c r="V24" s="22">
        <v>5.43</v>
      </c>
      <c r="W24" s="22">
        <v>5.43</v>
      </c>
      <c r="X24" s="22">
        <v>5.79</v>
      </c>
      <c r="Y24" s="22">
        <v>6.15</v>
      </c>
      <c r="Z24" s="22">
        <v>5.07</v>
      </c>
      <c r="AA24" s="22">
        <v>4.5599999999999996</v>
      </c>
      <c r="AB24" s="22">
        <v>4.5</v>
      </c>
      <c r="AC24" s="22">
        <v>5.23</v>
      </c>
      <c r="AD24" s="22">
        <v>5.34</v>
      </c>
      <c r="AE24" s="4"/>
      <c r="AF24" s="2"/>
      <c r="AG24" s="2"/>
      <c r="AH24" s="2"/>
    </row>
    <row r="25" spans="1:34" x14ac:dyDescent="0.25">
      <c r="B25" s="290" t="s">
        <v>4</v>
      </c>
      <c r="C25" s="290"/>
      <c r="D25" s="224">
        <v>11.17</v>
      </c>
      <c r="E25" s="224">
        <v>11.04</v>
      </c>
      <c r="F25" s="224">
        <v>11.59</v>
      </c>
      <c r="G25" s="224">
        <v>10.34</v>
      </c>
      <c r="H25" s="22">
        <v>10.9</v>
      </c>
      <c r="I25" s="22">
        <v>9.94</v>
      </c>
      <c r="J25" s="22">
        <v>10.5</v>
      </c>
      <c r="K25" s="22">
        <v>10.29</v>
      </c>
      <c r="L25" s="22">
        <v>10.01</v>
      </c>
      <c r="M25" s="22">
        <v>11.2</v>
      </c>
      <c r="N25" s="22">
        <v>10.36</v>
      </c>
      <c r="O25" s="22">
        <v>10.64</v>
      </c>
      <c r="P25" s="22">
        <v>10.5</v>
      </c>
      <c r="Q25" s="22">
        <v>10.57</v>
      </c>
      <c r="R25" s="22">
        <v>10.57</v>
      </c>
      <c r="S25" s="22">
        <v>10.28</v>
      </c>
      <c r="T25" s="22">
        <v>10.62</v>
      </c>
      <c r="U25" s="22">
        <v>10.9</v>
      </c>
      <c r="V25" s="22">
        <v>11.87</v>
      </c>
      <c r="W25" s="22">
        <v>11.45</v>
      </c>
      <c r="X25" s="22">
        <v>11.45</v>
      </c>
      <c r="Y25" s="22">
        <v>12.35</v>
      </c>
      <c r="Z25" s="22">
        <v>10.97</v>
      </c>
      <c r="AA25" s="22">
        <v>9.36</v>
      </c>
      <c r="AB25" s="22">
        <v>9.2200000000000006</v>
      </c>
      <c r="AC25" s="22">
        <v>9.86</v>
      </c>
      <c r="AD25" s="22">
        <v>10.02</v>
      </c>
      <c r="AE25" s="4"/>
      <c r="AF25" s="2"/>
      <c r="AG25" s="2"/>
      <c r="AH25" s="2"/>
    </row>
    <row r="26" spans="1:34" x14ac:dyDescent="0.25">
      <c r="B26" s="290" t="s">
        <v>5</v>
      </c>
      <c r="C26" s="290"/>
      <c r="D26" s="224">
        <v>1.97</v>
      </c>
      <c r="E26" s="224">
        <v>2.08</v>
      </c>
      <c r="F26" s="224">
        <v>2.13</v>
      </c>
      <c r="G26" s="224">
        <v>2.0099999999999998</v>
      </c>
      <c r="H26" s="22">
        <v>1.51</v>
      </c>
      <c r="I26" s="22">
        <v>2.0299999999999998</v>
      </c>
      <c r="J26" s="22">
        <v>2.13</v>
      </c>
      <c r="K26" s="22">
        <v>2.4</v>
      </c>
      <c r="L26" s="22">
        <v>2.1</v>
      </c>
      <c r="M26" s="22">
        <v>1.95</v>
      </c>
      <c r="N26" s="22">
        <v>1.99</v>
      </c>
      <c r="O26" s="22">
        <v>2.04</v>
      </c>
      <c r="P26" s="22">
        <v>1.98</v>
      </c>
      <c r="Q26" s="22">
        <v>2.04</v>
      </c>
      <c r="R26" s="22">
        <v>2.04</v>
      </c>
      <c r="S26" s="22">
        <v>2.1800000000000002</v>
      </c>
      <c r="T26" s="22">
        <v>2.1800000000000002</v>
      </c>
      <c r="U26" s="22">
        <v>2.34</v>
      </c>
      <c r="V26" s="22">
        <v>1.85</v>
      </c>
      <c r="W26" s="22">
        <v>1.78</v>
      </c>
      <c r="X26" s="22">
        <v>1.99</v>
      </c>
      <c r="Y26" s="22">
        <v>1.96</v>
      </c>
      <c r="Z26" s="22">
        <v>2.16</v>
      </c>
      <c r="AA26" s="22">
        <v>2.19</v>
      </c>
      <c r="AB26" s="22">
        <v>2.2799999999999998</v>
      </c>
      <c r="AC26" s="22">
        <v>2.25</v>
      </c>
      <c r="AD26" s="22">
        <v>2.11</v>
      </c>
      <c r="AE26" s="4"/>
      <c r="AF26" s="2"/>
      <c r="AG26" s="2"/>
      <c r="AH26" s="2"/>
    </row>
    <row r="27" spans="1:34" x14ac:dyDescent="0.25">
      <c r="B27" s="290" t="s">
        <v>6</v>
      </c>
      <c r="C27" s="290"/>
      <c r="D27" s="224">
        <v>0.2</v>
      </c>
      <c r="E27" s="224">
        <v>0.22</v>
      </c>
      <c r="F27" s="224">
        <v>0.3</v>
      </c>
      <c r="G27" s="224">
        <v>0.24</v>
      </c>
      <c r="H27" s="22">
        <v>0.2</v>
      </c>
      <c r="I27" s="22">
        <v>0.52</v>
      </c>
      <c r="J27" s="22">
        <v>0.28000000000000003</v>
      </c>
      <c r="K27" s="22">
        <v>0.34</v>
      </c>
      <c r="L27" s="22">
        <v>0.4</v>
      </c>
      <c r="M27" s="22">
        <v>0.28000000000000003</v>
      </c>
      <c r="N27" s="22">
        <v>0.38</v>
      </c>
      <c r="O27" s="22">
        <v>0.43</v>
      </c>
      <c r="P27" s="22">
        <v>0.35</v>
      </c>
      <c r="Q27" s="22">
        <v>0.48</v>
      </c>
      <c r="R27" s="22">
        <v>0.48</v>
      </c>
      <c r="S27" s="22">
        <v>0.57999999999999996</v>
      </c>
      <c r="T27" s="22">
        <v>0.37</v>
      </c>
      <c r="U27" s="22">
        <v>0.46</v>
      </c>
      <c r="V27" s="22">
        <v>0.24</v>
      </c>
      <c r="W27" s="22">
        <v>0.47</v>
      </c>
      <c r="X27" s="22">
        <v>0.36</v>
      </c>
      <c r="Y27" s="22">
        <v>0.19</v>
      </c>
      <c r="Z27" s="22">
        <v>0.31</v>
      </c>
      <c r="AA27" s="22">
        <v>0.37</v>
      </c>
      <c r="AB27" s="22">
        <v>0.44</v>
      </c>
      <c r="AC27" s="22">
        <v>0.24</v>
      </c>
      <c r="AD27" s="22">
        <v>0.21</v>
      </c>
      <c r="AE27" s="4"/>
      <c r="AF27" s="2"/>
      <c r="AG27" s="2"/>
      <c r="AH27" s="2"/>
    </row>
    <row r="28" spans="1:34" x14ac:dyDescent="0.25">
      <c r="B28" s="290" t="s">
        <v>8</v>
      </c>
      <c r="C28" s="290"/>
      <c r="D28" s="224">
        <v>0.22</v>
      </c>
      <c r="E28" s="224">
        <v>0.22</v>
      </c>
      <c r="F28" s="224">
        <v>0.23</v>
      </c>
      <c r="G28" s="224">
        <v>0.28000000000000003</v>
      </c>
      <c r="H28" s="22">
        <v>0.24</v>
      </c>
      <c r="I28" s="22">
        <v>0.1</v>
      </c>
      <c r="J28" s="22">
        <v>0.04</v>
      </c>
      <c r="K28" s="22">
        <v>0.17</v>
      </c>
      <c r="L28" s="22">
        <v>0.06</v>
      </c>
      <c r="M28" s="22">
        <v>0.04</v>
      </c>
      <c r="N28" s="22">
        <v>0.25</v>
      </c>
      <c r="O28" s="22">
        <v>0.04</v>
      </c>
      <c r="P28" s="22">
        <v>0.02</v>
      </c>
      <c r="Q28" s="22">
        <v>0.11</v>
      </c>
      <c r="R28" s="22">
        <v>0.11</v>
      </c>
      <c r="S28" s="22">
        <v>0.31</v>
      </c>
      <c r="T28" s="22">
        <v>0.41</v>
      </c>
      <c r="U28" s="22">
        <v>0.4</v>
      </c>
      <c r="V28" s="22">
        <v>0.28999999999999998</v>
      </c>
      <c r="W28" s="22">
        <v>0.21</v>
      </c>
      <c r="X28" s="22">
        <v>0.33</v>
      </c>
      <c r="Y28" s="22">
        <v>0.31</v>
      </c>
      <c r="Z28" s="22">
        <v>0.36</v>
      </c>
      <c r="AA28" s="22">
        <v>0.4</v>
      </c>
      <c r="AB28" s="22">
        <v>0.37</v>
      </c>
      <c r="AC28" s="22">
        <v>0.28999999999999998</v>
      </c>
      <c r="AD28" s="22">
        <v>0.28999999999999998</v>
      </c>
      <c r="AE28" s="4"/>
      <c r="AF28" s="2"/>
      <c r="AG28" s="2"/>
      <c r="AH28" s="2"/>
    </row>
    <row r="29" spans="1:34" x14ac:dyDescent="0.25">
      <c r="B29" s="290" t="s">
        <v>9</v>
      </c>
      <c r="C29" s="290"/>
      <c r="D29" s="224">
        <v>0.18</v>
      </c>
      <c r="E29" s="224">
        <v>0.14000000000000001</v>
      </c>
      <c r="F29" s="224">
        <v>0.15</v>
      </c>
      <c r="G29" s="224">
        <v>0.17</v>
      </c>
      <c r="H29" s="22">
        <v>0.15</v>
      </c>
      <c r="I29" s="22">
        <v>0.14000000000000001</v>
      </c>
      <c r="J29" s="22">
        <v>0.17</v>
      </c>
      <c r="K29" s="22">
        <v>0.17</v>
      </c>
      <c r="L29" s="22">
        <v>0.15</v>
      </c>
      <c r="M29" s="22">
        <v>0.15</v>
      </c>
      <c r="N29" s="22">
        <v>0.14000000000000001</v>
      </c>
      <c r="O29" s="22">
        <v>0.14000000000000001</v>
      </c>
      <c r="P29" s="22">
        <v>0.13</v>
      </c>
      <c r="Q29" s="22">
        <v>0.15</v>
      </c>
      <c r="R29" s="22">
        <v>0.15</v>
      </c>
      <c r="S29" s="22">
        <v>0.14000000000000001</v>
      </c>
      <c r="T29" s="22">
        <v>0.14000000000000001</v>
      </c>
      <c r="U29" s="22">
        <v>0.14000000000000001</v>
      </c>
      <c r="V29" s="22">
        <v>0.17</v>
      </c>
      <c r="W29" s="22">
        <v>0.14000000000000001</v>
      </c>
      <c r="X29" s="22">
        <v>0.17</v>
      </c>
      <c r="Y29" s="22">
        <v>0.14000000000000001</v>
      </c>
      <c r="Z29" s="22">
        <v>0.14000000000000001</v>
      </c>
      <c r="AA29" s="22">
        <v>0.11</v>
      </c>
      <c r="AB29" s="22">
        <v>0.11</v>
      </c>
      <c r="AC29" s="22">
        <v>0.12</v>
      </c>
      <c r="AD29" s="22">
        <v>0.12</v>
      </c>
      <c r="AE29" s="4"/>
      <c r="AF29" s="2"/>
      <c r="AG29" s="2"/>
      <c r="AH29" s="2"/>
    </row>
    <row r="30" spans="1:34" x14ac:dyDescent="0.25">
      <c r="B30" s="290" t="s">
        <v>111</v>
      </c>
      <c r="C30" s="290"/>
      <c r="D30" s="224">
        <v>7.38</v>
      </c>
      <c r="E30" s="224">
        <v>8.73</v>
      </c>
      <c r="F30" s="224">
        <v>11.79</v>
      </c>
      <c r="G30" s="224">
        <v>10.98</v>
      </c>
      <c r="H30" s="22">
        <v>9.6300000000000008</v>
      </c>
      <c r="I30" s="22">
        <v>8.4600000000000009</v>
      </c>
      <c r="J30" s="22">
        <v>13.32</v>
      </c>
      <c r="K30" s="22">
        <v>13.41</v>
      </c>
      <c r="L30" s="22">
        <v>12.06</v>
      </c>
      <c r="M30" s="22">
        <v>9</v>
      </c>
      <c r="N30" s="22">
        <v>10.35</v>
      </c>
      <c r="O30" s="22">
        <v>8.1</v>
      </c>
      <c r="P30" s="22">
        <v>8.56</v>
      </c>
      <c r="Q30" s="22">
        <v>7.56</v>
      </c>
      <c r="R30" s="22">
        <v>11.97</v>
      </c>
      <c r="S30" s="22">
        <v>11.97</v>
      </c>
      <c r="T30" s="22">
        <v>9.5399999999999991</v>
      </c>
      <c r="U30" s="22">
        <v>11.34</v>
      </c>
      <c r="V30" s="22">
        <v>8.91</v>
      </c>
      <c r="W30" s="22">
        <v>6.2</v>
      </c>
      <c r="X30" s="22">
        <v>9.23</v>
      </c>
      <c r="Y30" s="22">
        <v>7.76</v>
      </c>
      <c r="Z30" s="22">
        <v>8.75</v>
      </c>
      <c r="AA30" s="22">
        <v>9.8800000000000008</v>
      </c>
      <c r="AB30" s="22">
        <v>11.85</v>
      </c>
      <c r="AC30" s="22">
        <v>10.06</v>
      </c>
      <c r="AD30" s="22">
        <v>12.03</v>
      </c>
      <c r="AE30" s="4"/>
      <c r="AF30" s="2"/>
      <c r="AG30" s="2"/>
      <c r="AH30" s="2"/>
    </row>
    <row r="31" spans="1:34" x14ac:dyDescent="0.25">
      <c r="B31" s="290" t="s">
        <v>112</v>
      </c>
      <c r="C31" s="290"/>
      <c r="D31" s="224"/>
      <c r="E31" s="224"/>
      <c r="F31" s="224"/>
      <c r="G31" s="224"/>
      <c r="H31" s="22"/>
      <c r="I31" s="22"/>
      <c r="J31" s="22"/>
      <c r="K31" s="22"/>
      <c r="L31" s="22"/>
      <c r="M31" s="22"/>
      <c r="N31" s="22"/>
      <c r="O31" s="22"/>
      <c r="P31" s="22"/>
      <c r="Q31" s="22"/>
      <c r="R31" s="22"/>
      <c r="S31" s="22"/>
      <c r="T31" s="22"/>
      <c r="U31" s="22"/>
      <c r="V31" s="22"/>
      <c r="W31" s="22"/>
      <c r="X31" s="22"/>
      <c r="Y31" s="22"/>
      <c r="Z31" s="22"/>
      <c r="AA31" s="22"/>
      <c r="AB31" s="22"/>
      <c r="AC31" s="22"/>
      <c r="AD31" s="22"/>
      <c r="AE31" s="4"/>
      <c r="AF31" s="2"/>
      <c r="AG31" s="2"/>
      <c r="AH31" s="2"/>
    </row>
    <row r="32" spans="1:34" x14ac:dyDescent="0.25">
      <c r="B32" s="290" t="s">
        <v>113</v>
      </c>
      <c r="C32" s="290"/>
      <c r="D32" s="224">
        <v>100.41</v>
      </c>
      <c r="E32" s="224">
        <v>100.12</v>
      </c>
      <c r="F32" s="224">
        <v>100.24</v>
      </c>
      <c r="G32" s="224">
        <v>100.37</v>
      </c>
      <c r="H32" s="22">
        <v>100.14</v>
      </c>
      <c r="I32" s="22">
        <v>100.37</v>
      </c>
      <c r="J32" s="22">
        <v>99.76</v>
      </c>
      <c r="K32" s="22">
        <v>100.23</v>
      </c>
      <c r="L32" s="22">
        <f>SUM(L19:L30)</f>
        <v>97.580000000000013</v>
      </c>
      <c r="M32" s="22">
        <v>100</v>
      </c>
      <c r="N32" s="22">
        <v>99.56</v>
      </c>
      <c r="O32" s="22">
        <v>99.58</v>
      </c>
      <c r="P32" s="22">
        <v>99.66</v>
      </c>
      <c r="Q32" s="22">
        <v>95.95</v>
      </c>
      <c r="R32" s="22">
        <v>99.61</v>
      </c>
      <c r="S32" s="22">
        <v>100.07</v>
      </c>
      <c r="T32" s="22">
        <v>98.67</v>
      </c>
      <c r="U32" s="22">
        <v>100.71</v>
      </c>
      <c r="V32" s="22">
        <v>100.19</v>
      </c>
      <c r="W32" s="22"/>
      <c r="X32" s="22"/>
      <c r="Y32" s="22"/>
      <c r="Z32" s="22"/>
      <c r="AA32" s="22"/>
      <c r="AB32" s="22"/>
      <c r="AC32" s="22"/>
      <c r="AD32" s="22"/>
      <c r="AE32" s="4"/>
      <c r="AF32" s="2"/>
      <c r="AG32" s="2"/>
      <c r="AH32" s="2"/>
    </row>
    <row r="33" spans="2:34" s="3" customFormat="1" ht="6.75" customHeight="1" x14ac:dyDescent="0.25">
      <c r="B33" s="293"/>
      <c r="C33" s="293"/>
      <c r="D33" s="87"/>
      <c r="E33" s="87"/>
      <c r="F33" s="87"/>
      <c r="G33" s="87"/>
      <c r="H33" s="87"/>
      <c r="I33" s="87"/>
      <c r="J33" s="87"/>
      <c r="K33" s="87"/>
      <c r="L33" s="87"/>
      <c r="M33" s="87"/>
      <c r="N33" s="87"/>
      <c r="O33" s="87"/>
      <c r="P33" s="87"/>
      <c r="Q33" s="87"/>
      <c r="R33" s="87"/>
      <c r="S33" s="87"/>
      <c r="T33" s="87"/>
      <c r="U33" s="87"/>
      <c r="V33" s="87"/>
      <c r="W33" s="87"/>
      <c r="X33" s="87"/>
      <c r="Y33" s="87"/>
      <c r="Z33" s="87"/>
      <c r="AA33" s="87"/>
      <c r="AB33" s="87"/>
      <c r="AC33" s="87"/>
      <c r="AD33" s="87"/>
      <c r="AE33" s="4"/>
      <c r="AF33" s="4"/>
      <c r="AG33" s="4"/>
      <c r="AH33" s="4"/>
    </row>
    <row r="34" spans="2:34" x14ac:dyDescent="0.25">
      <c r="B34" s="290" t="s">
        <v>115</v>
      </c>
      <c r="C34" s="290"/>
      <c r="D34" s="224"/>
      <c r="E34" s="224"/>
      <c r="F34" s="224"/>
      <c r="G34" s="224"/>
      <c r="H34" s="22"/>
      <c r="I34" s="22"/>
      <c r="J34" s="22"/>
      <c r="K34" s="22"/>
      <c r="L34" s="22"/>
      <c r="M34" s="22"/>
      <c r="N34" s="22"/>
      <c r="O34" s="22"/>
      <c r="P34" s="22"/>
      <c r="Q34" s="22"/>
      <c r="R34" s="22"/>
      <c r="S34" s="22"/>
      <c r="T34" s="22"/>
      <c r="U34" s="22"/>
      <c r="V34" s="22"/>
      <c r="W34" s="22"/>
      <c r="X34" s="22"/>
      <c r="Y34" s="22"/>
      <c r="Z34" s="22"/>
      <c r="AA34" s="22"/>
      <c r="AB34" s="22"/>
      <c r="AC34" s="22"/>
      <c r="AD34" s="22"/>
      <c r="AE34" s="4"/>
      <c r="AF34" s="2"/>
      <c r="AG34" s="2"/>
      <c r="AH34" s="2"/>
    </row>
    <row r="35" spans="2:34" x14ac:dyDescent="0.25">
      <c r="B35" s="290" t="s">
        <v>10</v>
      </c>
      <c r="C35" s="290"/>
      <c r="D35" s="224">
        <v>140</v>
      </c>
      <c r="E35" s="224">
        <v>150</v>
      </c>
      <c r="F35" s="224">
        <v>130</v>
      </c>
      <c r="G35" s="224">
        <v>150</v>
      </c>
      <c r="H35" s="22">
        <v>150</v>
      </c>
      <c r="I35" s="22">
        <v>210</v>
      </c>
      <c r="J35" s="22">
        <v>170</v>
      </c>
      <c r="K35" s="22">
        <v>200</v>
      </c>
      <c r="L35" s="22">
        <v>200</v>
      </c>
      <c r="M35" s="22">
        <v>130</v>
      </c>
      <c r="N35" s="22">
        <v>270</v>
      </c>
      <c r="O35" s="22">
        <v>220</v>
      </c>
      <c r="P35" s="22">
        <v>250</v>
      </c>
      <c r="Q35" s="22">
        <v>80</v>
      </c>
      <c r="R35" s="22">
        <v>300</v>
      </c>
      <c r="S35" s="22">
        <v>250</v>
      </c>
      <c r="T35" s="22">
        <v>310</v>
      </c>
      <c r="U35" s="22">
        <v>300</v>
      </c>
      <c r="V35" s="22">
        <v>170</v>
      </c>
      <c r="W35" s="22">
        <v>140</v>
      </c>
      <c r="X35" s="22">
        <v>190</v>
      </c>
      <c r="Y35" s="224"/>
      <c r="Z35" s="22">
        <v>310</v>
      </c>
      <c r="AA35" s="22"/>
      <c r="AB35" s="22"/>
      <c r="AC35" s="22"/>
      <c r="AD35" s="22"/>
      <c r="AE35" s="4"/>
      <c r="AF35" s="2"/>
      <c r="AG35" s="2"/>
      <c r="AH35" s="2"/>
    </row>
    <row r="36" spans="2:34" x14ac:dyDescent="0.25">
      <c r="B36" s="290" t="s">
        <v>11</v>
      </c>
      <c r="C36" s="290"/>
      <c r="D36" s="224"/>
      <c r="E36" s="224"/>
      <c r="F36" s="224"/>
      <c r="G36" s="224"/>
      <c r="H36" s="22"/>
      <c r="I36" s="22"/>
      <c r="J36" s="22"/>
      <c r="K36" s="22"/>
      <c r="L36" s="22"/>
      <c r="M36" s="22"/>
      <c r="N36" s="22"/>
      <c r="O36" s="22"/>
      <c r="P36" s="22"/>
      <c r="Q36" s="22"/>
      <c r="R36" s="22"/>
      <c r="S36" s="22"/>
      <c r="T36" s="22"/>
      <c r="U36" s="22"/>
      <c r="V36" s="22"/>
      <c r="W36" s="22"/>
      <c r="X36" s="22"/>
      <c r="Y36" s="22"/>
      <c r="Z36" s="22"/>
      <c r="AA36" s="22"/>
      <c r="AB36" s="22"/>
      <c r="AC36" s="22"/>
      <c r="AD36" s="22"/>
      <c r="AE36" s="4"/>
      <c r="AF36" s="2"/>
      <c r="AG36" s="2"/>
      <c r="AH36" s="2"/>
    </row>
    <row r="37" spans="2:34" x14ac:dyDescent="0.25">
      <c r="B37" s="290" t="s">
        <v>12</v>
      </c>
      <c r="C37" s="290"/>
      <c r="D37" s="224">
        <v>20</v>
      </c>
      <c r="E37" s="224">
        <v>20</v>
      </c>
      <c r="F37" s="224">
        <v>20</v>
      </c>
      <c r="G37" s="224">
        <v>10</v>
      </c>
      <c r="H37" s="22">
        <v>20</v>
      </c>
      <c r="I37" s="22">
        <v>10</v>
      </c>
      <c r="J37" s="22">
        <v>20</v>
      </c>
      <c r="K37" s="22">
        <v>20</v>
      </c>
      <c r="L37" s="22">
        <v>20</v>
      </c>
      <c r="M37" s="22">
        <v>30</v>
      </c>
      <c r="N37" s="22">
        <v>20</v>
      </c>
      <c r="O37" s="22">
        <v>20</v>
      </c>
      <c r="P37" s="22">
        <v>30</v>
      </c>
      <c r="Q37" s="22">
        <v>100</v>
      </c>
      <c r="R37" s="22">
        <v>40</v>
      </c>
      <c r="S37" s="22">
        <v>40</v>
      </c>
      <c r="T37" s="22">
        <v>20</v>
      </c>
      <c r="U37" s="22">
        <v>20</v>
      </c>
      <c r="V37" s="22">
        <v>10</v>
      </c>
      <c r="W37" s="22">
        <v>10</v>
      </c>
      <c r="X37" s="22"/>
      <c r="Y37" s="22"/>
      <c r="Z37" s="22">
        <v>10</v>
      </c>
      <c r="AA37" s="22"/>
      <c r="AB37" s="22"/>
      <c r="AC37" s="22"/>
      <c r="AD37" s="22"/>
      <c r="AE37" s="4"/>
      <c r="AF37" s="2"/>
      <c r="AG37" s="2"/>
      <c r="AH37" s="2"/>
    </row>
    <row r="38" spans="2:34" x14ac:dyDescent="0.25">
      <c r="B38" s="290" t="s">
        <v>13</v>
      </c>
      <c r="C38" s="290"/>
      <c r="D38" s="224"/>
      <c r="E38" s="224"/>
      <c r="F38" s="224"/>
      <c r="G38" s="224"/>
      <c r="H38" s="22"/>
      <c r="I38" s="22"/>
      <c r="J38" s="22"/>
      <c r="K38" s="22"/>
      <c r="L38" s="22"/>
      <c r="M38" s="22"/>
      <c r="N38" s="22"/>
      <c r="O38" s="22"/>
      <c r="P38" s="22"/>
      <c r="Q38" s="22"/>
      <c r="R38" s="22"/>
      <c r="S38" s="22"/>
      <c r="T38" s="22"/>
      <c r="U38" s="22"/>
      <c r="V38" s="22"/>
      <c r="W38" s="22"/>
      <c r="X38" s="22"/>
      <c r="Y38" s="22"/>
      <c r="Z38" s="22"/>
      <c r="AA38" s="22"/>
      <c r="AB38" s="22"/>
      <c r="AC38" s="22"/>
      <c r="AD38" s="22"/>
      <c r="AE38" s="4"/>
      <c r="AF38" s="2"/>
      <c r="AG38" s="2"/>
      <c r="AH38" s="2"/>
    </row>
    <row r="39" spans="2:34" x14ac:dyDescent="0.25">
      <c r="B39" s="290" t="s">
        <v>14</v>
      </c>
      <c r="C39" s="290"/>
      <c r="D39" s="224"/>
      <c r="E39" s="224"/>
      <c r="F39" s="224"/>
      <c r="G39" s="224"/>
      <c r="H39" s="22"/>
      <c r="I39" s="22"/>
      <c r="J39" s="22"/>
      <c r="K39" s="22"/>
      <c r="L39" s="22"/>
      <c r="M39" s="22"/>
      <c r="N39" s="22"/>
      <c r="O39" s="22"/>
      <c r="P39" s="22"/>
      <c r="Q39" s="22"/>
      <c r="R39" s="22"/>
      <c r="S39" s="22"/>
      <c r="T39" s="22"/>
      <c r="U39" s="22"/>
      <c r="V39" s="22"/>
      <c r="W39" s="22"/>
      <c r="X39" s="22"/>
      <c r="Y39" s="22"/>
      <c r="Z39" s="22"/>
      <c r="AA39" s="22"/>
      <c r="AB39" s="22"/>
      <c r="AC39" s="22"/>
      <c r="AD39" s="22"/>
      <c r="AE39" s="4"/>
      <c r="AF39" s="2"/>
      <c r="AG39" s="2"/>
      <c r="AH39" s="2"/>
    </row>
    <row r="40" spans="2:34" x14ac:dyDescent="0.25">
      <c r="B40" s="290" t="s">
        <v>15</v>
      </c>
      <c r="C40" s="290"/>
      <c r="D40" s="224"/>
      <c r="E40" s="224"/>
      <c r="F40" s="224"/>
      <c r="G40" s="224"/>
      <c r="H40" s="22"/>
      <c r="I40" s="22"/>
      <c r="J40" s="22"/>
      <c r="K40" s="22"/>
      <c r="L40" s="22"/>
      <c r="M40" s="22"/>
      <c r="N40" s="22"/>
      <c r="O40" s="22"/>
      <c r="P40" s="22"/>
      <c r="Q40" s="22"/>
      <c r="R40" s="22"/>
      <c r="S40" s="22"/>
      <c r="T40" s="22"/>
      <c r="U40" s="22"/>
      <c r="V40" s="22"/>
      <c r="W40" s="22"/>
      <c r="X40" s="22"/>
      <c r="Y40" s="22"/>
      <c r="Z40" s="22"/>
      <c r="AA40" s="22"/>
      <c r="AB40" s="22"/>
      <c r="AC40" s="22"/>
      <c r="AD40" s="22"/>
      <c r="AE40" s="4"/>
      <c r="AF40" s="2"/>
      <c r="AG40" s="2"/>
      <c r="AH40" s="2"/>
    </row>
    <row r="41" spans="2:34" x14ac:dyDescent="0.25">
      <c r="B41" s="290" t="s">
        <v>16</v>
      </c>
      <c r="C41" s="290"/>
      <c r="D41" s="224"/>
      <c r="E41" s="224"/>
      <c r="F41" s="224"/>
      <c r="G41" s="224"/>
      <c r="H41" s="22"/>
      <c r="I41" s="22"/>
      <c r="J41" s="22"/>
      <c r="K41" s="22"/>
      <c r="L41" s="22"/>
      <c r="M41" s="22"/>
      <c r="N41" s="22"/>
      <c r="O41" s="22"/>
      <c r="P41" s="22"/>
      <c r="Q41" s="22"/>
      <c r="R41" s="22"/>
      <c r="S41" s="22"/>
      <c r="T41" s="22"/>
      <c r="U41" s="22"/>
      <c r="V41" s="22"/>
      <c r="W41" s="22"/>
      <c r="X41" s="22"/>
      <c r="Y41" s="22"/>
      <c r="Z41" s="22"/>
      <c r="AA41" s="22"/>
      <c r="AB41" s="22"/>
      <c r="AC41" s="22"/>
      <c r="AD41" s="22"/>
      <c r="AE41" s="4"/>
      <c r="AF41" s="2"/>
      <c r="AG41" s="2"/>
      <c r="AH41" s="2"/>
    </row>
    <row r="42" spans="2:34" x14ac:dyDescent="0.25">
      <c r="B42" s="290" t="s">
        <v>17</v>
      </c>
      <c r="C42" s="290"/>
      <c r="D42" s="224"/>
      <c r="E42" s="224"/>
      <c r="F42" s="224"/>
      <c r="G42" s="224"/>
      <c r="H42" s="22"/>
      <c r="I42" s="22"/>
      <c r="J42" s="22"/>
      <c r="K42" s="22"/>
      <c r="L42" s="22"/>
      <c r="M42" s="22"/>
      <c r="N42" s="22"/>
      <c r="O42" s="22"/>
      <c r="P42" s="22"/>
      <c r="Q42" s="22"/>
      <c r="R42" s="22"/>
      <c r="S42" s="22"/>
      <c r="T42" s="22"/>
      <c r="U42" s="22"/>
      <c r="V42" s="22"/>
      <c r="W42" s="22"/>
      <c r="X42" s="22"/>
      <c r="Y42" s="22"/>
      <c r="Z42" s="22"/>
      <c r="AA42" s="22"/>
      <c r="AB42" s="22"/>
      <c r="AC42" s="22"/>
      <c r="AD42" s="22"/>
      <c r="AE42" s="4"/>
      <c r="AF42" s="2"/>
      <c r="AG42" s="2"/>
      <c r="AH42" s="2"/>
    </row>
    <row r="43" spans="2:34" x14ac:dyDescent="0.25">
      <c r="B43" s="290" t="s">
        <v>18</v>
      </c>
      <c r="C43" s="290"/>
      <c r="D43" s="224">
        <v>180</v>
      </c>
      <c r="E43" s="224">
        <v>170</v>
      </c>
      <c r="F43" s="224">
        <v>160</v>
      </c>
      <c r="G43" s="224">
        <v>180</v>
      </c>
      <c r="H43" s="22">
        <v>180</v>
      </c>
      <c r="I43" s="22">
        <v>170</v>
      </c>
      <c r="J43" s="22">
        <v>170</v>
      </c>
      <c r="K43" s="22">
        <v>170</v>
      </c>
      <c r="L43" s="22">
        <v>180</v>
      </c>
      <c r="M43" s="22">
        <v>190</v>
      </c>
      <c r="N43" s="22">
        <v>270</v>
      </c>
      <c r="O43" s="22">
        <v>270</v>
      </c>
      <c r="P43" s="22">
        <v>240</v>
      </c>
      <c r="Q43" s="22">
        <v>180</v>
      </c>
      <c r="R43" s="22">
        <v>210</v>
      </c>
      <c r="S43" s="22">
        <v>210</v>
      </c>
      <c r="T43" s="22">
        <v>220</v>
      </c>
      <c r="U43" s="22">
        <v>220</v>
      </c>
      <c r="V43" s="22">
        <v>200</v>
      </c>
      <c r="W43" s="22">
        <v>150</v>
      </c>
      <c r="X43" s="22">
        <v>210</v>
      </c>
      <c r="Y43" s="22"/>
      <c r="Z43" s="22">
        <v>320</v>
      </c>
      <c r="AA43" s="22"/>
      <c r="AB43" s="22"/>
      <c r="AC43" s="22"/>
      <c r="AD43" s="22"/>
      <c r="AE43" s="4"/>
      <c r="AF43" s="2"/>
      <c r="AG43" s="2"/>
      <c r="AH43" s="2"/>
    </row>
    <row r="44" spans="2:34" x14ac:dyDescent="0.25">
      <c r="B44" s="290" t="s">
        <v>139</v>
      </c>
      <c r="C44" s="290"/>
      <c r="D44" s="224">
        <v>10</v>
      </c>
      <c r="E44" s="224">
        <v>10</v>
      </c>
      <c r="F44" s="224">
        <v>10</v>
      </c>
      <c r="G44" s="224">
        <v>10</v>
      </c>
      <c r="H44" s="22">
        <v>10</v>
      </c>
      <c r="I44" s="22">
        <v>20</v>
      </c>
      <c r="J44" s="22">
        <v>20</v>
      </c>
      <c r="K44" s="22">
        <v>10</v>
      </c>
      <c r="L44" s="22">
        <v>10</v>
      </c>
      <c r="M44" s="22">
        <v>10</v>
      </c>
      <c r="N44" s="22">
        <v>10</v>
      </c>
      <c r="O44" s="22">
        <v>10</v>
      </c>
      <c r="P44" s="22">
        <v>10</v>
      </c>
      <c r="Q44" s="22">
        <v>10</v>
      </c>
      <c r="R44" s="22">
        <v>30</v>
      </c>
      <c r="S44" s="22">
        <v>10</v>
      </c>
      <c r="T44" s="22">
        <v>10</v>
      </c>
      <c r="U44" s="22">
        <v>10</v>
      </c>
      <c r="V44" s="22">
        <v>10</v>
      </c>
      <c r="W44" s="22">
        <v>10</v>
      </c>
      <c r="X44" s="22">
        <v>10</v>
      </c>
      <c r="Y44" s="22">
        <v>10</v>
      </c>
      <c r="Z44" s="22"/>
      <c r="AA44" s="22"/>
      <c r="AB44" s="22"/>
      <c r="AC44" s="22"/>
      <c r="AD44" s="22"/>
      <c r="AE44" s="4"/>
      <c r="AF44" s="2"/>
      <c r="AG44" s="2"/>
      <c r="AH44" s="2"/>
    </row>
    <row r="45" spans="2:34" x14ac:dyDescent="0.25">
      <c r="B45" s="290" t="s">
        <v>19</v>
      </c>
      <c r="C45" s="290"/>
      <c r="D45" s="224"/>
      <c r="E45" s="224"/>
      <c r="F45" s="224"/>
      <c r="G45" s="224"/>
      <c r="H45" s="22"/>
      <c r="I45" s="22"/>
      <c r="J45" s="22"/>
      <c r="K45" s="22"/>
      <c r="L45" s="22"/>
      <c r="M45" s="22"/>
      <c r="N45" s="22"/>
      <c r="O45" s="22"/>
      <c r="P45" s="22"/>
      <c r="Q45" s="22"/>
      <c r="R45" s="22"/>
      <c r="S45" s="22"/>
      <c r="T45" s="22"/>
      <c r="U45" s="22"/>
      <c r="V45" s="22"/>
      <c r="W45" s="22"/>
      <c r="X45" s="22"/>
      <c r="Y45" s="22"/>
      <c r="Z45" s="22"/>
      <c r="AA45" s="22"/>
      <c r="AB45" s="22"/>
      <c r="AC45" s="22"/>
      <c r="AD45" s="22"/>
      <c r="AE45" s="4"/>
      <c r="AF45" s="2"/>
      <c r="AG45" s="2"/>
      <c r="AH45" s="2"/>
    </row>
    <row r="46" spans="2:34" x14ac:dyDescent="0.25">
      <c r="B46" s="290" t="s">
        <v>20</v>
      </c>
      <c r="C46" s="290"/>
      <c r="D46" s="224"/>
      <c r="E46" s="224"/>
      <c r="F46" s="224"/>
      <c r="G46" s="224"/>
      <c r="H46" s="22"/>
      <c r="I46" s="22"/>
      <c r="J46" s="22"/>
      <c r="K46" s="22"/>
      <c r="L46" s="22"/>
      <c r="M46" s="22"/>
      <c r="N46" s="22"/>
      <c r="O46" s="22"/>
      <c r="P46" s="22"/>
      <c r="Q46" s="22"/>
      <c r="R46" s="22"/>
      <c r="S46" s="22"/>
      <c r="T46" s="22"/>
      <c r="U46" s="22"/>
      <c r="V46" s="22"/>
      <c r="W46" s="22"/>
      <c r="X46" s="22"/>
      <c r="Y46" s="22"/>
      <c r="Z46" s="22"/>
      <c r="AA46" s="22"/>
      <c r="AB46" s="22"/>
      <c r="AC46" s="22"/>
      <c r="AD46" s="22"/>
      <c r="AE46" s="4"/>
      <c r="AF46" s="2"/>
      <c r="AG46" s="2"/>
      <c r="AH46" s="2"/>
    </row>
    <row r="47" spans="2:34" x14ac:dyDescent="0.25">
      <c r="B47" s="290" t="s">
        <v>21</v>
      </c>
      <c r="C47" s="290"/>
      <c r="D47" s="224"/>
      <c r="E47" s="224"/>
      <c r="F47" s="224"/>
      <c r="G47" s="224"/>
      <c r="H47" s="22"/>
      <c r="I47" s="22"/>
      <c r="J47" s="22"/>
      <c r="K47" s="22"/>
      <c r="L47" s="22"/>
      <c r="M47" s="22"/>
      <c r="N47" s="22"/>
      <c r="O47" s="22"/>
      <c r="P47" s="22"/>
      <c r="Q47" s="22"/>
      <c r="R47" s="22"/>
      <c r="S47" s="22"/>
      <c r="T47" s="22"/>
      <c r="U47" s="22"/>
      <c r="V47" s="22"/>
      <c r="W47" s="22"/>
      <c r="X47" s="22"/>
      <c r="Y47" s="22"/>
      <c r="Z47" s="22"/>
      <c r="AA47" s="22"/>
      <c r="AB47" s="22"/>
      <c r="AC47" s="22"/>
      <c r="AD47" s="22"/>
      <c r="AE47" s="4"/>
      <c r="AF47" s="2"/>
      <c r="AG47" s="2"/>
      <c r="AH47" s="2"/>
    </row>
    <row r="48" spans="2:34" x14ac:dyDescent="0.25">
      <c r="B48" s="290" t="s">
        <v>22</v>
      </c>
      <c r="C48" s="290"/>
      <c r="D48" s="224">
        <v>50</v>
      </c>
      <c r="E48" s="224">
        <v>60</v>
      </c>
      <c r="F48" s="224">
        <v>60</v>
      </c>
      <c r="G48" s="224">
        <v>75</v>
      </c>
      <c r="H48" s="22">
        <v>75</v>
      </c>
      <c r="I48" s="22">
        <v>75</v>
      </c>
      <c r="J48" s="22">
        <v>75</v>
      </c>
      <c r="K48" s="22">
        <v>75</v>
      </c>
      <c r="L48" s="22">
        <v>60</v>
      </c>
      <c r="M48" s="22">
        <v>75</v>
      </c>
      <c r="N48" s="22">
        <v>75</v>
      </c>
      <c r="O48" s="22">
        <v>75</v>
      </c>
      <c r="P48" s="22">
        <v>75</v>
      </c>
      <c r="Q48" s="22">
        <v>40</v>
      </c>
      <c r="R48" s="22">
        <v>75</v>
      </c>
      <c r="S48" s="22">
        <v>75</v>
      </c>
      <c r="T48" s="22">
        <v>100</v>
      </c>
      <c r="U48" s="22">
        <v>100</v>
      </c>
      <c r="V48" s="22">
        <v>50</v>
      </c>
      <c r="W48" s="22">
        <v>40</v>
      </c>
      <c r="X48" s="22">
        <v>50</v>
      </c>
      <c r="Y48" s="22">
        <v>20</v>
      </c>
      <c r="Z48" s="22"/>
      <c r="AA48" s="7"/>
      <c r="AB48" s="7"/>
      <c r="AC48" s="7"/>
      <c r="AD48" s="7"/>
      <c r="AE48" s="4"/>
      <c r="AF48" s="2"/>
      <c r="AG48" s="2"/>
      <c r="AH48" s="2"/>
    </row>
    <row r="49" spans="2:34" x14ac:dyDescent="0.25">
      <c r="B49" s="290" t="s">
        <v>23</v>
      </c>
      <c r="C49" s="290"/>
      <c r="D49" s="224"/>
      <c r="E49" s="224"/>
      <c r="F49" s="224"/>
      <c r="G49" s="224"/>
      <c r="H49" s="22"/>
      <c r="I49" s="22"/>
      <c r="J49" s="22"/>
      <c r="K49" s="22"/>
      <c r="L49" s="22"/>
      <c r="M49" s="22"/>
      <c r="N49" s="22"/>
      <c r="O49" s="22"/>
      <c r="P49" s="22"/>
      <c r="Q49" s="22"/>
      <c r="R49" s="22"/>
      <c r="S49" s="22"/>
      <c r="T49" s="22"/>
      <c r="U49" s="22"/>
      <c r="V49" s="22"/>
      <c r="W49" s="22"/>
      <c r="X49" s="22"/>
      <c r="Y49" s="22"/>
      <c r="Z49" s="22"/>
      <c r="AA49" s="7"/>
      <c r="AB49" s="7"/>
      <c r="AC49" s="7"/>
      <c r="AD49" s="7"/>
      <c r="AE49" s="4"/>
      <c r="AF49" s="2"/>
      <c r="AG49" s="2"/>
      <c r="AH49" s="2"/>
    </row>
    <row r="50" spans="2:34" x14ac:dyDescent="0.25">
      <c r="B50" s="290" t="s">
        <v>24</v>
      </c>
      <c r="C50" s="290"/>
      <c r="D50" s="224"/>
      <c r="E50" s="224"/>
      <c r="F50" s="224"/>
      <c r="G50" s="224"/>
      <c r="H50" s="22"/>
      <c r="I50" s="22"/>
      <c r="J50" s="22"/>
      <c r="K50" s="22"/>
      <c r="L50" s="22"/>
      <c r="M50" s="22"/>
      <c r="N50" s="22"/>
      <c r="O50" s="22"/>
      <c r="P50" s="22"/>
      <c r="Q50" s="22"/>
      <c r="R50" s="22"/>
      <c r="S50" s="22"/>
      <c r="T50" s="22"/>
      <c r="U50" s="22"/>
      <c r="V50" s="22"/>
      <c r="W50" s="22"/>
      <c r="X50" s="22"/>
      <c r="Y50" s="22"/>
      <c r="Z50" s="22"/>
      <c r="AA50" s="7"/>
      <c r="AB50" s="7"/>
      <c r="AC50" s="7"/>
      <c r="AD50" s="7"/>
      <c r="AE50" s="4"/>
      <c r="AF50" s="2"/>
      <c r="AG50" s="2"/>
      <c r="AH50" s="2"/>
    </row>
    <row r="51" spans="2:34" x14ac:dyDescent="0.25">
      <c r="B51" s="290" t="s">
        <v>147</v>
      </c>
      <c r="C51" s="290"/>
      <c r="D51" s="225"/>
      <c r="E51" s="225"/>
      <c r="F51" s="225"/>
      <c r="G51" s="225"/>
      <c r="H51" s="7"/>
      <c r="I51" s="7"/>
      <c r="J51" s="7"/>
      <c r="K51" s="7"/>
      <c r="L51" s="7"/>
      <c r="M51" s="7"/>
      <c r="N51" s="7"/>
      <c r="O51" s="7"/>
      <c r="P51" s="7"/>
      <c r="Q51" s="7"/>
      <c r="R51" s="7"/>
      <c r="S51" s="7"/>
      <c r="T51" s="7"/>
      <c r="U51" s="7"/>
      <c r="V51" s="7"/>
      <c r="W51" s="7"/>
      <c r="X51" s="7"/>
      <c r="Y51" s="7"/>
      <c r="Z51" s="7"/>
      <c r="AA51" s="7"/>
      <c r="AB51" s="7"/>
      <c r="AC51" s="7"/>
      <c r="AD51" s="7"/>
      <c r="AE51" s="4"/>
      <c r="AF51" s="2"/>
      <c r="AG51" s="2"/>
      <c r="AH51" s="2"/>
    </row>
    <row r="52" spans="2:34" x14ac:dyDescent="0.25">
      <c r="B52" s="290" t="s">
        <v>140</v>
      </c>
      <c r="C52" s="290"/>
      <c r="D52" s="225"/>
      <c r="E52" s="225"/>
      <c r="F52" s="225"/>
      <c r="G52" s="225"/>
      <c r="H52" s="7"/>
      <c r="I52" s="7"/>
      <c r="J52" s="7"/>
      <c r="K52" s="7"/>
      <c r="L52" s="7"/>
      <c r="M52" s="7"/>
      <c r="N52" s="7"/>
      <c r="O52" s="7"/>
      <c r="P52" s="7"/>
      <c r="Q52" s="7"/>
      <c r="R52" s="7"/>
      <c r="S52" s="7"/>
      <c r="T52" s="7"/>
      <c r="U52" s="7"/>
      <c r="V52" s="7"/>
      <c r="W52" s="7"/>
      <c r="X52" s="7"/>
      <c r="Y52" s="7"/>
      <c r="Z52" s="7"/>
      <c r="AA52" s="7"/>
      <c r="AB52" s="7"/>
      <c r="AC52" s="7"/>
      <c r="AD52" s="7"/>
      <c r="AE52" s="4"/>
      <c r="AF52" s="2"/>
      <c r="AG52" s="2"/>
      <c r="AH52" s="2"/>
    </row>
    <row r="53" spans="2:34" s="3" customFormat="1" ht="7.5" customHeight="1" x14ac:dyDescent="0.25">
      <c r="B53" s="293"/>
      <c r="C53" s="293"/>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4"/>
      <c r="AF53" s="4"/>
      <c r="AG53" s="4"/>
      <c r="AH53" s="4"/>
    </row>
    <row r="54" spans="2:34" x14ac:dyDescent="0.25">
      <c r="B54" s="290" t="s">
        <v>130</v>
      </c>
      <c r="C54" s="290"/>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4"/>
      <c r="AF54" s="2"/>
      <c r="AG54" s="2"/>
      <c r="AH54" s="2"/>
    </row>
    <row r="55" spans="2:34" x14ac:dyDescent="0.25">
      <c r="B55" s="290" t="s">
        <v>25</v>
      </c>
      <c r="C55" s="290"/>
      <c r="D55" s="225"/>
      <c r="E55" s="225"/>
      <c r="F55" s="225"/>
      <c r="G55" s="225"/>
      <c r="H55" s="7"/>
      <c r="I55" s="7"/>
      <c r="J55" s="7"/>
      <c r="K55" s="7"/>
      <c r="L55" s="7"/>
      <c r="M55" s="7"/>
      <c r="N55" s="7"/>
      <c r="O55" s="7"/>
      <c r="P55" s="7"/>
      <c r="Q55" s="7"/>
      <c r="R55" s="7"/>
      <c r="S55" s="7"/>
      <c r="T55" s="7"/>
      <c r="U55" s="7"/>
      <c r="V55" s="7"/>
      <c r="W55" s="7"/>
      <c r="X55" s="7"/>
      <c r="Y55" s="7"/>
      <c r="Z55" s="7"/>
      <c r="AA55" s="7"/>
      <c r="AB55" s="7"/>
      <c r="AC55" s="7"/>
      <c r="AD55" s="7"/>
      <c r="AE55" s="4"/>
      <c r="AF55" s="2"/>
      <c r="AG55" s="2"/>
      <c r="AH55" s="2"/>
    </row>
    <row r="56" spans="2:34" x14ac:dyDescent="0.25">
      <c r="B56" s="290" t="s">
        <v>26</v>
      </c>
      <c r="C56" s="290"/>
      <c r="D56" s="225"/>
      <c r="E56" s="225"/>
      <c r="F56" s="225"/>
      <c r="G56" s="225"/>
      <c r="H56" s="7"/>
      <c r="I56" s="7"/>
      <c r="J56" s="7"/>
      <c r="K56" s="7"/>
      <c r="L56" s="7"/>
      <c r="M56" s="7"/>
      <c r="N56" s="7"/>
      <c r="O56" s="7"/>
      <c r="P56" s="7"/>
      <c r="Q56" s="7"/>
      <c r="R56" s="7"/>
      <c r="S56" s="7"/>
      <c r="T56" s="7"/>
      <c r="U56" s="7"/>
      <c r="V56" s="7"/>
      <c r="W56" s="7"/>
      <c r="X56" s="7"/>
      <c r="Y56" s="7"/>
      <c r="Z56" s="7"/>
      <c r="AA56" s="7"/>
      <c r="AB56" s="7"/>
      <c r="AC56" s="7"/>
      <c r="AD56" s="7"/>
      <c r="AE56" s="4"/>
      <c r="AF56" s="2"/>
      <c r="AG56" s="2"/>
      <c r="AH56" s="2"/>
    </row>
    <row r="57" spans="2:34" x14ac:dyDescent="0.25">
      <c r="B57" s="290" t="s">
        <v>27</v>
      </c>
      <c r="C57" s="290"/>
      <c r="D57" s="225"/>
      <c r="E57" s="225"/>
      <c r="F57" s="225"/>
      <c r="G57" s="225"/>
      <c r="H57" s="7"/>
      <c r="I57" s="7"/>
      <c r="J57" s="7"/>
      <c r="K57" s="7"/>
      <c r="L57" s="7"/>
      <c r="M57" s="7"/>
      <c r="N57" s="7"/>
      <c r="O57" s="7"/>
      <c r="P57" s="7"/>
      <c r="Q57" s="7"/>
      <c r="R57" s="7"/>
      <c r="S57" s="7"/>
      <c r="T57" s="7"/>
      <c r="U57" s="7"/>
      <c r="V57" s="7"/>
      <c r="W57" s="7"/>
      <c r="X57" s="7"/>
      <c r="Y57" s="7"/>
      <c r="Z57" s="7"/>
      <c r="AA57" s="7"/>
      <c r="AB57" s="7"/>
      <c r="AC57" s="7"/>
      <c r="AD57" s="7"/>
      <c r="AE57" s="4"/>
      <c r="AF57" s="2"/>
      <c r="AG57" s="2"/>
      <c r="AH57" s="2"/>
    </row>
    <row r="58" spans="2:34" x14ac:dyDescent="0.25">
      <c r="B58" s="290" t="s">
        <v>28</v>
      </c>
      <c r="C58" s="290"/>
      <c r="D58" s="225"/>
      <c r="E58" s="225"/>
      <c r="F58" s="225"/>
      <c r="G58" s="225"/>
      <c r="H58" s="7"/>
      <c r="I58" s="7"/>
      <c r="J58" s="7"/>
      <c r="K58" s="7"/>
      <c r="L58" s="7"/>
      <c r="M58" s="7"/>
      <c r="N58" s="7"/>
      <c r="O58" s="7"/>
      <c r="P58" s="7"/>
      <c r="Q58" s="7"/>
      <c r="R58" s="7"/>
      <c r="S58" s="7"/>
      <c r="T58" s="7"/>
      <c r="U58" s="7"/>
      <c r="V58" s="7"/>
      <c r="W58" s="7"/>
      <c r="X58" s="7"/>
      <c r="Y58" s="7"/>
      <c r="Z58" s="7"/>
      <c r="AA58" s="7"/>
      <c r="AB58" s="7"/>
      <c r="AC58" s="7"/>
      <c r="AD58" s="7"/>
      <c r="AE58" s="4"/>
      <c r="AF58" s="2"/>
      <c r="AG58" s="2"/>
      <c r="AH58" s="2"/>
    </row>
    <row r="59" spans="2:34" x14ac:dyDescent="0.25">
      <c r="B59" s="290" t="s">
        <v>29</v>
      </c>
      <c r="C59" s="290"/>
      <c r="D59" s="225"/>
      <c r="E59" s="225"/>
      <c r="F59" s="225"/>
      <c r="G59" s="225"/>
      <c r="H59" s="7"/>
      <c r="I59" s="7"/>
      <c r="J59" s="7"/>
      <c r="K59" s="7"/>
      <c r="L59" s="7"/>
      <c r="M59" s="7"/>
      <c r="N59" s="7"/>
      <c r="O59" s="7"/>
      <c r="P59" s="7"/>
      <c r="Q59" s="7"/>
      <c r="R59" s="7"/>
      <c r="S59" s="7"/>
      <c r="T59" s="7"/>
      <c r="U59" s="7"/>
      <c r="V59" s="7"/>
      <c r="W59" s="7"/>
      <c r="X59" s="7"/>
      <c r="Y59" s="7"/>
      <c r="Z59" s="7"/>
      <c r="AA59" s="7"/>
      <c r="AB59" s="7"/>
      <c r="AC59" s="7"/>
      <c r="AD59" s="7"/>
      <c r="AE59" s="4"/>
      <c r="AF59" s="2"/>
      <c r="AG59" s="2"/>
      <c r="AH59" s="2"/>
    </row>
    <row r="60" spans="2:34" x14ac:dyDescent="0.25">
      <c r="B60" s="290" t="s">
        <v>117</v>
      </c>
      <c r="C60" s="290"/>
      <c r="D60" s="225"/>
      <c r="E60" s="225"/>
      <c r="F60" s="225"/>
      <c r="G60" s="225"/>
      <c r="H60" s="7"/>
      <c r="I60" s="7"/>
      <c r="J60" s="7"/>
      <c r="K60" s="7"/>
      <c r="L60" s="7"/>
      <c r="M60" s="7"/>
      <c r="N60" s="7"/>
      <c r="O60" s="7"/>
      <c r="P60" s="7"/>
      <c r="Q60" s="7"/>
      <c r="R60" s="7"/>
      <c r="S60" s="7"/>
      <c r="T60" s="7"/>
      <c r="U60" s="7"/>
      <c r="V60" s="7"/>
      <c r="W60" s="7"/>
      <c r="X60" s="7"/>
      <c r="Y60" s="7"/>
      <c r="Z60" s="7"/>
      <c r="AA60" s="7"/>
      <c r="AB60" s="7"/>
      <c r="AC60" s="7"/>
      <c r="AD60" s="7"/>
      <c r="AE60" s="4"/>
      <c r="AF60" s="2"/>
      <c r="AG60" s="2"/>
      <c r="AH60" s="2"/>
    </row>
    <row r="61" spans="2:34" x14ac:dyDescent="0.25">
      <c r="B61" s="290" t="s">
        <v>116</v>
      </c>
      <c r="C61" s="290"/>
      <c r="D61" s="225"/>
      <c r="E61" s="225"/>
      <c r="F61" s="225"/>
      <c r="G61" s="225"/>
      <c r="H61" s="7"/>
      <c r="I61" s="7"/>
      <c r="J61" s="7"/>
      <c r="K61" s="7"/>
      <c r="L61" s="7"/>
      <c r="M61" s="7"/>
      <c r="N61" s="7"/>
      <c r="O61" s="7"/>
      <c r="P61" s="7"/>
      <c r="Q61" s="7"/>
      <c r="R61" s="7"/>
      <c r="S61" s="7"/>
      <c r="T61" s="7"/>
      <c r="U61" s="7"/>
      <c r="V61" s="7"/>
      <c r="W61" s="225"/>
      <c r="X61" s="7"/>
      <c r="Y61" s="7"/>
      <c r="Z61" s="7"/>
      <c r="AA61" s="7"/>
      <c r="AB61" s="7"/>
      <c r="AC61" s="7"/>
      <c r="AD61" s="7"/>
      <c r="AE61" s="4"/>
      <c r="AF61" s="2"/>
      <c r="AG61" s="2"/>
      <c r="AH61" s="2"/>
    </row>
    <row r="62" spans="2:34" x14ac:dyDescent="0.25">
      <c r="B62" s="290" t="s">
        <v>30</v>
      </c>
      <c r="C62" s="290"/>
      <c r="D62" s="225"/>
      <c r="E62" s="225"/>
      <c r="F62" s="225"/>
      <c r="G62" s="225"/>
      <c r="H62" s="7"/>
      <c r="I62" s="7"/>
      <c r="J62" s="7"/>
      <c r="K62" s="7"/>
      <c r="L62" s="7"/>
      <c r="M62" s="7"/>
      <c r="N62" s="7"/>
      <c r="O62" s="7"/>
      <c r="P62" s="7"/>
      <c r="Q62" s="7"/>
      <c r="R62" s="7"/>
      <c r="S62" s="7"/>
      <c r="T62" s="7"/>
      <c r="U62" s="7"/>
      <c r="V62" s="7"/>
      <c r="W62" s="7"/>
      <c r="X62" s="7"/>
      <c r="Y62" s="7"/>
      <c r="Z62" s="7"/>
      <c r="AA62" s="7"/>
      <c r="AB62" s="7"/>
      <c r="AC62" s="7"/>
      <c r="AD62" s="7"/>
      <c r="AE62" s="4"/>
      <c r="AF62" s="2"/>
      <c r="AG62" s="2"/>
      <c r="AH62" s="2"/>
    </row>
    <row r="63" spans="2:34" x14ac:dyDescent="0.25">
      <c r="B63" s="290" t="s">
        <v>31</v>
      </c>
      <c r="C63" s="290"/>
      <c r="D63" s="225"/>
      <c r="E63" s="225"/>
      <c r="F63" s="225"/>
      <c r="G63" s="225"/>
      <c r="H63" s="7"/>
      <c r="I63" s="7"/>
      <c r="J63" s="7"/>
      <c r="K63" s="7"/>
      <c r="L63" s="7"/>
      <c r="M63" s="7"/>
      <c r="N63" s="7"/>
      <c r="O63" s="7"/>
      <c r="P63" s="7"/>
      <c r="Q63" s="7"/>
      <c r="R63" s="7"/>
      <c r="S63" s="7"/>
      <c r="T63" s="7"/>
      <c r="U63" s="7"/>
      <c r="V63" s="7"/>
      <c r="W63" s="7"/>
      <c r="X63" s="7"/>
      <c r="Y63" s="7"/>
      <c r="Z63" s="7"/>
      <c r="AA63" s="7"/>
      <c r="AB63" s="7"/>
      <c r="AC63" s="7"/>
      <c r="AD63" s="7"/>
      <c r="AE63" s="4"/>
      <c r="AF63" s="2"/>
      <c r="AG63" s="2"/>
      <c r="AH63" s="2"/>
    </row>
    <row r="64" spans="2:34" x14ac:dyDescent="0.25">
      <c r="B64" s="290" t="s">
        <v>32</v>
      </c>
      <c r="C64" s="290"/>
      <c r="D64" s="225"/>
      <c r="E64" s="225"/>
      <c r="F64" s="225"/>
      <c r="G64" s="225"/>
      <c r="H64" s="7"/>
      <c r="I64" s="7"/>
      <c r="J64" s="7"/>
      <c r="K64" s="7"/>
      <c r="L64" s="7"/>
      <c r="M64" s="7"/>
      <c r="N64" s="7"/>
      <c r="O64" s="7"/>
      <c r="P64" s="7"/>
      <c r="Q64" s="7"/>
      <c r="R64" s="7"/>
      <c r="S64" s="7"/>
      <c r="T64" s="7"/>
      <c r="U64" s="7"/>
      <c r="V64" s="7"/>
      <c r="W64" s="7"/>
      <c r="X64" s="7"/>
      <c r="Y64" s="7"/>
      <c r="Z64" s="7"/>
      <c r="AA64" s="7"/>
      <c r="AB64" s="7"/>
      <c r="AC64" s="7"/>
      <c r="AD64" s="7"/>
      <c r="AE64" s="4"/>
      <c r="AF64" s="2"/>
      <c r="AG64" s="2"/>
      <c r="AH64" s="2"/>
    </row>
    <row r="65" spans="2:34" x14ac:dyDescent="0.25">
      <c r="B65" s="290" t="s">
        <v>141</v>
      </c>
      <c r="C65" s="291"/>
      <c r="D65" s="18"/>
      <c r="E65" s="18"/>
      <c r="F65" s="18"/>
      <c r="G65" s="225"/>
      <c r="H65" s="7"/>
      <c r="I65" s="7"/>
      <c r="J65" s="7"/>
      <c r="K65" s="7"/>
      <c r="L65" s="7"/>
      <c r="M65" s="7"/>
      <c r="N65" s="7"/>
      <c r="O65" s="7"/>
      <c r="P65" s="7"/>
      <c r="Q65" s="7"/>
      <c r="R65" s="7"/>
      <c r="S65" s="7"/>
      <c r="T65" s="7"/>
      <c r="U65" s="7"/>
      <c r="V65" s="7"/>
      <c r="W65" s="7"/>
      <c r="X65" s="7"/>
      <c r="Y65" s="7"/>
      <c r="Z65" s="7"/>
      <c r="AA65" s="7"/>
      <c r="AB65" s="7"/>
      <c r="AC65" s="7"/>
      <c r="AD65" s="7"/>
      <c r="AE65" s="4"/>
      <c r="AF65" s="2"/>
      <c r="AG65" s="2"/>
      <c r="AH65" s="2"/>
    </row>
    <row r="66" spans="2:34" x14ac:dyDescent="0.25">
      <c r="B66" s="290" t="s">
        <v>142</v>
      </c>
      <c r="C66" s="291"/>
      <c r="D66" s="18"/>
      <c r="E66" s="18"/>
      <c r="F66" s="18"/>
      <c r="G66" s="225"/>
      <c r="H66" s="7"/>
      <c r="I66" s="7"/>
      <c r="J66" s="7"/>
      <c r="K66" s="7"/>
      <c r="L66" s="7"/>
      <c r="M66" s="7"/>
      <c r="N66" s="7"/>
      <c r="O66" s="7"/>
      <c r="P66" s="7"/>
      <c r="Q66" s="7"/>
      <c r="R66" s="7"/>
      <c r="S66" s="7"/>
      <c r="T66" s="7"/>
      <c r="U66" s="7"/>
      <c r="V66" s="7"/>
      <c r="W66" s="7"/>
      <c r="X66" s="7"/>
      <c r="Y66" s="7"/>
      <c r="Z66" s="7"/>
      <c r="AA66" s="7"/>
      <c r="AB66" s="7"/>
      <c r="AC66" s="7"/>
      <c r="AD66" s="7"/>
      <c r="AE66" s="4"/>
      <c r="AF66" s="2"/>
      <c r="AG66" s="2"/>
      <c r="AH66" s="2"/>
    </row>
    <row r="67" spans="2:34" s="3" customFormat="1" ht="5.25" customHeight="1" x14ac:dyDescent="0.25">
      <c r="B67" s="292"/>
      <c r="C67" s="292"/>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row>
    <row r="68" spans="2:34" x14ac:dyDescent="0.25">
      <c r="B68" s="316"/>
      <c r="C68" s="316"/>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4"/>
      <c r="AF68" s="2"/>
      <c r="AG68" s="2"/>
      <c r="AH68" s="2"/>
    </row>
    <row r="69" spans="2:34" x14ac:dyDescent="0.25">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4"/>
      <c r="AF69" s="2"/>
      <c r="AG69" s="2"/>
      <c r="AH69" s="2"/>
    </row>
    <row r="70" spans="2:34"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4"/>
      <c r="AF70" s="2"/>
      <c r="AG70" s="2"/>
      <c r="AH70" s="2"/>
    </row>
    <row r="71" spans="2:34"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4"/>
      <c r="AF71" s="2"/>
      <c r="AG71" s="2"/>
      <c r="AH71" s="2"/>
    </row>
    <row r="72" spans="2:34"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4"/>
      <c r="AF72" s="2"/>
      <c r="AG72" s="2"/>
      <c r="AH72" s="2"/>
    </row>
    <row r="73" spans="2:34"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4"/>
      <c r="AF73" s="2"/>
      <c r="AG73" s="2"/>
      <c r="AH73" s="2"/>
    </row>
    <row r="74" spans="2:34"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4"/>
      <c r="AF74" s="2"/>
      <c r="AG74" s="2"/>
      <c r="AH74" s="2"/>
    </row>
    <row r="75" spans="2:34"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4"/>
      <c r="AF75" s="2"/>
      <c r="AG75" s="2"/>
      <c r="AH75" s="2"/>
    </row>
    <row r="76" spans="2:34" x14ac:dyDescent="0.25">
      <c r="B76" s="161"/>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4"/>
      <c r="AF76" s="2"/>
      <c r="AG76" s="2"/>
      <c r="AH76" s="2"/>
    </row>
    <row r="77" spans="2:34" x14ac:dyDescent="0.25">
      <c r="B77" s="161"/>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4"/>
      <c r="AF77" s="2"/>
      <c r="AG77" s="2"/>
      <c r="AH77" s="2"/>
    </row>
    <row r="78" spans="2:34" x14ac:dyDescent="0.25">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4"/>
      <c r="AF78" s="2"/>
      <c r="AG78" s="2"/>
      <c r="AH78" s="2"/>
    </row>
    <row r="79" spans="2:34" x14ac:dyDescent="0.25">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4"/>
      <c r="AF79" s="2"/>
      <c r="AG79" s="2"/>
      <c r="AH79" s="2"/>
    </row>
    <row r="80" spans="2:34" x14ac:dyDescent="0.25">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4"/>
      <c r="AF80" s="2"/>
      <c r="AG80" s="2"/>
      <c r="AH80" s="2"/>
    </row>
    <row r="81" spans="2:34" x14ac:dyDescent="0.25">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4"/>
      <c r="AF81" s="2"/>
      <c r="AG81" s="2"/>
      <c r="AH81" s="2"/>
    </row>
    <row r="82" spans="2:34" x14ac:dyDescent="0.25">
      <c r="B82" s="161"/>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4"/>
      <c r="AF82" s="2"/>
      <c r="AG82" s="2"/>
      <c r="AH82" s="2"/>
    </row>
    <row r="83" spans="2:34" x14ac:dyDescent="0.25">
      <c r="B83" s="161"/>
    </row>
    <row r="84" spans="2:34" x14ac:dyDescent="0.25">
      <c r="B84" s="161"/>
    </row>
    <row r="85" spans="2:34" x14ac:dyDescent="0.25">
      <c r="B85" s="161"/>
    </row>
    <row r="86" spans="2:34" x14ac:dyDescent="0.25">
      <c r="B86" s="161"/>
    </row>
    <row r="87" spans="2:34" x14ac:dyDescent="0.25">
      <c r="B87" s="161"/>
    </row>
    <row r="88" spans="2:34" x14ac:dyDescent="0.25">
      <c r="B88" s="161"/>
    </row>
    <row r="89" spans="2:34" x14ac:dyDescent="0.25">
      <c r="B89" s="161"/>
    </row>
    <row r="90" spans="2:34" x14ac:dyDescent="0.25">
      <c r="B90" s="161"/>
    </row>
    <row r="91" spans="2:34" x14ac:dyDescent="0.25">
      <c r="B91" s="161"/>
    </row>
    <row r="92" spans="2:34" x14ac:dyDescent="0.25">
      <c r="B92" s="161"/>
    </row>
    <row r="93" spans="2:34" x14ac:dyDescent="0.25">
      <c r="B93" s="161"/>
    </row>
    <row r="94" spans="2:34" x14ac:dyDescent="0.25">
      <c r="B94" s="161"/>
    </row>
    <row r="95" spans="2:34" x14ac:dyDescent="0.25">
      <c r="B95" s="161"/>
    </row>
    <row r="96" spans="2:34"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row r="111" spans="2:2" x14ac:dyDescent="0.25">
      <c r="B111" s="161"/>
    </row>
  </sheetData>
  <mergeCells count="77">
    <mergeCell ref="B74:C74"/>
    <mergeCell ref="B75:C75"/>
    <mergeCell ref="B68:C68"/>
    <mergeCell ref="B69:C69"/>
    <mergeCell ref="B70:C70"/>
    <mergeCell ref="B71:C71"/>
    <mergeCell ref="B72:C72"/>
    <mergeCell ref="B73:C73"/>
    <mergeCell ref="B67:C67"/>
    <mergeCell ref="B56:C56"/>
    <mergeCell ref="B57:C57"/>
    <mergeCell ref="B58:C58"/>
    <mergeCell ref="B59:C59"/>
    <mergeCell ref="B60:C60"/>
    <mergeCell ref="B61:C61"/>
    <mergeCell ref="B62:C62"/>
    <mergeCell ref="B63:C63"/>
    <mergeCell ref="B64:C64"/>
    <mergeCell ref="B65:C65"/>
    <mergeCell ref="B66:C66"/>
    <mergeCell ref="B55:C55"/>
    <mergeCell ref="B44:C44"/>
    <mergeCell ref="B45:C45"/>
    <mergeCell ref="B46:C46"/>
    <mergeCell ref="B47:C47"/>
    <mergeCell ref="B48:C48"/>
    <mergeCell ref="B49:C49"/>
    <mergeCell ref="B50:C50"/>
    <mergeCell ref="B51:C51"/>
    <mergeCell ref="B52:C52"/>
    <mergeCell ref="B53:C53"/>
    <mergeCell ref="B54:C54"/>
    <mergeCell ref="B43:C43"/>
    <mergeCell ref="B32:C32"/>
    <mergeCell ref="B33:C33"/>
    <mergeCell ref="B34:C34"/>
    <mergeCell ref="B35:C35"/>
    <mergeCell ref="B36:C36"/>
    <mergeCell ref="B37:C37"/>
    <mergeCell ref="B38:C38"/>
    <mergeCell ref="B39:C39"/>
    <mergeCell ref="B40:C40"/>
    <mergeCell ref="B41:C41"/>
    <mergeCell ref="B42:C42"/>
    <mergeCell ref="B31:C31"/>
    <mergeCell ref="B19:C19"/>
    <mergeCell ref="B20:C20"/>
    <mergeCell ref="B21:C21"/>
    <mergeCell ref="B22:C22"/>
    <mergeCell ref="B24:C24"/>
    <mergeCell ref="B25:C25"/>
    <mergeCell ref="B26:C26"/>
    <mergeCell ref="B27:C27"/>
    <mergeCell ref="B28:C28"/>
    <mergeCell ref="B29:C29"/>
    <mergeCell ref="B30:C30"/>
    <mergeCell ref="B23:C23"/>
    <mergeCell ref="B18:C18"/>
    <mergeCell ref="B8:C8"/>
    <mergeCell ref="B10:C10"/>
    <mergeCell ref="B11:C11"/>
    <mergeCell ref="B12:C12"/>
    <mergeCell ref="B13:C13"/>
    <mergeCell ref="B14:C14"/>
    <mergeCell ref="B15:C15"/>
    <mergeCell ref="B17:C17"/>
    <mergeCell ref="B16:C16"/>
    <mergeCell ref="D8:AD8"/>
    <mergeCell ref="B2:C2"/>
    <mergeCell ref="B3:C3"/>
    <mergeCell ref="B4:C4"/>
    <mergeCell ref="D2:AD2"/>
    <mergeCell ref="D3:AD3"/>
    <mergeCell ref="D4:AD4"/>
    <mergeCell ref="D5:AD5"/>
    <mergeCell ref="D6:AD6"/>
    <mergeCell ref="D7:AD7"/>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13"/>
  <sheetViews>
    <sheetView zoomScale="50" zoomScaleNormal="50" workbookViewId="0">
      <selection activeCell="U10" sqref="U10"/>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52" customWidth="1"/>
    <col min="5" max="14" width="9.109375" style="152"/>
    <col min="15" max="15" width="2.88671875" style="3" customWidth="1"/>
    <col min="16" max="60" width="9.109375" style="192"/>
    <col min="61" max="16384" width="9.109375" style="152"/>
  </cols>
  <sheetData>
    <row r="1" spans="1:60" s="3" customFormat="1" ht="6" customHeight="1" thickBot="1" x14ac:dyDescent="0.3">
      <c r="B1" s="159"/>
      <c r="C1" s="159"/>
      <c r="P1" s="192"/>
      <c r="Q1" s="192"/>
      <c r="R1" s="192"/>
      <c r="S1" s="192"/>
      <c r="T1" s="192"/>
      <c r="U1" s="192"/>
      <c r="V1" s="192"/>
      <c r="W1" s="192"/>
      <c r="X1" s="192"/>
      <c r="Y1" s="192"/>
      <c r="Z1" s="192"/>
      <c r="AA1" s="192"/>
      <c r="AB1" s="192"/>
      <c r="AC1" s="192"/>
      <c r="AD1" s="192"/>
      <c r="AE1" s="192"/>
      <c r="AF1" s="192"/>
      <c r="AG1" s="192"/>
      <c r="AH1" s="192"/>
      <c r="AI1" s="192"/>
      <c r="AJ1" s="192"/>
      <c r="AK1" s="192"/>
      <c r="AL1" s="192"/>
      <c r="AM1" s="192"/>
      <c r="AN1" s="192"/>
      <c r="AO1" s="192"/>
      <c r="AP1" s="192"/>
      <c r="AQ1" s="192"/>
      <c r="AR1" s="192"/>
      <c r="AS1" s="192"/>
      <c r="AT1" s="192"/>
      <c r="AU1" s="192"/>
      <c r="AV1" s="192"/>
      <c r="AW1" s="192"/>
      <c r="AX1" s="192"/>
      <c r="AY1" s="192"/>
      <c r="AZ1" s="192"/>
      <c r="BA1" s="192"/>
      <c r="BB1" s="192"/>
      <c r="BC1" s="192"/>
      <c r="BD1" s="192"/>
      <c r="BE1" s="192"/>
      <c r="BF1" s="192"/>
      <c r="BG1" s="192"/>
      <c r="BH1" s="192"/>
    </row>
    <row r="2" spans="1:60" x14ac:dyDescent="0.25">
      <c r="B2" s="311" t="s">
        <v>105</v>
      </c>
      <c r="C2" s="381"/>
      <c r="D2" s="370" t="s">
        <v>1107</v>
      </c>
      <c r="E2" s="314"/>
      <c r="F2" s="314"/>
      <c r="G2" s="314"/>
      <c r="H2" s="314"/>
      <c r="I2" s="314"/>
      <c r="J2" s="314"/>
      <c r="K2" s="314"/>
      <c r="L2" s="314"/>
      <c r="M2" s="314"/>
      <c r="N2" s="315"/>
      <c r="O2" s="9"/>
    </row>
    <row r="3" spans="1:60" x14ac:dyDescent="0.25">
      <c r="B3" s="309" t="s">
        <v>131</v>
      </c>
      <c r="C3" s="380"/>
      <c r="D3" s="301" t="s">
        <v>1108</v>
      </c>
      <c r="E3" s="302"/>
      <c r="F3" s="302"/>
      <c r="G3" s="302"/>
      <c r="H3" s="302"/>
      <c r="I3" s="302"/>
      <c r="J3" s="302"/>
      <c r="K3" s="302"/>
      <c r="L3" s="302"/>
      <c r="M3" s="302"/>
      <c r="N3" s="303"/>
      <c r="O3" s="9"/>
    </row>
    <row r="4" spans="1:60" x14ac:dyDescent="0.25">
      <c r="B4" s="309" t="s">
        <v>104</v>
      </c>
      <c r="C4" s="380"/>
      <c r="D4" s="301" t="s">
        <v>1119</v>
      </c>
      <c r="E4" s="302"/>
      <c r="F4" s="302"/>
      <c r="G4" s="302"/>
      <c r="H4" s="302"/>
      <c r="I4" s="302"/>
      <c r="J4" s="302"/>
      <c r="K4" s="302"/>
      <c r="L4" s="302"/>
      <c r="M4" s="302"/>
      <c r="N4" s="303"/>
      <c r="O4" s="9"/>
    </row>
    <row r="5" spans="1:60" x14ac:dyDescent="0.25">
      <c r="B5" s="295" t="s">
        <v>106</v>
      </c>
      <c r="C5" s="382"/>
      <c r="D5" s="301" t="s">
        <v>1120</v>
      </c>
      <c r="E5" s="302"/>
      <c r="F5" s="302"/>
      <c r="G5" s="302"/>
      <c r="H5" s="302"/>
      <c r="I5" s="302"/>
      <c r="J5" s="302"/>
      <c r="K5" s="302"/>
      <c r="L5" s="302"/>
      <c r="M5" s="302"/>
      <c r="N5" s="303"/>
      <c r="O5" s="9"/>
    </row>
    <row r="6" spans="1:60" x14ac:dyDescent="0.25">
      <c r="B6" s="297"/>
      <c r="C6" s="383"/>
      <c r="D6" s="301" t="s">
        <v>1121</v>
      </c>
      <c r="E6" s="302"/>
      <c r="F6" s="302"/>
      <c r="G6" s="302"/>
      <c r="H6" s="302"/>
      <c r="I6" s="302"/>
      <c r="J6" s="302"/>
      <c r="K6" s="302"/>
      <c r="L6" s="302"/>
      <c r="M6" s="302"/>
      <c r="N6" s="303"/>
      <c r="O6" s="9"/>
    </row>
    <row r="7" spans="1:60" x14ac:dyDescent="0.25">
      <c r="B7" s="297"/>
      <c r="C7" s="383"/>
      <c r="D7" s="357" t="s">
        <v>1122</v>
      </c>
      <c r="E7" s="358"/>
      <c r="F7" s="358"/>
      <c r="G7" s="358"/>
      <c r="H7" s="358"/>
      <c r="I7" s="358"/>
      <c r="J7" s="358"/>
      <c r="K7" s="358"/>
      <c r="L7" s="358"/>
      <c r="M7" s="358"/>
      <c r="N7" s="359"/>
      <c r="O7" s="9"/>
    </row>
    <row r="8" spans="1:60" ht="13.8" thickBot="1" x14ac:dyDescent="0.3">
      <c r="B8" s="299"/>
      <c r="C8" s="384"/>
      <c r="D8" s="306" t="s">
        <v>1123</v>
      </c>
      <c r="E8" s="307"/>
      <c r="F8" s="307"/>
      <c r="G8" s="307"/>
      <c r="H8" s="307"/>
      <c r="I8" s="307"/>
      <c r="J8" s="307"/>
      <c r="K8" s="307"/>
      <c r="L8" s="307"/>
      <c r="M8" s="307"/>
      <c r="N8" s="308"/>
      <c r="O8" s="9"/>
    </row>
    <row r="9" spans="1:60" ht="6.75" customHeight="1" x14ac:dyDescent="0.25">
      <c r="B9" s="159"/>
      <c r="C9" s="159"/>
      <c r="D9" s="103"/>
      <c r="E9" s="103"/>
      <c r="F9" s="103"/>
      <c r="G9" s="103"/>
      <c r="H9" s="103"/>
      <c r="I9" s="103"/>
      <c r="J9" s="103"/>
      <c r="K9" s="103"/>
      <c r="L9" s="103"/>
      <c r="M9" s="103"/>
      <c r="N9" s="103"/>
      <c r="O9" s="9"/>
    </row>
    <row r="10" spans="1:60" x14ac:dyDescent="0.25">
      <c r="B10" s="290" t="s">
        <v>109</v>
      </c>
      <c r="C10" s="290"/>
      <c r="D10" s="10"/>
      <c r="E10" s="10"/>
      <c r="F10" s="10"/>
      <c r="G10" s="10"/>
      <c r="H10" s="10"/>
      <c r="I10" s="10"/>
      <c r="J10" s="10"/>
      <c r="K10" s="10"/>
      <c r="L10" s="10"/>
      <c r="M10" s="10"/>
      <c r="N10" s="10"/>
      <c r="O10" s="9"/>
      <c r="P10" s="194"/>
      <c r="Q10" s="194"/>
      <c r="R10" s="194"/>
      <c r="S10" s="194"/>
      <c r="T10" s="194"/>
      <c r="U10" s="194"/>
      <c r="V10" s="194"/>
      <c r="W10" s="194"/>
      <c r="X10" s="194"/>
    </row>
    <row r="11" spans="1:60" x14ac:dyDescent="0.25">
      <c r="B11" s="290" t="s">
        <v>108</v>
      </c>
      <c r="C11" s="290"/>
      <c r="D11" s="10"/>
      <c r="E11" s="10"/>
      <c r="F11" s="10"/>
      <c r="G11" s="10"/>
      <c r="H11" s="10"/>
      <c r="I11" s="10"/>
      <c r="J11" s="10"/>
      <c r="K11" s="10"/>
      <c r="L11" s="10"/>
      <c r="M11" s="10"/>
      <c r="N11" s="10"/>
      <c r="O11" s="9"/>
      <c r="P11" s="194"/>
      <c r="Q11" s="194"/>
      <c r="R11" s="194"/>
      <c r="S11" s="194"/>
      <c r="T11" s="194"/>
      <c r="U11" s="194"/>
      <c r="V11" s="194"/>
      <c r="W11" s="194"/>
      <c r="X11" s="194"/>
    </row>
    <row r="12" spans="1:60" x14ac:dyDescent="0.25">
      <c r="B12" s="290" t="s">
        <v>110</v>
      </c>
      <c r="C12" s="290"/>
      <c r="D12" s="150" t="s">
        <v>1109</v>
      </c>
      <c r="E12" s="150" t="s">
        <v>1110</v>
      </c>
      <c r="F12" s="150" t="s">
        <v>1111</v>
      </c>
      <c r="G12" s="150" t="s">
        <v>19</v>
      </c>
      <c r="H12" s="22" t="s">
        <v>1112</v>
      </c>
      <c r="I12" s="22" t="s">
        <v>1113</v>
      </c>
      <c r="J12" s="22" t="s">
        <v>1114</v>
      </c>
      <c r="K12" s="22" t="s">
        <v>1115</v>
      </c>
      <c r="L12" s="22" t="s">
        <v>1116</v>
      </c>
      <c r="M12" s="22" t="s">
        <v>1117</v>
      </c>
      <c r="N12" s="22" t="s">
        <v>1118</v>
      </c>
      <c r="O12" s="9"/>
      <c r="P12" s="194"/>
      <c r="Q12" s="194"/>
      <c r="R12" s="194"/>
      <c r="S12" s="194"/>
      <c r="T12" s="194"/>
      <c r="U12" s="194"/>
      <c r="V12" s="194"/>
      <c r="W12" s="194"/>
      <c r="X12" s="194"/>
    </row>
    <row r="13" spans="1:60" x14ac:dyDescent="0.25">
      <c r="B13" s="290" t="s">
        <v>118</v>
      </c>
      <c r="C13" s="290"/>
      <c r="D13" s="150"/>
      <c r="E13" s="151"/>
      <c r="F13" s="150"/>
      <c r="G13" s="150"/>
      <c r="H13" s="150"/>
      <c r="I13" s="22"/>
      <c r="J13" s="22"/>
      <c r="K13" s="22"/>
      <c r="L13" s="22"/>
      <c r="M13" s="22"/>
      <c r="N13" s="22"/>
      <c r="O13" s="9"/>
      <c r="P13" s="194"/>
      <c r="Q13" s="194"/>
      <c r="R13" s="194"/>
      <c r="S13" s="194"/>
      <c r="T13" s="194"/>
      <c r="U13" s="194"/>
      <c r="V13" s="194"/>
      <c r="W13" s="194"/>
      <c r="X13" s="194"/>
    </row>
    <row r="14" spans="1:60" x14ac:dyDescent="0.25">
      <c r="B14" s="290" t="s">
        <v>119</v>
      </c>
      <c r="C14" s="290"/>
      <c r="D14" s="150"/>
      <c r="E14" s="151"/>
      <c r="F14" s="150"/>
      <c r="G14" s="150"/>
      <c r="H14" s="150"/>
      <c r="I14" s="22"/>
      <c r="J14" s="22"/>
      <c r="K14" s="22"/>
      <c r="L14" s="22"/>
      <c r="M14" s="22"/>
      <c r="N14" s="22"/>
      <c r="O14" s="9"/>
      <c r="P14" s="194"/>
      <c r="Q14" s="194"/>
      <c r="R14" s="194"/>
      <c r="S14" s="194"/>
      <c r="T14" s="194"/>
      <c r="U14" s="194"/>
      <c r="V14" s="194"/>
      <c r="W14" s="194"/>
      <c r="X14" s="194"/>
    </row>
    <row r="15" spans="1:60" x14ac:dyDescent="0.25">
      <c r="B15" s="304" t="s">
        <v>1395</v>
      </c>
      <c r="C15" s="304"/>
      <c r="D15" s="150">
        <v>1</v>
      </c>
      <c r="E15" s="150">
        <v>2</v>
      </c>
      <c r="F15" s="150">
        <v>3</v>
      </c>
      <c r="G15" s="150">
        <v>4</v>
      </c>
      <c r="H15" s="150">
        <v>5</v>
      </c>
      <c r="I15" s="150">
        <v>6</v>
      </c>
      <c r="J15" s="150">
        <v>7</v>
      </c>
      <c r="K15" s="150">
        <v>8</v>
      </c>
      <c r="L15" s="150">
        <v>9</v>
      </c>
      <c r="M15" s="150">
        <v>10</v>
      </c>
      <c r="N15" s="150">
        <v>11</v>
      </c>
      <c r="O15" s="9"/>
      <c r="P15" s="194"/>
      <c r="Q15" s="194"/>
      <c r="R15" s="194"/>
      <c r="S15" s="194"/>
      <c r="T15" s="194"/>
      <c r="U15" s="194"/>
      <c r="V15" s="194"/>
      <c r="W15" s="194"/>
      <c r="X15" s="194"/>
    </row>
    <row r="16" spans="1:60" s="200" customFormat="1" x14ac:dyDescent="0.25">
      <c r="A16" s="3"/>
      <c r="B16" s="304" t="s">
        <v>1313</v>
      </c>
      <c r="C16" s="305"/>
      <c r="D16" s="199" t="s">
        <v>1695</v>
      </c>
      <c r="E16" s="199" t="s">
        <v>1696</v>
      </c>
      <c r="F16" s="199" t="s">
        <v>1697</v>
      </c>
      <c r="G16" s="199" t="s">
        <v>1698</v>
      </c>
      <c r="H16" s="199" t="s">
        <v>1699</v>
      </c>
      <c r="I16" s="199" t="s">
        <v>1700</v>
      </c>
      <c r="J16" s="199" t="s">
        <v>1701</v>
      </c>
      <c r="K16" s="199" t="s">
        <v>1702</v>
      </c>
      <c r="L16" s="199" t="s">
        <v>1703</v>
      </c>
      <c r="M16" s="199" t="s">
        <v>1704</v>
      </c>
      <c r="N16" s="199" t="s">
        <v>1705</v>
      </c>
      <c r="O16" s="3"/>
      <c r="P16" s="192"/>
      <c r="Q16" s="192"/>
      <c r="R16" s="192"/>
      <c r="S16" s="192"/>
      <c r="T16" s="192"/>
      <c r="U16" s="192"/>
      <c r="V16" s="192"/>
      <c r="W16" s="192"/>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c r="AV16" s="192"/>
      <c r="AW16" s="192"/>
      <c r="AX16" s="192"/>
      <c r="AY16" s="192"/>
      <c r="AZ16" s="192"/>
      <c r="BA16" s="192"/>
      <c r="BB16" s="192"/>
      <c r="BC16" s="192"/>
      <c r="BD16" s="192"/>
      <c r="BE16" s="192"/>
      <c r="BF16" s="192"/>
      <c r="BG16" s="192"/>
      <c r="BH16" s="192"/>
    </row>
    <row r="17" spans="1:60" s="3" customFormat="1" ht="5.25" customHeight="1" x14ac:dyDescent="0.25">
      <c r="B17" s="293"/>
      <c r="C17" s="293"/>
      <c r="D17" s="87"/>
      <c r="E17" s="87"/>
      <c r="F17" s="87"/>
      <c r="G17" s="87"/>
      <c r="H17" s="87"/>
      <c r="I17" s="87"/>
      <c r="J17" s="87"/>
      <c r="K17" s="87"/>
      <c r="L17" s="87"/>
      <c r="M17" s="87"/>
      <c r="N17" s="87"/>
      <c r="O17" s="9"/>
      <c r="P17" s="194"/>
      <c r="Q17" s="194"/>
      <c r="R17" s="194"/>
      <c r="S17" s="194"/>
      <c r="T17" s="194"/>
      <c r="U17" s="194"/>
      <c r="V17" s="194"/>
      <c r="W17" s="194"/>
      <c r="X17" s="194"/>
      <c r="Y17" s="192"/>
      <c r="Z17" s="192"/>
      <c r="AA17" s="192"/>
      <c r="AB17" s="192"/>
      <c r="AC17" s="192"/>
      <c r="AD17" s="192"/>
      <c r="AE17" s="192"/>
      <c r="AF17" s="192"/>
      <c r="AG17" s="192"/>
      <c r="AH17" s="192"/>
      <c r="AI17" s="192"/>
      <c r="AJ17" s="192"/>
      <c r="AK17" s="192"/>
      <c r="AL17" s="192"/>
      <c r="AM17" s="192"/>
      <c r="AN17" s="192"/>
      <c r="AO17" s="192"/>
      <c r="AP17" s="192"/>
      <c r="AQ17" s="192"/>
      <c r="AR17" s="192"/>
      <c r="AS17" s="192"/>
      <c r="AT17" s="192"/>
      <c r="AU17" s="192"/>
      <c r="AV17" s="192"/>
      <c r="AW17" s="192"/>
      <c r="AX17" s="192"/>
      <c r="AY17" s="192"/>
      <c r="AZ17" s="192"/>
      <c r="BA17" s="192"/>
      <c r="BB17" s="192"/>
      <c r="BC17" s="192"/>
      <c r="BD17" s="192"/>
      <c r="BE17" s="192"/>
      <c r="BF17" s="192"/>
      <c r="BG17" s="192"/>
      <c r="BH17" s="192"/>
    </row>
    <row r="18" spans="1:60" x14ac:dyDescent="0.25">
      <c r="B18" s="290" t="s">
        <v>114</v>
      </c>
      <c r="C18" s="290"/>
      <c r="D18" s="150"/>
      <c r="E18" s="150"/>
      <c r="F18" s="150"/>
      <c r="G18" s="150"/>
      <c r="H18" s="22"/>
      <c r="I18" s="22"/>
      <c r="J18" s="22"/>
      <c r="K18" s="22"/>
      <c r="L18" s="22"/>
      <c r="M18" s="22"/>
      <c r="N18" s="22"/>
      <c r="O18" s="9"/>
      <c r="P18" s="194"/>
      <c r="Q18" s="194"/>
      <c r="R18" s="194"/>
      <c r="S18" s="194"/>
      <c r="T18" s="194"/>
      <c r="U18" s="194"/>
      <c r="V18" s="194"/>
      <c r="W18" s="194"/>
      <c r="X18" s="194"/>
    </row>
    <row r="19" spans="1:60" x14ac:dyDescent="0.25">
      <c r="B19" s="290" t="s">
        <v>0</v>
      </c>
      <c r="C19" s="290"/>
      <c r="D19" s="150">
        <v>48.4</v>
      </c>
      <c r="E19" s="150">
        <v>46.3</v>
      </c>
      <c r="F19" s="150">
        <v>47.35</v>
      </c>
      <c r="G19" s="150">
        <v>52.54</v>
      </c>
      <c r="H19" s="22">
        <v>50.85</v>
      </c>
      <c r="I19" s="22">
        <v>47.68</v>
      </c>
      <c r="J19" s="22">
        <v>47.57</v>
      </c>
      <c r="K19" s="22">
        <v>49.3</v>
      </c>
      <c r="L19" s="22">
        <v>48.6</v>
      </c>
      <c r="M19" s="22">
        <v>50.47</v>
      </c>
      <c r="N19" s="22">
        <v>47.41</v>
      </c>
      <c r="O19" s="9"/>
      <c r="P19" s="194"/>
      <c r="Q19" s="194"/>
      <c r="R19" s="194"/>
      <c r="S19" s="194"/>
      <c r="T19" s="194"/>
      <c r="U19" s="194"/>
      <c r="V19" s="194"/>
      <c r="W19" s="194"/>
      <c r="X19" s="194"/>
    </row>
    <row r="20" spans="1:60" x14ac:dyDescent="0.25">
      <c r="B20" s="290" t="s">
        <v>7</v>
      </c>
      <c r="C20" s="290"/>
      <c r="D20" s="150">
        <v>3.73</v>
      </c>
      <c r="E20" s="150">
        <v>3.63</v>
      </c>
      <c r="F20" s="150">
        <v>3.39</v>
      </c>
      <c r="G20" s="150">
        <v>1.81</v>
      </c>
      <c r="H20" s="22">
        <v>1.62</v>
      </c>
      <c r="I20" s="22">
        <v>1.68</v>
      </c>
      <c r="J20" s="22">
        <v>3.27</v>
      </c>
      <c r="K20" s="22">
        <v>3.09</v>
      </c>
      <c r="L20" s="22">
        <v>0.97</v>
      </c>
      <c r="M20" s="22">
        <v>2.83</v>
      </c>
      <c r="N20" s="22">
        <v>3.88</v>
      </c>
      <c r="O20" s="9"/>
      <c r="P20" s="194"/>
      <c r="Q20" s="194"/>
      <c r="R20" s="194"/>
      <c r="S20" s="194"/>
      <c r="T20" s="194"/>
      <c r="U20" s="194"/>
      <c r="V20" s="194"/>
      <c r="W20" s="194"/>
      <c r="X20" s="194"/>
    </row>
    <row r="21" spans="1:60" x14ac:dyDescent="0.25">
      <c r="B21" s="290" t="s">
        <v>1</v>
      </c>
      <c r="C21" s="290"/>
      <c r="D21" s="150">
        <v>12.48</v>
      </c>
      <c r="E21" s="150">
        <v>12.8</v>
      </c>
      <c r="F21" s="150">
        <v>13.98</v>
      </c>
      <c r="G21" s="150">
        <v>14.34</v>
      </c>
      <c r="H21" s="22">
        <v>14.7</v>
      </c>
      <c r="I21" s="22">
        <v>14.07</v>
      </c>
      <c r="J21" s="22">
        <v>14.79</v>
      </c>
      <c r="K21" s="22">
        <v>13.64</v>
      </c>
      <c r="L21" s="22">
        <v>15.43</v>
      </c>
      <c r="M21" s="22">
        <v>13.09</v>
      </c>
      <c r="N21" s="22">
        <v>13.3</v>
      </c>
      <c r="O21" s="9"/>
      <c r="P21" s="194"/>
      <c r="Q21" s="194"/>
      <c r="R21" s="194"/>
      <c r="S21" s="194"/>
      <c r="T21" s="194"/>
      <c r="U21" s="194"/>
      <c r="V21" s="194"/>
      <c r="W21" s="194"/>
      <c r="X21" s="194"/>
    </row>
    <row r="22" spans="1:60" x14ac:dyDescent="0.25">
      <c r="B22" s="290" t="s">
        <v>2</v>
      </c>
      <c r="C22" s="290"/>
      <c r="D22" s="150">
        <v>3.46</v>
      </c>
      <c r="E22" s="150">
        <v>7.22</v>
      </c>
      <c r="F22" s="150">
        <v>5.79</v>
      </c>
      <c r="G22" s="150">
        <v>2.1800000000000002</v>
      </c>
      <c r="H22" s="22">
        <v>1.03</v>
      </c>
      <c r="I22" s="22">
        <v>2.37</v>
      </c>
      <c r="J22" s="22">
        <v>6.88</v>
      </c>
      <c r="K22" s="22">
        <v>3.54</v>
      </c>
      <c r="L22" s="22">
        <v>0.99</v>
      </c>
      <c r="M22" s="22">
        <v>2.1</v>
      </c>
      <c r="N22" s="22">
        <v>6.01</v>
      </c>
      <c r="O22" s="9"/>
      <c r="P22" s="194"/>
      <c r="Q22" s="194"/>
      <c r="R22" s="194"/>
      <c r="S22" s="194"/>
      <c r="T22" s="194"/>
      <c r="U22" s="194"/>
      <c r="V22" s="194"/>
      <c r="W22" s="194"/>
      <c r="X22" s="194"/>
    </row>
    <row r="23" spans="1:60" s="178" customFormat="1" x14ac:dyDescent="0.25">
      <c r="A23" s="3"/>
      <c r="B23" s="290" t="s">
        <v>374</v>
      </c>
      <c r="C23" s="290"/>
      <c r="D23" s="176"/>
      <c r="E23" s="176"/>
      <c r="F23" s="176"/>
      <c r="G23" s="176"/>
      <c r="H23" s="22"/>
      <c r="I23" s="22"/>
      <c r="J23" s="22"/>
      <c r="K23" s="22"/>
      <c r="L23" s="22"/>
      <c r="M23" s="22"/>
      <c r="N23" s="22"/>
      <c r="O23" s="9"/>
      <c r="P23" s="194"/>
      <c r="Q23" s="194"/>
      <c r="R23" s="194"/>
      <c r="S23" s="194"/>
      <c r="T23" s="194"/>
      <c r="U23" s="194"/>
      <c r="V23" s="194"/>
      <c r="W23" s="194"/>
      <c r="X23" s="194"/>
      <c r="Y23" s="192"/>
      <c r="Z23" s="192"/>
      <c r="AA23" s="192"/>
      <c r="AB23" s="192"/>
      <c r="AC23" s="192"/>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c r="BD23" s="192"/>
      <c r="BE23" s="192"/>
      <c r="BF23" s="192"/>
      <c r="BG23" s="192"/>
      <c r="BH23" s="192"/>
    </row>
    <row r="24" spans="1:60" x14ac:dyDescent="0.25">
      <c r="B24" s="290" t="s">
        <v>3</v>
      </c>
      <c r="C24" s="290"/>
      <c r="D24" s="150">
        <v>5.0999999999999996</v>
      </c>
      <c r="E24" s="150">
        <v>5.73</v>
      </c>
      <c r="F24" s="150">
        <v>4.71</v>
      </c>
      <c r="G24" s="150">
        <v>5.73</v>
      </c>
      <c r="H24" s="22">
        <v>7.59</v>
      </c>
      <c r="I24" s="22">
        <v>7.41</v>
      </c>
      <c r="J24" s="22">
        <v>5.3</v>
      </c>
      <c r="K24" s="22">
        <v>5.61</v>
      </c>
      <c r="L24" s="22">
        <v>6.8</v>
      </c>
      <c r="M24" s="22">
        <v>5.99</v>
      </c>
      <c r="N24" s="22">
        <v>4.25</v>
      </c>
      <c r="O24" s="9"/>
      <c r="P24" s="194"/>
      <c r="Q24" s="194"/>
      <c r="R24" s="194"/>
      <c r="S24" s="194"/>
      <c r="T24" s="194"/>
      <c r="U24" s="194"/>
      <c r="V24" s="194"/>
      <c r="W24" s="194"/>
      <c r="X24" s="194"/>
    </row>
    <row r="25" spans="1:60" x14ac:dyDescent="0.25">
      <c r="B25" s="290" t="s">
        <v>4</v>
      </c>
      <c r="C25" s="290"/>
      <c r="D25" s="150">
        <v>9.2200000000000006</v>
      </c>
      <c r="E25" s="150">
        <v>9.9700000000000006</v>
      </c>
      <c r="F25" s="150">
        <v>10.23</v>
      </c>
      <c r="G25" s="150">
        <v>7.86</v>
      </c>
      <c r="H25" s="22">
        <v>9.3000000000000007</v>
      </c>
      <c r="I25" s="22">
        <v>11.36</v>
      </c>
      <c r="J25" s="22">
        <v>9.19</v>
      </c>
      <c r="K25" s="22">
        <v>9.8800000000000008</v>
      </c>
      <c r="L25" s="22">
        <v>11.3</v>
      </c>
      <c r="M25" s="22">
        <v>9.5399999999999991</v>
      </c>
      <c r="N25" s="22">
        <v>8.82</v>
      </c>
      <c r="O25" s="9"/>
      <c r="P25" s="194"/>
      <c r="Q25" s="194"/>
      <c r="R25" s="194"/>
      <c r="S25" s="194"/>
      <c r="T25" s="194"/>
      <c r="U25" s="194"/>
      <c r="V25" s="194"/>
      <c r="W25" s="194"/>
      <c r="X25" s="194"/>
    </row>
    <row r="26" spans="1:60" x14ac:dyDescent="0.25">
      <c r="B26" s="290" t="s">
        <v>5</v>
      </c>
      <c r="C26" s="290"/>
      <c r="D26" s="150">
        <v>2.41</v>
      </c>
      <c r="E26" s="150">
        <v>2.29</v>
      </c>
      <c r="F26" s="150">
        <v>2.23</v>
      </c>
      <c r="G26" s="150">
        <v>2.19</v>
      </c>
      <c r="H26" s="22">
        <v>1.78</v>
      </c>
      <c r="I26" s="22">
        <v>1.59</v>
      </c>
      <c r="J26" s="22">
        <v>2.16</v>
      </c>
      <c r="K26" s="22">
        <v>2.35</v>
      </c>
      <c r="L26" s="22">
        <v>2.0499999999999998</v>
      </c>
      <c r="M26" s="22">
        <v>2.19</v>
      </c>
      <c r="N26" s="22">
        <v>2.29</v>
      </c>
      <c r="O26" s="9"/>
      <c r="P26" s="194"/>
      <c r="Q26" s="194"/>
      <c r="R26" s="194"/>
      <c r="S26" s="194"/>
      <c r="T26" s="194"/>
      <c r="U26" s="194"/>
      <c r="V26" s="194"/>
      <c r="W26" s="194"/>
      <c r="X26" s="194"/>
    </row>
    <row r="27" spans="1:60" x14ac:dyDescent="0.25">
      <c r="B27" s="290" t="s">
        <v>6</v>
      </c>
      <c r="C27" s="290"/>
      <c r="D27" s="150">
        <v>0.99</v>
      </c>
      <c r="E27" s="150">
        <v>1.36</v>
      </c>
      <c r="F27" s="150">
        <v>0.73</v>
      </c>
      <c r="G27" s="150">
        <v>0.65</v>
      </c>
      <c r="H27" s="22">
        <v>0.47</v>
      </c>
      <c r="I27" s="22">
        <v>0.23</v>
      </c>
      <c r="J27" s="22">
        <v>1.03</v>
      </c>
      <c r="K27" s="22">
        <v>0.7</v>
      </c>
      <c r="L27" s="22">
        <v>0.8</v>
      </c>
      <c r="M27" s="22">
        <v>0.47</v>
      </c>
      <c r="N27" s="22">
        <v>0.38</v>
      </c>
      <c r="O27" s="9"/>
      <c r="P27" s="194"/>
      <c r="Q27" s="194"/>
      <c r="R27" s="194"/>
      <c r="S27" s="194"/>
      <c r="T27" s="194"/>
      <c r="U27" s="194"/>
      <c r="V27" s="194"/>
      <c r="W27" s="194"/>
      <c r="X27" s="194"/>
    </row>
    <row r="28" spans="1:60" x14ac:dyDescent="0.25">
      <c r="B28" s="290" t="s">
        <v>8</v>
      </c>
      <c r="C28" s="290"/>
      <c r="D28" s="150">
        <v>0.2</v>
      </c>
      <c r="E28" s="150">
        <v>0.15</v>
      </c>
      <c r="F28" s="150">
        <v>0.15</v>
      </c>
      <c r="G28" s="150">
        <v>0.03</v>
      </c>
      <c r="H28" s="22">
        <v>4.0000000000000001E-3</v>
      </c>
      <c r="I28" s="22">
        <v>0.08</v>
      </c>
      <c r="J28" s="22">
        <v>0.11</v>
      </c>
      <c r="K28" s="22">
        <v>7.0000000000000007E-2</v>
      </c>
      <c r="L28" s="22">
        <v>0.1</v>
      </c>
      <c r="M28" s="22">
        <v>0.03</v>
      </c>
      <c r="N28" s="22">
        <v>0.04</v>
      </c>
      <c r="O28" s="9"/>
      <c r="P28" s="194"/>
      <c r="Q28" s="194"/>
      <c r="R28" s="194"/>
      <c r="S28" s="194"/>
      <c r="T28" s="194"/>
      <c r="U28" s="194"/>
      <c r="V28" s="194"/>
      <c r="W28" s="194"/>
      <c r="X28" s="194"/>
    </row>
    <row r="29" spans="1:60" x14ac:dyDescent="0.25">
      <c r="B29" s="290" t="s">
        <v>9</v>
      </c>
      <c r="C29" s="290"/>
      <c r="D29" s="150">
        <v>0.24</v>
      </c>
      <c r="E29" s="150">
        <v>0.22</v>
      </c>
      <c r="F29" s="150">
        <v>0.23</v>
      </c>
      <c r="G29" s="150">
        <v>0.22</v>
      </c>
      <c r="H29" s="22">
        <v>0.18</v>
      </c>
      <c r="I29" s="22">
        <v>0.19</v>
      </c>
      <c r="J29" s="22">
        <v>0.12</v>
      </c>
      <c r="K29" s="22">
        <v>0.18</v>
      </c>
      <c r="L29" s="22">
        <v>0.18</v>
      </c>
      <c r="M29" s="22">
        <v>0.19</v>
      </c>
      <c r="N29" s="22">
        <v>0.16</v>
      </c>
      <c r="O29" s="9"/>
      <c r="P29" s="194"/>
      <c r="Q29" s="194"/>
      <c r="R29" s="194"/>
      <c r="S29" s="194"/>
      <c r="T29" s="194"/>
      <c r="U29" s="194"/>
      <c r="V29" s="194"/>
      <c r="W29" s="194"/>
      <c r="X29" s="194"/>
    </row>
    <row r="30" spans="1:60" x14ac:dyDescent="0.25">
      <c r="B30" s="290" t="s">
        <v>111</v>
      </c>
      <c r="C30" s="290"/>
      <c r="D30" s="150">
        <v>11.34</v>
      </c>
      <c r="E30" s="150">
        <v>7.92</v>
      </c>
      <c r="F30" s="150">
        <v>8.2799999999999994</v>
      </c>
      <c r="G30" s="150">
        <v>10.23</v>
      </c>
      <c r="H30" s="22">
        <v>9.61</v>
      </c>
      <c r="I30" s="22">
        <v>8.3699999999999992</v>
      </c>
      <c r="J30" s="22">
        <v>4.9800000000000004</v>
      </c>
      <c r="K30" s="22">
        <v>8.01</v>
      </c>
      <c r="L30" s="22">
        <v>8.9</v>
      </c>
      <c r="M30" s="22">
        <v>7.97</v>
      </c>
      <c r="N30" s="22">
        <v>7.12</v>
      </c>
      <c r="O30" s="9"/>
      <c r="P30" s="194"/>
      <c r="Q30" s="194"/>
      <c r="R30" s="194"/>
      <c r="S30" s="194"/>
      <c r="T30" s="194"/>
      <c r="U30" s="194"/>
      <c r="V30" s="194"/>
      <c r="W30" s="194"/>
      <c r="X30" s="194"/>
    </row>
    <row r="31" spans="1:60" x14ac:dyDescent="0.25">
      <c r="B31" s="290" t="s">
        <v>112</v>
      </c>
      <c r="C31" s="290"/>
      <c r="D31" s="150"/>
      <c r="E31" s="150"/>
      <c r="F31" s="150"/>
      <c r="G31" s="150"/>
      <c r="H31" s="22"/>
      <c r="I31" s="22"/>
      <c r="J31" s="22"/>
      <c r="K31" s="22"/>
      <c r="L31" s="22"/>
      <c r="M31" s="22"/>
      <c r="N31" s="22"/>
      <c r="O31" s="9"/>
      <c r="P31" s="194"/>
      <c r="Q31" s="194"/>
      <c r="R31" s="194"/>
      <c r="S31" s="194"/>
      <c r="T31" s="194"/>
      <c r="U31" s="194"/>
      <c r="V31" s="194"/>
      <c r="W31" s="194"/>
      <c r="X31" s="194"/>
    </row>
    <row r="32" spans="1:60" x14ac:dyDescent="0.25">
      <c r="B32" s="290" t="s">
        <v>113</v>
      </c>
      <c r="C32" s="290"/>
      <c r="D32" s="150"/>
      <c r="E32" s="150"/>
      <c r="F32" s="150"/>
      <c r="G32" s="150"/>
      <c r="H32" s="22"/>
      <c r="I32" s="22"/>
      <c r="J32" s="22"/>
      <c r="K32" s="22"/>
      <c r="L32" s="22"/>
      <c r="M32" s="22"/>
      <c r="N32" s="22"/>
      <c r="O32" s="9"/>
      <c r="P32" s="194"/>
      <c r="Q32" s="194"/>
      <c r="R32" s="194"/>
      <c r="S32" s="194"/>
      <c r="T32" s="194"/>
      <c r="U32" s="194"/>
      <c r="V32" s="194"/>
      <c r="W32" s="194"/>
      <c r="X32" s="194"/>
    </row>
    <row r="33" spans="2:60" s="3" customFormat="1" ht="6.75" customHeight="1" x14ac:dyDescent="0.25">
      <c r="B33" s="293"/>
      <c r="C33" s="293"/>
      <c r="D33" s="87"/>
      <c r="E33" s="87"/>
      <c r="F33" s="87"/>
      <c r="G33" s="87"/>
      <c r="H33" s="87"/>
      <c r="I33" s="87"/>
      <c r="J33" s="87"/>
      <c r="K33" s="87"/>
      <c r="L33" s="87"/>
      <c r="M33" s="87"/>
      <c r="N33" s="87"/>
      <c r="O33" s="9"/>
      <c r="P33" s="194"/>
      <c r="Q33" s="194"/>
      <c r="R33" s="194"/>
      <c r="S33" s="194"/>
      <c r="T33" s="194"/>
      <c r="U33" s="194"/>
      <c r="V33" s="194"/>
      <c r="W33" s="194"/>
      <c r="X33" s="194"/>
      <c r="Y33" s="192"/>
      <c r="Z33" s="192"/>
      <c r="AA33" s="192"/>
      <c r="AB33" s="192"/>
      <c r="AC33" s="192"/>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c r="BD33" s="192"/>
      <c r="BE33" s="192"/>
      <c r="BF33" s="192"/>
      <c r="BG33" s="192"/>
      <c r="BH33" s="192"/>
    </row>
    <row r="34" spans="2:60" x14ac:dyDescent="0.25">
      <c r="B34" s="290" t="s">
        <v>115</v>
      </c>
      <c r="C34" s="290"/>
      <c r="D34" s="150"/>
      <c r="E34" s="150"/>
      <c r="F34" s="150"/>
      <c r="G34" s="150"/>
      <c r="H34" s="22"/>
      <c r="I34" s="22"/>
      <c r="J34" s="22"/>
      <c r="K34" s="22"/>
      <c r="L34" s="22"/>
      <c r="M34" s="22"/>
      <c r="N34" s="22"/>
      <c r="O34" s="9"/>
      <c r="P34" s="194"/>
      <c r="Q34" s="194"/>
      <c r="R34" s="194"/>
      <c r="S34" s="194"/>
      <c r="T34" s="194"/>
      <c r="U34" s="194"/>
      <c r="V34" s="194"/>
      <c r="W34" s="194"/>
      <c r="X34" s="194"/>
    </row>
    <row r="35" spans="2:60" x14ac:dyDescent="0.25">
      <c r="B35" s="290" t="s">
        <v>10</v>
      </c>
      <c r="C35" s="290"/>
      <c r="D35" s="150"/>
      <c r="E35" s="150"/>
      <c r="F35" s="150"/>
      <c r="G35" s="150"/>
      <c r="H35" s="22"/>
      <c r="I35" s="22"/>
      <c r="J35" s="22"/>
      <c r="K35" s="22"/>
      <c r="L35" s="22"/>
      <c r="M35" s="22"/>
      <c r="N35" s="22"/>
      <c r="O35" s="9"/>
      <c r="P35" s="194"/>
      <c r="Q35" s="194"/>
      <c r="R35" s="194"/>
      <c r="S35" s="194"/>
      <c r="T35" s="194"/>
      <c r="U35" s="194"/>
      <c r="V35" s="194"/>
      <c r="W35" s="194"/>
      <c r="X35" s="194"/>
    </row>
    <row r="36" spans="2:60" x14ac:dyDescent="0.25">
      <c r="B36" s="290" t="s">
        <v>11</v>
      </c>
      <c r="C36" s="290"/>
      <c r="D36" s="150">
        <v>40</v>
      </c>
      <c r="E36" s="150">
        <v>50</v>
      </c>
      <c r="F36" s="150">
        <v>45</v>
      </c>
      <c r="G36" s="150">
        <v>30</v>
      </c>
      <c r="H36" s="22">
        <v>45</v>
      </c>
      <c r="I36" s="22">
        <v>40</v>
      </c>
      <c r="J36" s="22">
        <v>45</v>
      </c>
      <c r="K36" s="22">
        <v>40</v>
      </c>
      <c r="L36" s="22">
        <v>35</v>
      </c>
      <c r="M36" s="22">
        <v>30</v>
      </c>
      <c r="N36" s="22">
        <v>90</v>
      </c>
      <c r="O36" s="9"/>
      <c r="P36" s="194"/>
      <c r="Q36" s="194"/>
      <c r="R36" s="194"/>
      <c r="S36" s="194"/>
      <c r="T36" s="194"/>
      <c r="U36" s="194"/>
      <c r="V36" s="194"/>
      <c r="W36" s="194"/>
      <c r="X36" s="194"/>
    </row>
    <row r="37" spans="2:60" x14ac:dyDescent="0.25">
      <c r="B37" s="290" t="s">
        <v>12</v>
      </c>
      <c r="C37" s="290"/>
      <c r="D37" s="150"/>
      <c r="E37" s="150"/>
      <c r="F37" s="150"/>
      <c r="G37" s="150"/>
      <c r="H37" s="22"/>
      <c r="I37" s="22"/>
      <c r="J37" s="22"/>
      <c r="K37" s="22"/>
      <c r="L37" s="22"/>
      <c r="M37" s="22"/>
      <c r="N37" s="22"/>
      <c r="O37" s="9"/>
      <c r="P37" s="194"/>
      <c r="Q37" s="194"/>
      <c r="R37" s="194"/>
      <c r="S37" s="194"/>
      <c r="T37" s="194"/>
      <c r="U37" s="194"/>
      <c r="V37" s="194"/>
      <c r="W37" s="194"/>
      <c r="X37" s="194"/>
    </row>
    <row r="38" spans="2:60" x14ac:dyDescent="0.25">
      <c r="B38" s="290" t="s">
        <v>13</v>
      </c>
      <c r="C38" s="290"/>
      <c r="D38" s="150">
        <v>200</v>
      </c>
      <c r="E38" s="150">
        <v>200</v>
      </c>
      <c r="F38" s="150">
        <v>200</v>
      </c>
      <c r="G38" s="150">
        <v>120</v>
      </c>
      <c r="H38" s="22">
        <v>130</v>
      </c>
      <c r="I38" s="22">
        <v>90</v>
      </c>
      <c r="J38" s="22">
        <v>155</v>
      </c>
      <c r="K38" s="22">
        <v>115</v>
      </c>
      <c r="L38" s="22">
        <v>55</v>
      </c>
      <c r="M38" s="22">
        <v>115</v>
      </c>
      <c r="N38" s="22">
        <v>140</v>
      </c>
      <c r="O38" s="9"/>
      <c r="P38" s="194"/>
      <c r="Q38" s="194"/>
      <c r="R38" s="194"/>
      <c r="S38" s="194"/>
      <c r="T38" s="194"/>
      <c r="U38" s="194"/>
      <c r="V38" s="194"/>
      <c r="W38" s="194"/>
      <c r="X38" s="194"/>
    </row>
    <row r="39" spans="2:60" x14ac:dyDescent="0.25">
      <c r="B39" s="290" t="s">
        <v>14</v>
      </c>
      <c r="C39" s="290"/>
      <c r="D39" s="150"/>
      <c r="E39" s="150"/>
      <c r="F39" s="150"/>
      <c r="G39" s="150"/>
      <c r="H39" s="22"/>
      <c r="I39" s="22"/>
      <c r="J39" s="22"/>
      <c r="K39" s="22"/>
      <c r="L39" s="22"/>
      <c r="M39" s="22"/>
      <c r="N39" s="22"/>
      <c r="O39" s="9"/>
      <c r="P39" s="194"/>
      <c r="Q39" s="194"/>
      <c r="R39" s="194"/>
      <c r="S39" s="194"/>
      <c r="T39" s="194"/>
      <c r="U39" s="194"/>
      <c r="V39" s="194"/>
      <c r="W39" s="194"/>
      <c r="X39" s="194"/>
    </row>
    <row r="40" spans="2:60" x14ac:dyDescent="0.25">
      <c r="B40" s="290" t="s">
        <v>15</v>
      </c>
      <c r="C40" s="290"/>
      <c r="D40" s="150"/>
      <c r="E40" s="150"/>
      <c r="F40" s="150"/>
      <c r="G40" s="150"/>
      <c r="H40" s="22"/>
      <c r="I40" s="22"/>
      <c r="J40" s="22"/>
      <c r="K40" s="22"/>
      <c r="L40" s="22"/>
      <c r="M40" s="22"/>
      <c r="N40" s="22"/>
      <c r="O40" s="9"/>
      <c r="P40" s="194"/>
      <c r="Q40" s="194"/>
      <c r="R40" s="194"/>
      <c r="S40" s="194"/>
      <c r="T40" s="194"/>
      <c r="U40" s="194"/>
      <c r="V40" s="194"/>
      <c r="W40" s="194"/>
      <c r="X40" s="194"/>
    </row>
    <row r="41" spans="2:60" x14ac:dyDescent="0.25">
      <c r="B41" s="290" t="s">
        <v>16</v>
      </c>
      <c r="C41" s="290"/>
      <c r="D41" s="150">
        <v>30</v>
      </c>
      <c r="E41" s="150">
        <v>40</v>
      </c>
      <c r="F41" s="150">
        <v>55</v>
      </c>
      <c r="G41" s="150">
        <v>25</v>
      </c>
      <c r="H41" s="22">
        <v>55</v>
      </c>
      <c r="I41" s="22">
        <v>75</v>
      </c>
      <c r="J41" s="22">
        <v>105</v>
      </c>
      <c r="K41" s="22">
        <v>50</v>
      </c>
      <c r="L41" s="22">
        <v>35</v>
      </c>
      <c r="M41" s="22">
        <v>35</v>
      </c>
      <c r="N41" s="22">
        <v>30</v>
      </c>
      <c r="O41" s="9"/>
      <c r="P41" s="194"/>
      <c r="Q41" s="194"/>
      <c r="R41" s="194"/>
      <c r="S41" s="194"/>
      <c r="T41" s="194"/>
      <c r="U41" s="194"/>
      <c r="V41" s="194"/>
      <c r="W41" s="194"/>
      <c r="X41" s="194"/>
    </row>
    <row r="42" spans="2:60" x14ac:dyDescent="0.25">
      <c r="B42" s="290" t="s">
        <v>17</v>
      </c>
      <c r="C42" s="290"/>
      <c r="D42" s="150"/>
      <c r="E42" s="150"/>
      <c r="F42" s="150"/>
      <c r="G42" s="150"/>
      <c r="H42" s="22"/>
      <c r="I42" s="22"/>
      <c r="J42" s="22"/>
      <c r="K42" s="22"/>
      <c r="L42" s="22"/>
      <c r="M42" s="22"/>
      <c r="N42" s="22"/>
      <c r="O42" s="9"/>
      <c r="P42" s="194"/>
      <c r="Q42" s="194"/>
      <c r="R42" s="194"/>
      <c r="S42" s="194"/>
      <c r="T42" s="194"/>
      <c r="U42" s="194"/>
      <c r="V42" s="194"/>
      <c r="W42" s="194"/>
      <c r="X42" s="194"/>
    </row>
    <row r="43" spans="2:60" x14ac:dyDescent="0.25">
      <c r="B43" s="290" t="s">
        <v>18</v>
      </c>
      <c r="C43" s="290"/>
      <c r="D43" s="150"/>
      <c r="E43" s="150"/>
      <c r="F43" s="150"/>
      <c r="G43" s="150"/>
      <c r="H43" s="22"/>
      <c r="I43" s="22"/>
      <c r="J43" s="22"/>
      <c r="K43" s="22"/>
      <c r="L43" s="22"/>
      <c r="M43" s="22"/>
      <c r="N43" s="22"/>
      <c r="O43" s="9"/>
      <c r="P43" s="194"/>
      <c r="Q43" s="194"/>
      <c r="R43" s="194"/>
      <c r="S43" s="194"/>
      <c r="T43" s="194"/>
      <c r="U43" s="194"/>
      <c r="V43" s="194"/>
      <c r="W43" s="194"/>
      <c r="X43" s="194"/>
    </row>
    <row r="44" spans="2:60" x14ac:dyDescent="0.25">
      <c r="B44" s="290" t="s">
        <v>139</v>
      </c>
      <c r="C44" s="290"/>
      <c r="D44" s="150"/>
      <c r="E44" s="150"/>
      <c r="F44" s="150"/>
      <c r="G44" s="150"/>
      <c r="H44" s="22"/>
      <c r="I44" s="22"/>
      <c r="J44" s="22"/>
      <c r="K44" s="22"/>
      <c r="L44" s="22"/>
      <c r="M44" s="22"/>
      <c r="N44" s="22"/>
      <c r="O44" s="9"/>
      <c r="P44" s="194"/>
      <c r="Q44" s="194"/>
      <c r="R44" s="194"/>
      <c r="S44" s="194"/>
      <c r="T44" s="194"/>
      <c r="U44" s="194"/>
      <c r="V44" s="194"/>
      <c r="W44" s="194"/>
      <c r="X44" s="194"/>
    </row>
    <row r="45" spans="2:60" x14ac:dyDescent="0.25">
      <c r="B45" s="290" t="s">
        <v>19</v>
      </c>
      <c r="C45" s="290"/>
      <c r="D45" s="150"/>
      <c r="E45" s="150"/>
      <c r="F45" s="150"/>
      <c r="G45" s="150"/>
      <c r="H45" s="22"/>
      <c r="I45" s="22"/>
      <c r="J45" s="22"/>
      <c r="K45" s="22"/>
      <c r="L45" s="22"/>
      <c r="M45" s="22"/>
      <c r="N45" s="22"/>
      <c r="O45" s="9"/>
      <c r="P45" s="194"/>
      <c r="Q45" s="194"/>
      <c r="R45" s="194"/>
      <c r="S45" s="194"/>
      <c r="T45" s="194"/>
      <c r="U45" s="194"/>
      <c r="V45" s="194"/>
      <c r="W45" s="194"/>
      <c r="X45" s="194"/>
    </row>
    <row r="46" spans="2:60" x14ac:dyDescent="0.25">
      <c r="B46" s="290" t="s">
        <v>20</v>
      </c>
      <c r="C46" s="290"/>
      <c r="D46" s="150"/>
      <c r="E46" s="150"/>
      <c r="F46" s="150"/>
      <c r="G46" s="150"/>
      <c r="H46" s="22"/>
      <c r="I46" s="22"/>
      <c r="J46" s="22"/>
      <c r="K46" s="22"/>
      <c r="L46" s="22"/>
      <c r="M46" s="22"/>
      <c r="N46" s="22"/>
      <c r="O46" s="9"/>
      <c r="P46" s="194"/>
      <c r="Q46" s="194"/>
      <c r="R46" s="194"/>
      <c r="S46" s="194"/>
      <c r="T46" s="194"/>
      <c r="U46" s="194"/>
      <c r="V46" s="194"/>
      <c r="W46" s="194"/>
      <c r="X46" s="194"/>
    </row>
    <row r="47" spans="2:60" x14ac:dyDescent="0.25">
      <c r="B47" s="290" t="s">
        <v>21</v>
      </c>
      <c r="C47" s="290"/>
      <c r="D47" s="150">
        <v>125</v>
      </c>
      <c r="E47" s="150">
        <v>110</v>
      </c>
      <c r="F47" s="150">
        <v>115</v>
      </c>
      <c r="G47" s="150">
        <v>100</v>
      </c>
      <c r="H47" s="22">
        <v>59</v>
      </c>
      <c r="I47" s="22">
        <v>55</v>
      </c>
      <c r="J47" s="22">
        <v>110</v>
      </c>
      <c r="K47" s="22">
        <v>110</v>
      </c>
      <c r="L47" s="22">
        <v>40</v>
      </c>
      <c r="M47" s="22">
        <v>55</v>
      </c>
      <c r="N47" s="22">
        <v>65</v>
      </c>
      <c r="O47" s="9"/>
      <c r="P47" s="194"/>
      <c r="Q47" s="194"/>
      <c r="R47" s="194"/>
      <c r="S47" s="194"/>
      <c r="T47" s="194"/>
      <c r="U47" s="194"/>
      <c r="V47" s="194"/>
      <c r="W47" s="194"/>
      <c r="X47" s="194"/>
    </row>
    <row r="48" spans="2:60" x14ac:dyDescent="0.25">
      <c r="B48" s="290" t="s">
        <v>22</v>
      </c>
      <c r="C48" s="290"/>
      <c r="D48" s="150"/>
      <c r="E48" s="150"/>
      <c r="F48" s="150"/>
      <c r="G48" s="150"/>
      <c r="H48" s="22"/>
      <c r="I48" s="22"/>
      <c r="J48" s="22"/>
      <c r="K48" s="22"/>
      <c r="L48" s="22"/>
      <c r="M48" s="22"/>
      <c r="N48" s="22"/>
      <c r="O48" s="9"/>
      <c r="P48" s="194"/>
      <c r="Q48" s="194"/>
      <c r="R48" s="194"/>
      <c r="S48" s="194"/>
      <c r="T48" s="194"/>
      <c r="U48" s="194"/>
      <c r="V48" s="194"/>
      <c r="W48" s="194"/>
      <c r="X48" s="194"/>
    </row>
    <row r="49" spans="2:60" x14ac:dyDescent="0.25">
      <c r="B49" s="290" t="s">
        <v>23</v>
      </c>
      <c r="C49" s="290"/>
      <c r="D49" s="150"/>
      <c r="E49" s="150"/>
      <c r="F49" s="150"/>
      <c r="G49" s="150"/>
      <c r="H49" s="22"/>
      <c r="I49" s="22"/>
      <c r="J49" s="22"/>
      <c r="K49" s="22"/>
      <c r="L49" s="22"/>
      <c r="M49" s="22"/>
      <c r="N49" s="22"/>
      <c r="O49" s="9"/>
      <c r="P49" s="194"/>
      <c r="Q49" s="194"/>
      <c r="R49" s="194"/>
      <c r="S49" s="194"/>
      <c r="T49" s="194"/>
      <c r="U49" s="194"/>
      <c r="V49" s="194"/>
      <c r="W49" s="194"/>
      <c r="X49" s="194"/>
    </row>
    <row r="50" spans="2:60" x14ac:dyDescent="0.25">
      <c r="B50" s="290" t="s">
        <v>24</v>
      </c>
      <c r="C50" s="290"/>
      <c r="D50" s="150"/>
      <c r="E50" s="150"/>
      <c r="F50" s="150"/>
      <c r="G50" s="150"/>
      <c r="H50" s="22"/>
      <c r="I50" s="22"/>
      <c r="J50" s="22"/>
      <c r="K50" s="22"/>
      <c r="L50" s="22"/>
      <c r="M50" s="22"/>
      <c r="N50" s="22"/>
      <c r="O50" s="9"/>
      <c r="P50" s="194"/>
      <c r="Q50" s="194"/>
      <c r="R50" s="194"/>
      <c r="S50" s="194"/>
      <c r="T50" s="194"/>
      <c r="U50" s="194"/>
      <c r="V50" s="194"/>
      <c r="W50" s="194"/>
      <c r="X50" s="194"/>
    </row>
    <row r="51" spans="2:60" x14ac:dyDescent="0.25">
      <c r="B51" s="290" t="s">
        <v>147</v>
      </c>
      <c r="C51" s="290"/>
      <c r="D51" s="150"/>
      <c r="E51" s="150"/>
      <c r="F51" s="150"/>
      <c r="G51" s="150"/>
      <c r="H51" s="22"/>
      <c r="I51" s="22"/>
      <c r="J51" s="22"/>
      <c r="K51" s="22"/>
      <c r="L51" s="22"/>
      <c r="M51" s="22"/>
      <c r="N51" s="22"/>
      <c r="O51" s="9"/>
      <c r="P51" s="194"/>
      <c r="Q51" s="194"/>
      <c r="R51" s="194"/>
      <c r="S51" s="194"/>
      <c r="T51" s="194"/>
      <c r="U51" s="194"/>
      <c r="V51" s="194"/>
      <c r="W51" s="194"/>
      <c r="X51" s="194"/>
    </row>
    <row r="52" spans="2:60" x14ac:dyDescent="0.25">
      <c r="B52" s="290" t="s">
        <v>140</v>
      </c>
      <c r="C52" s="290"/>
      <c r="D52" s="150"/>
      <c r="E52" s="150"/>
      <c r="F52" s="150"/>
      <c r="G52" s="150"/>
      <c r="H52" s="22"/>
      <c r="I52" s="22"/>
      <c r="J52" s="22"/>
      <c r="K52" s="22"/>
      <c r="L52" s="22"/>
      <c r="M52" s="22"/>
      <c r="N52" s="22"/>
      <c r="O52" s="9"/>
      <c r="P52" s="194"/>
      <c r="Q52" s="194"/>
      <c r="R52" s="194"/>
      <c r="S52" s="194"/>
      <c r="T52" s="194"/>
      <c r="U52" s="194"/>
      <c r="V52" s="194"/>
      <c r="W52" s="194"/>
      <c r="X52" s="194"/>
    </row>
    <row r="53" spans="2:60" s="3" customFormat="1" ht="7.5" customHeight="1" x14ac:dyDescent="0.25">
      <c r="B53" s="293"/>
      <c r="C53" s="293"/>
      <c r="D53" s="87"/>
      <c r="E53" s="87"/>
      <c r="F53" s="87"/>
      <c r="G53" s="87"/>
      <c r="H53" s="87"/>
      <c r="I53" s="87"/>
      <c r="J53" s="87"/>
      <c r="K53" s="87"/>
      <c r="L53" s="87"/>
      <c r="M53" s="87"/>
      <c r="N53" s="87"/>
      <c r="O53" s="9"/>
      <c r="P53" s="194"/>
      <c r="Q53" s="194"/>
      <c r="R53" s="194"/>
      <c r="S53" s="194"/>
      <c r="T53" s="194"/>
      <c r="U53" s="194"/>
      <c r="V53" s="194"/>
      <c r="W53" s="194"/>
      <c r="X53" s="194"/>
      <c r="Y53" s="192"/>
      <c r="Z53" s="192"/>
      <c r="AA53" s="192"/>
      <c r="AB53" s="192"/>
      <c r="AC53" s="192"/>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c r="BD53" s="192"/>
      <c r="BE53" s="192"/>
      <c r="BF53" s="192"/>
      <c r="BG53" s="192"/>
      <c r="BH53" s="192"/>
    </row>
    <row r="54" spans="2:60" x14ac:dyDescent="0.25">
      <c r="B54" s="290" t="s">
        <v>130</v>
      </c>
      <c r="C54" s="290"/>
      <c r="D54" s="150"/>
      <c r="E54" s="150"/>
      <c r="F54" s="150"/>
      <c r="G54" s="150"/>
      <c r="H54" s="150"/>
      <c r="I54" s="150"/>
      <c r="J54" s="150"/>
      <c r="K54" s="150"/>
      <c r="L54" s="150"/>
      <c r="M54" s="150"/>
      <c r="N54" s="150"/>
      <c r="O54" s="9"/>
      <c r="P54" s="194"/>
      <c r="Q54" s="194"/>
      <c r="R54" s="194"/>
      <c r="S54" s="194"/>
      <c r="T54" s="194"/>
      <c r="U54" s="194"/>
      <c r="V54" s="194"/>
      <c r="W54" s="194"/>
      <c r="X54" s="194"/>
    </row>
    <row r="55" spans="2:60" x14ac:dyDescent="0.25">
      <c r="B55" s="290" t="s">
        <v>25</v>
      </c>
      <c r="C55" s="290"/>
      <c r="D55" s="150"/>
      <c r="E55" s="150"/>
      <c r="F55" s="150"/>
      <c r="G55" s="150"/>
      <c r="H55" s="22"/>
      <c r="I55" s="22"/>
      <c r="J55" s="22"/>
      <c r="K55" s="22"/>
      <c r="L55" s="22"/>
      <c r="M55" s="22"/>
      <c r="N55" s="22"/>
      <c r="O55" s="9"/>
      <c r="P55" s="194"/>
      <c r="Q55" s="194"/>
      <c r="R55" s="194"/>
      <c r="S55" s="194"/>
      <c r="T55" s="194"/>
      <c r="U55" s="194"/>
      <c r="V55" s="194"/>
      <c r="W55" s="194"/>
      <c r="X55" s="194"/>
    </row>
    <row r="56" spans="2:60" x14ac:dyDescent="0.25">
      <c r="B56" s="290" t="s">
        <v>26</v>
      </c>
      <c r="C56" s="290"/>
      <c r="D56" s="150"/>
      <c r="E56" s="150"/>
      <c r="F56" s="150"/>
      <c r="G56" s="150"/>
      <c r="H56" s="22"/>
      <c r="I56" s="22"/>
      <c r="J56" s="22"/>
      <c r="K56" s="22"/>
      <c r="L56" s="22"/>
      <c r="M56" s="22"/>
      <c r="N56" s="22"/>
      <c r="O56" s="9"/>
      <c r="P56" s="194"/>
      <c r="Q56" s="194"/>
      <c r="R56" s="194"/>
      <c r="S56" s="194"/>
      <c r="T56" s="194"/>
      <c r="U56" s="194"/>
      <c r="V56" s="194"/>
      <c r="W56" s="194"/>
      <c r="X56" s="194"/>
    </row>
    <row r="57" spans="2:60" x14ac:dyDescent="0.25">
      <c r="B57" s="290" t="s">
        <v>27</v>
      </c>
      <c r="C57" s="290"/>
      <c r="D57" s="150"/>
      <c r="E57" s="150"/>
      <c r="F57" s="150"/>
      <c r="G57" s="150"/>
      <c r="H57" s="22"/>
      <c r="I57" s="22"/>
      <c r="J57" s="22"/>
      <c r="K57" s="22"/>
      <c r="L57" s="22"/>
      <c r="M57" s="22"/>
      <c r="N57" s="22"/>
      <c r="O57" s="9"/>
      <c r="P57" s="194"/>
      <c r="Q57" s="194"/>
      <c r="R57" s="194"/>
      <c r="S57" s="194"/>
      <c r="T57" s="194"/>
      <c r="U57" s="194"/>
      <c r="V57" s="194"/>
      <c r="W57" s="194"/>
      <c r="X57" s="194"/>
    </row>
    <row r="58" spans="2:60" x14ac:dyDescent="0.25">
      <c r="B58" s="290" t="s">
        <v>28</v>
      </c>
      <c r="C58" s="290"/>
      <c r="D58" s="150"/>
      <c r="E58" s="150"/>
      <c r="F58" s="150"/>
      <c r="G58" s="150"/>
      <c r="H58" s="22"/>
      <c r="I58" s="22"/>
      <c r="J58" s="22"/>
      <c r="K58" s="22"/>
      <c r="L58" s="22"/>
      <c r="M58" s="22"/>
      <c r="N58" s="22"/>
      <c r="O58" s="9"/>
      <c r="P58" s="194"/>
      <c r="Q58" s="194"/>
      <c r="R58" s="194"/>
      <c r="S58" s="194"/>
      <c r="T58" s="194"/>
      <c r="U58" s="194"/>
      <c r="V58" s="194"/>
      <c r="W58" s="194"/>
      <c r="X58" s="194"/>
    </row>
    <row r="59" spans="2:60" x14ac:dyDescent="0.25">
      <c r="B59" s="290" t="s">
        <v>29</v>
      </c>
      <c r="C59" s="290"/>
      <c r="D59" s="150"/>
      <c r="E59" s="150"/>
      <c r="F59" s="150"/>
      <c r="G59" s="150"/>
      <c r="H59" s="22"/>
      <c r="I59" s="22"/>
      <c r="J59" s="22"/>
      <c r="K59" s="22"/>
      <c r="L59" s="22"/>
      <c r="M59" s="22"/>
      <c r="N59" s="22"/>
      <c r="O59" s="9"/>
      <c r="P59" s="194"/>
      <c r="Q59" s="194"/>
      <c r="R59" s="194"/>
      <c r="S59" s="194"/>
      <c r="T59" s="194"/>
      <c r="U59" s="194"/>
      <c r="V59" s="194"/>
      <c r="W59" s="194"/>
      <c r="X59" s="194"/>
    </row>
    <row r="60" spans="2:60" x14ac:dyDescent="0.25">
      <c r="B60" s="290" t="s">
        <v>117</v>
      </c>
      <c r="C60" s="290"/>
      <c r="D60" s="150"/>
      <c r="E60" s="150"/>
      <c r="F60" s="150"/>
      <c r="G60" s="150"/>
      <c r="H60" s="22"/>
      <c r="I60" s="22"/>
      <c r="J60" s="22"/>
      <c r="K60" s="22"/>
      <c r="L60" s="22"/>
      <c r="M60" s="22"/>
      <c r="N60" s="22"/>
      <c r="O60" s="9"/>
      <c r="P60" s="194"/>
      <c r="Q60" s="194"/>
      <c r="R60" s="194"/>
      <c r="S60" s="194"/>
      <c r="T60" s="194"/>
      <c r="U60" s="194"/>
      <c r="V60" s="194"/>
      <c r="W60" s="194"/>
      <c r="X60" s="194"/>
    </row>
    <row r="61" spans="2:60" x14ac:dyDescent="0.25">
      <c r="B61" s="290" t="s">
        <v>116</v>
      </c>
      <c r="C61" s="290"/>
      <c r="D61" s="150">
        <v>28.39</v>
      </c>
      <c r="E61" s="150">
        <v>30.81</v>
      </c>
      <c r="F61" s="150">
        <v>28.26</v>
      </c>
      <c r="G61" s="150">
        <v>35.21</v>
      </c>
      <c r="H61" s="22">
        <v>45.64</v>
      </c>
      <c r="I61" s="22">
        <v>44.82</v>
      </c>
      <c r="J61" s="22">
        <v>34.49</v>
      </c>
      <c r="K61" s="22">
        <v>36.369999999999997</v>
      </c>
      <c r="L61" s="22">
        <v>40.75</v>
      </c>
      <c r="M61" s="22">
        <v>41.16</v>
      </c>
      <c r="N61" s="22">
        <v>23.39</v>
      </c>
      <c r="O61" s="9"/>
      <c r="P61" s="194"/>
      <c r="Q61" s="194"/>
      <c r="R61" s="194"/>
      <c r="S61" s="194"/>
      <c r="T61" s="194"/>
      <c r="U61" s="194"/>
      <c r="V61" s="194"/>
      <c r="W61" s="194"/>
      <c r="X61" s="194"/>
    </row>
    <row r="62" spans="2:60" x14ac:dyDescent="0.25">
      <c r="B62" s="290" t="s">
        <v>30</v>
      </c>
      <c r="C62" s="290"/>
      <c r="D62" s="150"/>
      <c r="E62" s="150"/>
      <c r="F62" s="150"/>
      <c r="G62" s="150"/>
      <c r="H62" s="22"/>
      <c r="I62" s="22"/>
      <c r="J62" s="22"/>
      <c r="K62" s="22"/>
      <c r="L62" s="22"/>
      <c r="M62" s="22"/>
      <c r="N62" s="22"/>
      <c r="O62" s="9"/>
      <c r="P62" s="194"/>
      <c r="Q62" s="194"/>
      <c r="R62" s="194"/>
      <c r="S62" s="194"/>
      <c r="T62" s="194"/>
      <c r="U62" s="194"/>
      <c r="V62" s="194"/>
      <c r="W62" s="194"/>
      <c r="X62" s="194"/>
    </row>
    <row r="63" spans="2:60" x14ac:dyDescent="0.25">
      <c r="B63" s="290" t="s">
        <v>31</v>
      </c>
      <c r="C63" s="291"/>
      <c r="D63" s="150"/>
      <c r="E63" s="150"/>
      <c r="F63" s="150"/>
      <c r="G63" s="153"/>
      <c r="H63" s="22"/>
      <c r="I63" s="22"/>
      <c r="J63" s="22"/>
      <c r="K63" s="22"/>
      <c r="L63" s="22"/>
      <c r="M63" s="22"/>
      <c r="N63" s="22"/>
      <c r="O63" s="9"/>
      <c r="P63" s="194"/>
      <c r="Q63" s="194"/>
      <c r="R63" s="194"/>
      <c r="S63" s="194"/>
      <c r="T63" s="194"/>
      <c r="U63" s="194"/>
      <c r="V63" s="194"/>
      <c r="W63" s="194"/>
      <c r="X63" s="194"/>
    </row>
    <row r="64" spans="2:60" x14ac:dyDescent="0.25">
      <c r="B64" s="290" t="s">
        <v>32</v>
      </c>
      <c r="C64" s="291"/>
      <c r="D64" s="150"/>
      <c r="E64" s="150"/>
      <c r="F64" s="150"/>
      <c r="G64" s="153"/>
      <c r="H64" s="22"/>
      <c r="I64" s="22"/>
      <c r="J64" s="22"/>
      <c r="K64" s="22"/>
      <c r="L64" s="22"/>
      <c r="M64" s="22"/>
      <c r="N64" s="22"/>
      <c r="O64" s="9"/>
      <c r="P64" s="194"/>
      <c r="Q64" s="194"/>
      <c r="R64" s="194"/>
      <c r="S64" s="194"/>
      <c r="T64" s="194"/>
      <c r="U64" s="194"/>
      <c r="V64" s="194"/>
      <c r="W64" s="194"/>
      <c r="X64" s="194"/>
    </row>
    <row r="65" spans="2:60" x14ac:dyDescent="0.25">
      <c r="B65" s="290" t="s">
        <v>141</v>
      </c>
      <c r="C65" s="291"/>
      <c r="D65" s="85"/>
      <c r="E65" s="85"/>
      <c r="F65" s="85"/>
      <c r="G65" s="153"/>
      <c r="H65" s="22"/>
      <c r="I65" s="22"/>
      <c r="J65" s="22"/>
      <c r="K65" s="22"/>
      <c r="L65" s="22"/>
      <c r="M65" s="22"/>
      <c r="N65" s="22"/>
      <c r="O65" s="9"/>
      <c r="P65" s="194"/>
      <c r="Q65" s="194"/>
      <c r="R65" s="194"/>
      <c r="S65" s="194"/>
      <c r="T65" s="194"/>
      <c r="U65" s="194"/>
      <c r="V65" s="194"/>
      <c r="W65" s="194"/>
      <c r="X65" s="194"/>
    </row>
    <row r="66" spans="2:60" x14ac:dyDescent="0.25">
      <c r="B66" s="290" t="s">
        <v>142</v>
      </c>
      <c r="C66" s="291"/>
      <c r="D66" s="85"/>
      <c r="E66" s="85"/>
      <c r="F66" s="85"/>
      <c r="G66" s="153"/>
      <c r="H66" s="22"/>
      <c r="I66" s="22"/>
      <c r="J66" s="22"/>
      <c r="K66" s="22"/>
      <c r="L66" s="22"/>
      <c r="M66" s="22"/>
      <c r="N66" s="22"/>
      <c r="O66" s="9"/>
      <c r="P66" s="194"/>
      <c r="Q66" s="194"/>
      <c r="R66" s="194"/>
      <c r="S66" s="194"/>
      <c r="T66" s="194"/>
      <c r="U66" s="194"/>
      <c r="V66" s="194"/>
      <c r="W66" s="194"/>
      <c r="X66" s="194"/>
    </row>
    <row r="67" spans="2:60" s="3" customFormat="1" ht="5.25" customHeight="1" x14ac:dyDescent="0.25">
      <c r="B67" s="292"/>
      <c r="C67" s="292"/>
      <c r="D67" s="4"/>
      <c r="E67" s="4"/>
      <c r="F67" s="4"/>
      <c r="G67" s="4"/>
      <c r="H67" s="4"/>
      <c r="I67" s="4"/>
      <c r="J67" s="4"/>
      <c r="K67" s="4"/>
      <c r="L67" s="4"/>
      <c r="M67" s="4"/>
      <c r="N67" s="4"/>
      <c r="O67" s="4"/>
      <c r="P67" s="194"/>
      <c r="Q67" s="194"/>
      <c r="R67" s="194"/>
      <c r="S67" s="194"/>
      <c r="T67" s="194"/>
      <c r="U67" s="194"/>
      <c r="V67" s="194"/>
      <c r="W67" s="194"/>
      <c r="X67" s="194"/>
      <c r="Y67" s="192"/>
      <c r="Z67" s="192"/>
      <c r="AA67" s="192"/>
      <c r="AB67" s="192"/>
      <c r="AC67" s="192"/>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c r="BD67" s="192"/>
      <c r="BE67" s="192"/>
      <c r="BF67" s="192"/>
      <c r="BG67" s="192"/>
      <c r="BH67" s="192"/>
    </row>
    <row r="68" spans="2:60" x14ac:dyDescent="0.25">
      <c r="B68" s="409"/>
      <c r="C68" s="409"/>
      <c r="D68" s="194"/>
      <c r="E68" s="194"/>
      <c r="F68" s="194"/>
      <c r="G68" s="194"/>
      <c r="H68" s="194"/>
      <c r="I68" s="194"/>
      <c r="J68" s="194"/>
      <c r="K68" s="194"/>
      <c r="L68" s="194"/>
      <c r="M68" s="194"/>
      <c r="N68" s="194"/>
      <c r="O68" s="194"/>
      <c r="P68" s="194"/>
      <c r="Q68" s="194"/>
      <c r="R68" s="194"/>
      <c r="S68" s="194"/>
      <c r="T68" s="194"/>
      <c r="U68" s="194"/>
      <c r="V68" s="194"/>
      <c r="W68" s="194"/>
      <c r="X68" s="194"/>
    </row>
    <row r="69" spans="2:60" x14ac:dyDescent="0.25">
      <c r="B69" s="409"/>
      <c r="C69" s="409"/>
      <c r="D69" s="194"/>
      <c r="E69" s="194"/>
      <c r="F69" s="194"/>
      <c r="G69" s="194"/>
      <c r="H69" s="194"/>
      <c r="I69" s="194"/>
      <c r="J69" s="194"/>
      <c r="K69" s="194"/>
      <c r="L69" s="194"/>
      <c r="M69" s="194"/>
      <c r="N69" s="194"/>
      <c r="O69" s="194"/>
      <c r="P69" s="194"/>
      <c r="Q69" s="194"/>
      <c r="R69" s="194"/>
      <c r="S69" s="194"/>
      <c r="T69" s="194"/>
      <c r="U69" s="194"/>
      <c r="V69" s="194"/>
      <c r="W69" s="194"/>
      <c r="X69" s="194"/>
    </row>
    <row r="70" spans="2:60" x14ac:dyDescent="0.25">
      <c r="B70" s="409"/>
      <c r="C70" s="409"/>
      <c r="D70" s="194"/>
      <c r="E70" s="194"/>
      <c r="F70" s="194"/>
      <c r="G70" s="194"/>
      <c r="H70" s="194"/>
      <c r="I70" s="194"/>
      <c r="J70" s="194"/>
      <c r="K70" s="194"/>
      <c r="L70" s="194"/>
      <c r="M70" s="194"/>
      <c r="N70" s="194"/>
      <c r="O70" s="194"/>
      <c r="P70" s="194"/>
      <c r="Q70" s="194"/>
      <c r="R70" s="194"/>
      <c r="S70" s="194"/>
      <c r="T70" s="194"/>
      <c r="U70" s="194"/>
      <c r="V70" s="194"/>
      <c r="W70" s="194"/>
      <c r="X70" s="194"/>
    </row>
    <row r="71" spans="2:60" x14ac:dyDescent="0.25">
      <c r="B71" s="409"/>
      <c r="C71" s="409"/>
      <c r="D71" s="194"/>
      <c r="E71" s="194"/>
      <c r="F71" s="194"/>
      <c r="G71" s="194"/>
      <c r="H71" s="194"/>
      <c r="I71" s="194"/>
      <c r="J71" s="194"/>
      <c r="K71" s="194"/>
      <c r="L71" s="194"/>
      <c r="M71" s="194"/>
      <c r="N71" s="194"/>
      <c r="O71" s="194"/>
      <c r="P71" s="194"/>
      <c r="Q71" s="194"/>
      <c r="R71" s="194"/>
      <c r="S71" s="194"/>
      <c r="T71" s="194"/>
      <c r="U71" s="194"/>
      <c r="V71" s="194"/>
      <c r="W71" s="194"/>
      <c r="X71" s="194"/>
    </row>
    <row r="72" spans="2:60" x14ac:dyDescent="0.25">
      <c r="B72" s="409"/>
      <c r="C72" s="409"/>
      <c r="D72" s="194"/>
      <c r="E72" s="194"/>
      <c r="F72" s="194"/>
      <c r="G72" s="194"/>
      <c r="H72" s="194"/>
      <c r="I72" s="194"/>
      <c r="J72" s="194"/>
      <c r="K72" s="194"/>
      <c r="L72" s="194"/>
      <c r="M72" s="194"/>
      <c r="N72" s="194"/>
      <c r="O72" s="194"/>
      <c r="P72" s="194"/>
      <c r="Q72" s="194"/>
      <c r="R72" s="194"/>
      <c r="S72" s="194"/>
      <c r="T72" s="194"/>
      <c r="U72" s="194"/>
      <c r="V72" s="194"/>
      <c r="W72" s="194"/>
      <c r="X72" s="194"/>
    </row>
    <row r="73" spans="2:60" x14ac:dyDescent="0.25">
      <c r="B73" s="409"/>
      <c r="C73" s="409"/>
      <c r="D73" s="194"/>
      <c r="E73" s="194"/>
      <c r="F73" s="194"/>
      <c r="G73" s="194"/>
      <c r="H73" s="194"/>
      <c r="I73" s="194"/>
      <c r="J73" s="194"/>
      <c r="K73" s="194"/>
      <c r="L73" s="194"/>
      <c r="M73" s="194"/>
      <c r="N73" s="194"/>
      <c r="O73" s="194"/>
      <c r="P73" s="194"/>
      <c r="Q73" s="194"/>
      <c r="R73" s="194"/>
      <c r="S73" s="194"/>
      <c r="T73" s="194"/>
      <c r="U73" s="194"/>
      <c r="V73" s="194"/>
      <c r="W73" s="194"/>
      <c r="X73" s="194"/>
    </row>
    <row r="74" spans="2:60" x14ac:dyDescent="0.25">
      <c r="B74" s="409"/>
      <c r="C74" s="409"/>
      <c r="D74" s="194"/>
      <c r="E74" s="194"/>
      <c r="F74" s="194"/>
      <c r="G74" s="194"/>
      <c r="H74" s="194"/>
      <c r="I74" s="194"/>
      <c r="J74" s="194"/>
      <c r="K74" s="194"/>
      <c r="L74" s="194"/>
      <c r="M74" s="194"/>
      <c r="N74" s="194"/>
      <c r="O74" s="194"/>
      <c r="P74" s="194"/>
      <c r="Q74" s="194"/>
      <c r="R74" s="194"/>
      <c r="S74" s="194"/>
      <c r="T74" s="194"/>
      <c r="U74" s="194"/>
      <c r="V74" s="194"/>
      <c r="W74" s="194"/>
      <c r="X74" s="194"/>
    </row>
    <row r="75" spans="2:60" x14ac:dyDescent="0.25">
      <c r="B75" s="409"/>
      <c r="C75" s="409"/>
      <c r="D75" s="194"/>
      <c r="E75" s="194"/>
      <c r="F75" s="194"/>
      <c r="G75" s="194"/>
      <c r="H75" s="194"/>
      <c r="I75" s="194"/>
      <c r="J75" s="194"/>
      <c r="K75" s="194"/>
      <c r="L75" s="194"/>
      <c r="M75" s="194"/>
      <c r="N75" s="194"/>
      <c r="O75" s="194"/>
      <c r="P75" s="194"/>
      <c r="Q75" s="194"/>
      <c r="R75" s="194"/>
      <c r="S75" s="194"/>
      <c r="T75" s="194"/>
      <c r="U75" s="194"/>
      <c r="V75" s="194"/>
      <c r="W75" s="194"/>
      <c r="X75" s="194"/>
    </row>
    <row r="76" spans="2:60" x14ac:dyDescent="0.25">
      <c r="B76" s="252"/>
      <c r="C76" s="253"/>
      <c r="D76" s="194"/>
      <c r="E76" s="194"/>
      <c r="F76" s="194"/>
      <c r="G76" s="194"/>
      <c r="H76" s="194"/>
      <c r="I76" s="194"/>
      <c r="J76" s="194"/>
      <c r="K76" s="194"/>
      <c r="L76" s="194"/>
      <c r="M76" s="194"/>
      <c r="N76" s="194"/>
      <c r="O76" s="194"/>
      <c r="P76" s="194"/>
      <c r="Q76" s="194"/>
      <c r="R76" s="194"/>
      <c r="S76" s="194"/>
      <c r="T76" s="194"/>
      <c r="U76" s="194"/>
      <c r="V76" s="194"/>
      <c r="W76" s="194"/>
      <c r="X76" s="194"/>
    </row>
    <row r="77" spans="2:60" x14ac:dyDescent="0.25">
      <c r="B77" s="252"/>
      <c r="C77" s="253"/>
      <c r="D77" s="194"/>
      <c r="E77" s="194"/>
      <c r="F77" s="194"/>
      <c r="G77" s="194"/>
      <c r="H77" s="194"/>
      <c r="I77" s="194"/>
      <c r="J77" s="194"/>
      <c r="K77" s="194"/>
      <c r="L77" s="194"/>
      <c r="M77" s="194"/>
      <c r="N77" s="194"/>
      <c r="O77" s="194"/>
      <c r="P77" s="194"/>
      <c r="Q77" s="194"/>
      <c r="R77" s="194"/>
      <c r="S77" s="194"/>
      <c r="T77" s="194"/>
      <c r="U77" s="194"/>
      <c r="V77" s="194"/>
      <c r="W77" s="194"/>
      <c r="X77" s="194"/>
    </row>
    <row r="78" spans="2:60" x14ac:dyDescent="0.25">
      <c r="B78" s="252"/>
      <c r="C78" s="253"/>
      <c r="D78" s="194"/>
      <c r="E78" s="194"/>
      <c r="F78" s="194"/>
      <c r="G78" s="194"/>
      <c r="H78" s="194"/>
      <c r="I78" s="194"/>
      <c r="J78" s="194"/>
      <c r="K78" s="194"/>
      <c r="L78" s="194"/>
      <c r="M78" s="194"/>
      <c r="N78" s="194"/>
      <c r="O78" s="194"/>
      <c r="P78" s="194"/>
      <c r="Q78" s="194"/>
      <c r="R78" s="194"/>
      <c r="S78" s="194"/>
      <c r="T78" s="194"/>
      <c r="U78" s="194"/>
      <c r="V78" s="194"/>
      <c r="W78" s="194"/>
      <c r="X78" s="194"/>
    </row>
    <row r="79" spans="2:60" x14ac:dyDescent="0.25">
      <c r="B79" s="252"/>
      <c r="C79" s="253"/>
      <c r="D79" s="194"/>
      <c r="E79" s="194"/>
      <c r="F79" s="194"/>
      <c r="G79" s="194"/>
      <c r="H79" s="194"/>
      <c r="I79" s="194"/>
      <c r="J79" s="194"/>
      <c r="K79" s="194"/>
      <c r="L79" s="194"/>
      <c r="M79" s="194"/>
      <c r="N79" s="194"/>
      <c r="O79" s="194"/>
      <c r="P79" s="194"/>
      <c r="Q79" s="194"/>
      <c r="R79" s="194"/>
      <c r="S79" s="194"/>
      <c r="T79" s="194"/>
      <c r="U79" s="194"/>
      <c r="V79" s="194"/>
      <c r="W79" s="194"/>
      <c r="X79" s="194"/>
    </row>
    <row r="80" spans="2:60" x14ac:dyDescent="0.25">
      <c r="B80" s="252"/>
      <c r="C80" s="253"/>
      <c r="D80" s="194"/>
      <c r="E80" s="194"/>
      <c r="F80" s="194"/>
      <c r="G80" s="194"/>
      <c r="H80" s="194"/>
      <c r="I80" s="194"/>
      <c r="J80" s="194"/>
      <c r="K80" s="194"/>
      <c r="L80" s="194"/>
      <c r="M80" s="194"/>
      <c r="N80" s="194"/>
      <c r="O80" s="194"/>
      <c r="P80" s="194"/>
      <c r="Q80" s="194"/>
      <c r="R80" s="194"/>
      <c r="S80" s="194"/>
      <c r="T80" s="194"/>
      <c r="U80" s="194"/>
      <c r="V80" s="194"/>
      <c r="W80" s="194"/>
      <c r="X80" s="194"/>
    </row>
    <row r="81" spans="2:24" x14ac:dyDescent="0.25">
      <c r="B81" s="252"/>
      <c r="C81" s="253"/>
      <c r="D81" s="194"/>
      <c r="E81" s="194"/>
      <c r="F81" s="194"/>
      <c r="G81" s="194"/>
      <c r="H81" s="194"/>
      <c r="I81" s="194"/>
      <c r="J81" s="194"/>
      <c r="K81" s="194"/>
      <c r="L81" s="194"/>
      <c r="M81" s="194"/>
      <c r="N81" s="194"/>
      <c r="O81" s="194"/>
      <c r="P81" s="194"/>
      <c r="Q81" s="194"/>
      <c r="R81" s="194"/>
      <c r="S81" s="194"/>
      <c r="T81" s="194"/>
      <c r="U81" s="194"/>
      <c r="V81" s="194"/>
      <c r="W81" s="194"/>
      <c r="X81" s="194"/>
    </row>
    <row r="82" spans="2:24" x14ac:dyDescent="0.25">
      <c r="B82" s="252"/>
      <c r="C82" s="253"/>
      <c r="D82" s="194"/>
      <c r="E82" s="194"/>
      <c r="F82" s="194"/>
      <c r="G82" s="194"/>
      <c r="H82" s="194"/>
      <c r="I82" s="194"/>
      <c r="J82" s="194"/>
      <c r="K82" s="194"/>
      <c r="L82" s="194"/>
      <c r="M82" s="194"/>
      <c r="N82" s="194"/>
      <c r="O82" s="194"/>
      <c r="P82" s="194"/>
      <c r="Q82" s="194"/>
      <c r="R82" s="194"/>
      <c r="S82" s="194"/>
      <c r="T82" s="194"/>
      <c r="U82" s="194"/>
      <c r="V82" s="194"/>
      <c r="W82" s="194"/>
      <c r="X82" s="194"/>
    </row>
    <row r="83" spans="2:24" x14ac:dyDescent="0.25">
      <c r="B83" s="252"/>
      <c r="C83" s="253"/>
      <c r="D83" s="192"/>
      <c r="E83" s="192"/>
      <c r="F83" s="192"/>
      <c r="G83" s="192"/>
      <c r="H83" s="192"/>
      <c r="I83" s="192"/>
      <c r="J83" s="192"/>
      <c r="K83" s="192"/>
      <c r="L83" s="192"/>
      <c r="M83" s="192"/>
      <c r="N83" s="192"/>
      <c r="O83" s="192"/>
    </row>
    <row r="84" spans="2:24" x14ac:dyDescent="0.25">
      <c r="B84" s="252"/>
      <c r="C84" s="253"/>
      <c r="D84" s="192"/>
      <c r="E84" s="192"/>
      <c r="F84" s="192"/>
      <c r="G84" s="192"/>
      <c r="H84" s="192"/>
      <c r="I84" s="192"/>
      <c r="J84" s="192"/>
      <c r="K84" s="192"/>
      <c r="L84" s="192"/>
      <c r="M84" s="192"/>
      <c r="N84" s="192"/>
      <c r="O84" s="192"/>
    </row>
    <row r="85" spans="2:24" x14ac:dyDescent="0.25">
      <c r="B85" s="252"/>
      <c r="C85" s="253"/>
      <c r="D85" s="192"/>
      <c r="E85" s="192"/>
      <c r="F85" s="192"/>
      <c r="G85" s="192"/>
      <c r="H85" s="192"/>
      <c r="I85" s="192"/>
      <c r="J85" s="192"/>
      <c r="K85" s="192"/>
      <c r="L85" s="192"/>
      <c r="M85" s="192"/>
      <c r="N85" s="192"/>
      <c r="O85" s="192"/>
    </row>
    <row r="86" spans="2:24" x14ac:dyDescent="0.25">
      <c r="B86" s="252"/>
      <c r="C86" s="253"/>
      <c r="D86" s="192"/>
      <c r="E86" s="192"/>
      <c r="F86" s="192"/>
      <c r="G86" s="192"/>
      <c r="H86" s="192"/>
      <c r="I86" s="192"/>
      <c r="J86" s="192"/>
      <c r="K86" s="192"/>
      <c r="L86" s="192"/>
      <c r="M86" s="192"/>
      <c r="N86" s="192"/>
      <c r="O86" s="192"/>
    </row>
    <row r="87" spans="2:24" x14ac:dyDescent="0.25">
      <c r="B87" s="252"/>
      <c r="C87" s="253"/>
      <c r="D87" s="192"/>
      <c r="E87" s="192"/>
      <c r="F87" s="192"/>
      <c r="G87" s="192"/>
      <c r="H87" s="192"/>
      <c r="I87" s="192"/>
      <c r="J87" s="192"/>
      <c r="K87" s="192"/>
      <c r="L87" s="192"/>
      <c r="M87" s="192"/>
      <c r="N87" s="192"/>
      <c r="O87" s="192"/>
    </row>
    <row r="88" spans="2:24" x14ac:dyDescent="0.25">
      <c r="B88" s="252"/>
      <c r="C88" s="253"/>
      <c r="D88" s="192"/>
      <c r="E88" s="192"/>
      <c r="F88" s="192"/>
      <c r="G88" s="192"/>
      <c r="H88" s="192"/>
      <c r="I88" s="192"/>
      <c r="J88" s="192"/>
      <c r="K88" s="192"/>
      <c r="L88" s="192"/>
      <c r="M88" s="192"/>
      <c r="N88" s="192"/>
      <c r="O88" s="192"/>
    </row>
    <row r="89" spans="2:24" x14ac:dyDescent="0.25">
      <c r="B89" s="252"/>
      <c r="C89" s="253"/>
      <c r="D89" s="192"/>
      <c r="E89" s="192"/>
      <c r="F89" s="192"/>
      <c r="G89" s="192"/>
      <c r="H89" s="192"/>
      <c r="I89" s="192"/>
      <c r="J89" s="192"/>
      <c r="K89" s="192"/>
      <c r="L89" s="192"/>
      <c r="M89" s="192"/>
      <c r="N89" s="192"/>
      <c r="O89" s="192"/>
    </row>
    <row r="90" spans="2:24" x14ac:dyDescent="0.25">
      <c r="B90" s="252"/>
      <c r="C90" s="253"/>
      <c r="D90" s="192"/>
      <c r="E90" s="192"/>
      <c r="F90" s="192"/>
      <c r="G90" s="192"/>
      <c r="H90" s="192"/>
      <c r="I90" s="192"/>
      <c r="J90" s="192"/>
      <c r="K90" s="192"/>
      <c r="L90" s="192"/>
      <c r="M90" s="192"/>
      <c r="N90" s="192"/>
      <c r="O90" s="192"/>
    </row>
    <row r="91" spans="2:24" x14ac:dyDescent="0.25">
      <c r="B91" s="252"/>
      <c r="C91" s="253"/>
      <c r="D91" s="192"/>
      <c r="E91" s="192"/>
      <c r="F91" s="192"/>
      <c r="G91" s="192"/>
      <c r="H91" s="192"/>
      <c r="I91" s="192"/>
      <c r="J91" s="192"/>
      <c r="K91" s="192"/>
      <c r="L91" s="192"/>
      <c r="M91" s="192"/>
      <c r="N91" s="192"/>
      <c r="O91" s="192"/>
    </row>
    <row r="92" spans="2:24" x14ac:dyDescent="0.25">
      <c r="B92" s="252"/>
      <c r="C92" s="253"/>
      <c r="D92" s="192"/>
      <c r="E92" s="192"/>
      <c r="F92" s="192"/>
      <c r="G92" s="192"/>
      <c r="H92" s="192"/>
      <c r="I92" s="192"/>
      <c r="J92" s="192"/>
      <c r="K92" s="192"/>
      <c r="L92" s="192"/>
      <c r="M92" s="192"/>
      <c r="N92" s="192"/>
      <c r="O92" s="192"/>
    </row>
    <row r="93" spans="2:24" x14ac:dyDescent="0.25">
      <c r="B93" s="252"/>
      <c r="C93" s="253"/>
      <c r="D93" s="192"/>
      <c r="E93" s="192"/>
      <c r="F93" s="192"/>
      <c r="G93" s="192"/>
      <c r="H93" s="192"/>
      <c r="I93" s="192"/>
      <c r="J93" s="192"/>
      <c r="K93" s="192"/>
      <c r="L93" s="192"/>
      <c r="M93" s="192"/>
      <c r="N93" s="192"/>
      <c r="O93" s="192"/>
    </row>
    <row r="94" spans="2:24" x14ac:dyDescent="0.25">
      <c r="B94" s="252"/>
      <c r="C94" s="253"/>
      <c r="D94" s="192"/>
      <c r="E94" s="192"/>
      <c r="F94" s="192"/>
      <c r="G94" s="192"/>
      <c r="H94" s="192"/>
      <c r="I94" s="192"/>
      <c r="J94" s="192"/>
      <c r="K94" s="192"/>
      <c r="L94" s="192"/>
      <c r="M94" s="192"/>
      <c r="N94" s="192"/>
      <c r="O94" s="192"/>
    </row>
    <row r="95" spans="2:24" x14ac:dyDescent="0.25">
      <c r="B95" s="252"/>
      <c r="C95" s="253"/>
      <c r="D95" s="192"/>
      <c r="E95" s="192"/>
      <c r="F95" s="192"/>
      <c r="G95" s="192"/>
      <c r="H95" s="192"/>
      <c r="I95" s="192"/>
      <c r="J95" s="192"/>
      <c r="K95" s="192"/>
      <c r="L95" s="192"/>
      <c r="M95" s="192"/>
      <c r="N95" s="192"/>
      <c r="O95" s="192"/>
    </row>
    <row r="96" spans="2:24" x14ac:dyDescent="0.25">
      <c r="B96" s="252"/>
      <c r="C96" s="253"/>
      <c r="D96" s="192"/>
      <c r="E96" s="192"/>
      <c r="F96" s="192"/>
      <c r="G96" s="192"/>
      <c r="H96" s="192"/>
      <c r="I96" s="192"/>
      <c r="J96" s="192"/>
      <c r="K96" s="192"/>
      <c r="L96" s="192"/>
      <c r="M96" s="192"/>
      <c r="N96" s="192"/>
      <c r="O96" s="192"/>
    </row>
    <row r="97" spans="2:15" x14ac:dyDescent="0.25">
      <c r="B97" s="252"/>
      <c r="C97" s="253"/>
      <c r="D97" s="192"/>
      <c r="E97" s="192"/>
      <c r="F97" s="192"/>
      <c r="G97" s="192"/>
      <c r="H97" s="192"/>
      <c r="I97" s="192"/>
      <c r="J97" s="192"/>
      <c r="K97" s="192"/>
      <c r="L97" s="192"/>
      <c r="M97" s="192"/>
      <c r="N97" s="192"/>
      <c r="O97" s="192"/>
    </row>
    <row r="98" spans="2:15" x14ac:dyDescent="0.25">
      <c r="B98" s="252"/>
      <c r="C98" s="253"/>
      <c r="D98" s="192"/>
      <c r="E98" s="192"/>
      <c r="F98" s="192"/>
      <c r="G98" s="192"/>
      <c r="H98" s="192"/>
      <c r="I98" s="192"/>
      <c r="J98" s="192"/>
      <c r="K98" s="192"/>
      <c r="L98" s="192"/>
      <c r="M98" s="192"/>
      <c r="N98" s="192"/>
      <c r="O98" s="192"/>
    </row>
    <row r="99" spans="2:15" x14ac:dyDescent="0.25">
      <c r="B99" s="252"/>
      <c r="C99" s="253"/>
      <c r="D99" s="192"/>
      <c r="E99" s="192"/>
      <c r="F99" s="192"/>
      <c r="G99" s="192"/>
      <c r="H99" s="192"/>
      <c r="I99" s="192"/>
      <c r="J99" s="192"/>
      <c r="K99" s="192"/>
      <c r="L99" s="192"/>
      <c r="M99" s="192"/>
      <c r="N99" s="192"/>
      <c r="O99" s="192"/>
    </row>
    <row r="100" spans="2:15" x14ac:dyDescent="0.25">
      <c r="B100" s="252"/>
      <c r="C100" s="253"/>
      <c r="D100" s="192"/>
      <c r="E100" s="192"/>
      <c r="F100" s="192"/>
      <c r="G100" s="192"/>
      <c r="H100" s="192"/>
      <c r="I100" s="192"/>
      <c r="J100" s="192"/>
      <c r="K100" s="192"/>
      <c r="L100" s="192"/>
      <c r="M100" s="192"/>
      <c r="N100" s="192"/>
      <c r="O100" s="192"/>
    </row>
    <row r="101" spans="2:15" x14ac:dyDescent="0.25">
      <c r="B101" s="252"/>
      <c r="C101" s="253"/>
      <c r="D101" s="192"/>
      <c r="E101" s="192"/>
      <c r="F101" s="192"/>
      <c r="G101" s="192"/>
      <c r="H101" s="192"/>
      <c r="I101" s="192"/>
      <c r="J101" s="192"/>
      <c r="K101" s="192"/>
      <c r="L101" s="192"/>
      <c r="M101" s="192"/>
      <c r="N101" s="192"/>
      <c r="O101" s="192"/>
    </row>
    <row r="102" spans="2:15" x14ac:dyDescent="0.25">
      <c r="B102" s="252"/>
      <c r="C102" s="253"/>
      <c r="D102" s="192"/>
      <c r="E102" s="192"/>
      <c r="F102" s="192"/>
      <c r="G102" s="192"/>
      <c r="H102" s="192"/>
      <c r="I102" s="192"/>
      <c r="J102" s="192"/>
      <c r="K102" s="192"/>
      <c r="L102" s="192"/>
      <c r="M102" s="192"/>
      <c r="N102" s="192"/>
      <c r="O102" s="192"/>
    </row>
    <row r="103" spans="2:15" x14ac:dyDescent="0.25">
      <c r="B103" s="252"/>
      <c r="C103" s="253"/>
      <c r="D103" s="192"/>
      <c r="E103" s="192"/>
      <c r="F103" s="192"/>
      <c r="G103" s="192"/>
      <c r="H103" s="192"/>
      <c r="I103" s="192"/>
      <c r="J103" s="192"/>
      <c r="K103" s="192"/>
      <c r="L103" s="192"/>
      <c r="M103" s="192"/>
      <c r="N103" s="192"/>
      <c r="O103" s="192"/>
    </row>
    <row r="104" spans="2:15" x14ac:dyDescent="0.25">
      <c r="B104" s="252"/>
      <c r="C104" s="253"/>
      <c r="D104" s="192"/>
      <c r="E104" s="192"/>
      <c r="F104" s="192"/>
      <c r="G104" s="192"/>
      <c r="H104" s="192"/>
      <c r="I104" s="192"/>
      <c r="J104" s="192"/>
      <c r="K104" s="192"/>
      <c r="L104" s="192"/>
      <c r="M104" s="192"/>
      <c r="N104" s="192"/>
      <c r="O104" s="192"/>
    </row>
    <row r="105" spans="2:15" x14ac:dyDescent="0.25">
      <c r="B105" s="252"/>
      <c r="C105" s="253"/>
      <c r="D105" s="192"/>
      <c r="E105" s="192"/>
      <c r="F105" s="192"/>
      <c r="G105" s="192"/>
      <c r="H105" s="192"/>
      <c r="I105" s="192"/>
      <c r="J105" s="192"/>
      <c r="K105" s="192"/>
      <c r="L105" s="192"/>
      <c r="M105" s="192"/>
      <c r="N105" s="192"/>
      <c r="O105" s="192"/>
    </row>
    <row r="106" spans="2:15" x14ac:dyDescent="0.25">
      <c r="B106" s="252"/>
      <c r="C106" s="253"/>
      <c r="D106" s="192"/>
      <c r="E106" s="192"/>
      <c r="F106" s="192"/>
      <c r="G106" s="192"/>
      <c r="H106" s="192"/>
      <c r="I106" s="192"/>
      <c r="J106" s="192"/>
      <c r="K106" s="192"/>
      <c r="L106" s="192"/>
      <c r="M106" s="192"/>
      <c r="N106" s="192"/>
      <c r="O106" s="192"/>
    </row>
    <row r="107" spans="2:15" x14ac:dyDescent="0.25">
      <c r="B107" s="252"/>
      <c r="C107" s="253"/>
      <c r="D107" s="192"/>
      <c r="E107" s="192"/>
      <c r="F107" s="192"/>
      <c r="G107" s="192"/>
      <c r="H107" s="192"/>
      <c r="I107" s="192"/>
      <c r="J107" s="192"/>
      <c r="K107" s="192"/>
      <c r="L107" s="192"/>
      <c r="M107" s="192"/>
      <c r="N107" s="192"/>
      <c r="O107" s="192"/>
    </row>
    <row r="108" spans="2:15" x14ac:dyDescent="0.25">
      <c r="B108" s="252"/>
      <c r="C108" s="253"/>
      <c r="D108" s="192"/>
      <c r="E108" s="192"/>
      <c r="F108" s="192"/>
      <c r="G108" s="192"/>
      <c r="H108" s="192"/>
      <c r="I108" s="192"/>
      <c r="J108" s="192"/>
      <c r="K108" s="192"/>
      <c r="L108" s="192"/>
      <c r="M108" s="192"/>
      <c r="N108" s="192"/>
      <c r="O108" s="192"/>
    </row>
    <row r="109" spans="2:15" x14ac:dyDescent="0.25">
      <c r="B109" s="252"/>
      <c r="C109" s="253"/>
      <c r="D109" s="192"/>
      <c r="E109" s="192"/>
      <c r="F109" s="192"/>
      <c r="G109" s="192"/>
      <c r="H109" s="192"/>
      <c r="I109" s="192"/>
      <c r="J109" s="192"/>
      <c r="K109" s="192"/>
      <c r="L109" s="192"/>
      <c r="M109" s="192"/>
      <c r="N109" s="192"/>
      <c r="O109" s="192"/>
    </row>
    <row r="110" spans="2:15" x14ac:dyDescent="0.25">
      <c r="B110" s="252"/>
      <c r="C110" s="253"/>
      <c r="D110" s="192"/>
      <c r="E110" s="192"/>
      <c r="F110" s="192"/>
      <c r="G110" s="192"/>
      <c r="H110" s="192"/>
      <c r="I110" s="192"/>
      <c r="J110" s="192"/>
      <c r="K110" s="192"/>
      <c r="L110" s="192"/>
      <c r="M110" s="192"/>
      <c r="N110" s="192"/>
      <c r="O110" s="192"/>
    </row>
    <row r="111" spans="2:15" x14ac:dyDescent="0.25">
      <c r="B111" s="252"/>
      <c r="C111" s="253"/>
      <c r="D111" s="192"/>
      <c r="E111" s="192"/>
      <c r="F111" s="192"/>
      <c r="G111" s="192"/>
      <c r="H111" s="192"/>
      <c r="I111" s="192"/>
      <c r="J111" s="192"/>
      <c r="K111" s="192"/>
      <c r="L111" s="192"/>
      <c r="M111" s="192"/>
      <c r="N111" s="192"/>
      <c r="O111" s="192"/>
    </row>
    <row r="112" spans="2:15" x14ac:dyDescent="0.25">
      <c r="B112" s="253"/>
      <c r="C112" s="253"/>
      <c r="D112" s="192"/>
      <c r="E112" s="192"/>
      <c r="F112" s="192"/>
      <c r="G112" s="192"/>
      <c r="H112" s="192"/>
      <c r="I112" s="192"/>
      <c r="J112" s="192"/>
      <c r="K112" s="192"/>
      <c r="L112" s="192"/>
      <c r="M112" s="192"/>
      <c r="N112" s="192"/>
      <c r="O112" s="192"/>
    </row>
    <row r="113" spans="2:15" x14ac:dyDescent="0.25">
      <c r="B113" s="253"/>
      <c r="C113" s="253"/>
      <c r="D113" s="192"/>
      <c r="E113" s="192"/>
      <c r="F113" s="192"/>
      <c r="G113" s="192"/>
      <c r="H113" s="192"/>
      <c r="I113" s="192"/>
      <c r="J113" s="192"/>
      <c r="K113" s="192"/>
      <c r="L113" s="192"/>
      <c r="M113" s="192"/>
      <c r="N113" s="192"/>
      <c r="O113" s="192"/>
    </row>
  </sheetData>
  <mergeCells count="77">
    <mergeCell ref="B4:C4"/>
    <mergeCell ref="D4:N4"/>
    <mergeCell ref="B2:C2"/>
    <mergeCell ref="D2:N2"/>
    <mergeCell ref="B3:C3"/>
    <mergeCell ref="D3:N3"/>
    <mergeCell ref="B5:C8"/>
    <mergeCell ref="D5:N5"/>
    <mergeCell ref="D6:N6"/>
    <mergeCell ref="B10:C10"/>
    <mergeCell ref="B11:C11"/>
    <mergeCell ref="B25:C25"/>
    <mergeCell ref="B12:C12"/>
    <mergeCell ref="B13:C13"/>
    <mergeCell ref="B14:C14"/>
    <mergeCell ref="B15:C15"/>
    <mergeCell ref="B17:C17"/>
    <mergeCell ref="B18:C18"/>
    <mergeCell ref="B19:C19"/>
    <mergeCell ref="B20:C20"/>
    <mergeCell ref="B21:C21"/>
    <mergeCell ref="B22:C22"/>
    <mergeCell ref="B24:C24"/>
    <mergeCell ref="B23:C23"/>
    <mergeCell ref="B16:C16"/>
    <mergeCell ref="B37:C37"/>
    <mergeCell ref="B26:C26"/>
    <mergeCell ref="B27:C27"/>
    <mergeCell ref="B28:C28"/>
    <mergeCell ref="B29:C29"/>
    <mergeCell ref="B30:C30"/>
    <mergeCell ref="B31:C31"/>
    <mergeCell ref="B32:C32"/>
    <mergeCell ref="B33:C33"/>
    <mergeCell ref="B34:C34"/>
    <mergeCell ref="B35:C35"/>
    <mergeCell ref="B36:C36"/>
    <mergeCell ref="B49:C49"/>
    <mergeCell ref="B38:C38"/>
    <mergeCell ref="B39:C39"/>
    <mergeCell ref="B40:C40"/>
    <mergeCell ref="B41:C41"/>
    <mergeCell ref="B42:C42"/>
    <mergeCell ref="B43:C43"/>
    <mergeCell ref="B44:C44"/>
    <mergeCell ref="B45:C45"/>
    <mergeCell ref="B46:C46"/>
    <mergeCell ref="B47:C47"/>
    <mergeCell ref="B48:C48"/>
    <mergeCell ref="B61:C61"/>
    <mergeCell ref="B50:C50"/>
    <mergeCell ref="B51:C51"/>
    <mergeCell ref="B52:C52"/>
    <mergeCell ref="B53:C53"/>
    <mergeCell ref="B54:C54"/>
    <mergeCell ref="B55:C55"/>
    <mergeCell ref="B56:C56"/>
    <mergeCell ref="B57:C57"/>
    <mergeCell ref="B58:C58"/>
    <mergeCell ref="B59:C59"/>
    <mergeCell ref="B60:C60"/>
    <mergeCell ref="B74:C74"/>
    <mergeCell ref="B75:C75"/>
    <mergeCell ref="D7:N7"/>
    <mergeCell ref="D8:N8"/>
    <mergeCell ref="B68:C68"/>
    <mergeCell ref="B69:C69"/>
    <mergeCell ref="B70:C70"/>
    <mergeCell ref="B71:C71"/>
    <mergeCell ref="B72:C72"/>
    <mergeCell ref="B73:C73"/>
    <mergeCell ref="B62:C62"/>
    <mergeCell ref="B63:C63"/>
    <mergeCell ref="B64:C64"/>
    <mergeCell ref="B65:C65"/>
    <mergeCell ref="B66:C66"/>
    <mergeCell ref="B67:C6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1455"/>
  <sheetViews>
    <sheetView zoomScale="50" zoomScaleNormal="50" workbookViewId="0">
      <selection activeCell="S77" sqref="S77"/>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52" customWidth="1"/>
    <col min="5" max="10" width="9.109375" style="152"/>
    <col min="11" max="11" width="2.33203125" style="3" customWidth="1"/>
    <col min="12" max="62" width="9.109375" style="192"/>
    <col min="63" max="16384" width="9.109375" style="152"/>
  </cols>
  <sheetData>
    <row r="1" spans="1:62" s="3" customFormat="1" ht="6" customHeight="1" thickBot="1" x14ac:dyDescent="0.3">
      <c r="B1" s="159"/>
      <c r="C1" s="159"/>
      <c r="L1" s="192"/>
      <c r="M1" s="192"/>
      <c r="N1" s="192"/>
      <c r="O1" s="192"/>
      <c r="P1" s="192"/>
      <c r="Q1" s="192"/>
      <c r="R1" s="192"/>
      <c r="S1" s="192"/>
      <c r="T1" s="192"/>
      <c r="U1" s="192"/>
      <c r="V1" s="192"/>
      <c r="W1" s="192"/>
      <c r="X1" s="192"/>
      <c r="Y1" s="192"/>
      <c r="Z1" s="192"/>
      <c r="AA1" s="192"/>
      <c r="AB1" s="192"/>
      <c r="AC1" s="192"/>
      <c r="AD1" s="192"/>
      <c r="AE1" s="192"/>
      <c r="AF1" s="192"/>
      <c r="AG1" s="192"/>
      <c r="AH1" s="192"/>
      <c r="AI1" s="192"/>
      <c r="AJ1" s="192"/>
      <c r="AK1" s="192"/>
      <c r="AL1" s="192"/>
      <c r="AM1" s="192"/>
      <c r="AN1" s="192"/>
      <c r="AO1" s="192"/>
      <c r="AP1" s="192"/>
      <c r="AQ1" s="192"/>
      <c r="AR1" s="192"/>
      <c r="AS1" s="192"/>
      <c r="AT1" s="192"/>
      <c r="AU1" s="192"/>
      <c r="AV1" s="192"/>
      <c r="AW1" s="192"/>
      <c r="AX1" s="192"/>
      <c r="AY1" s="192"/>
      <c r="AZ1" s="192"/>
      <c r="BA1" s="192"/>
      <c r="BB1" s="192"/>
      <c r="BC1" s="192"/>
      <c r="BD1" s="192"/>
      <c r="BE1" s="192"/>
      <c r="BF1" s="192"/>
      <c r="BG1" s="192"/>
      <c r="BH1" s="192"/>
      <c r="BI1" s="192"/>
      <c r="BJ1" s="192"/>
    </row>
    <row r="2" spans="1:62" x14ac:dyDescent="0.25">
      <c r="B2" s="311" t="s">
        <v>105</v>
      </c>
      <c r="C2" s="312"/>
      <c r="D2" s="370" t="s">
        <v>1124</v>
      </c>
      <c r="E2" s="314"/>
      <c r="F2" s="314"/>
      <c r="G2" s="314"/>
      <c r="H2" s="314"/>
      <c r="I2" s="314"/>
      <c r="J2" s="315"/>
      <c r="K2" s="9"/>
      <c r="L2" s="193"/>
      <c r="M2" s="193"/>
      <c r="N2" s="193"/>
      <c r="O2" s="193"/>
    </row>
    <row r="3" spans="1:62" x14ac:dyDescent="0.25">
      <c r="B3" s="309" t="s">
        <v>131</v>
      </c>
      <c r="C3" s="310"/>
      <c r="D3" s="301" t="s">
        <v>775</v>
      </c>
      <c r="E3" s="302"/>
      <c r="F3" s="302"/>
      <c r="G3" s="302"/>
      <c r="H3" s="302"/>
      <c r="I3" s="302"/>
      <c r="J3" s="303"/>
      <c r="K3" s="9"/>
      <c r="L3" s="193"/>
      <c r="M3" s="193"/>
      <c r="N3" s="193"/>
      <c r="O3" s="193"/>
    </row>
    <row r="4" spans="1:62" x14ac:dyDescent="0.25">
      <c r="B4" s="309" t="s">
        <v>104</v>
      </c>
      <c r="C4" s="310"/>
      <c r="D4" s="301" t="s">
        <v>2156</v>
      </c>
      <c r="E4" s="302"/>
      <c r="F4" s="302"/>
      <c r="G4" s="302"/>
      <c r="H4" s="302"/>
      <c r="I4" s="302"/>
      <c r="J4" s="303"/>
      <c r="K4" s="9"/>
      <c r="L4" s="193"/>
      <c r="M4" s="193"/>
      <c r="N4" s="193"/>
      <c r="O4" s="193"/>
    </row>
    <row r="5" spans="1:62" x14ac:dyDescent="0.25">
      <c r="B5" s="295" t="s">
        <v>106</v>
      </c>
      <c r="C5" s="296"/>
      <c r="D5" s="301" t="s">
        <v>1143</v>
      </c>
      <c r="E5" s="302"/>
      <c r="F5" s="302"/>
      <c r="G5" s="302"/>
      <c r="H5" s="302"/>
      <c r="I5" s="302"/>
      <c r="J5" s="303"/>
      <c r="K5" s="9"/>
      <c r="L5" s="193"/>
      <c r="M5" s="193"/>
      <c r="N5" s="193"/>
      <c r="O5" s="193"/>
    </row>
    <row r="6" spans="1:62" x14ac:dyDescent="0.25">
      <c r="B6" s="297"/>
      <c r="C6" s="298"/>
      <c r="D6" s="301"/>
      <c r="E6" s="302"/>
      <c r="F6" s="302"/>
      <c r="G6" s="302"/>
      <c r="H6" s="302"/>
      <c r="I6" s="302"/>
      <c r="J6" s="303"/>
      <c r="K6" s="9"/>
      <c r="L6" s="193"/>
      <c r="M6" s="193"/>
      <c r="N6" s="193"/>
      <c r="O6" s="193"/>
    </row>
    <row r="7" spans="1:62" ht="13.8" thickBot="1" x14ac:dyDescent="0.3">
      <c r="B7" s="299"/>
      <c r="C7" s="300"/>
      <c r="D7" s="377"/>
      <c r="E7" s="378"/>
      <c r="F7" s="378"/>
      <c r="G7" s="378"/>
      <c r="H7" s="378"/>
      <c r="I7" s="378"/>
      <c r="J7" s="379"/>
      <c r="K7" s="9"/>
      <c r="L7" s="193"/>
      <c r="M7" s="193"/>
      <c r="N7" s="193"/>
      <c r="O7" s="193"/>
    </row>
    <row r="8" spans="1:62" ht="6.75" customHeight="1" x14ac:dyDescent="0.25">
      <c r="A8" s="254"/>
      <c r="B8" s="255"/>
      <c r="C8" s="255"/>
      <c r="D8" s="254"/>
      <c r="E8" s="254"/>
      <c r="F8" s="254"/>
      <c r="G8" s="254"/>
      <c r="H8" s="254"/>
      <c r="I8" s="254"/>
      <c r="J8" s="254"/>
      <c r="K8" s="254"/>
      <c r="L8" s="193"/>
      <c r="M8" s="193"/>
      <c r="N8" s="193"/>
      <c r="O8" s="193"/>
    </row>
    <row r="9" spans="1:62" x14ac:dyDescent="0.25">
      <c r="B9" s="290" t="s">
        <v>109</v>
      </c>
      <c r="C9" s="290"/>
      <c r="D9" s="10" t="s">
        <v>1125</v>
      </c>
      <c r="E9" s="10" t="s">
        <v>1125</v>
      </c>
      <c r="F9" s="10" t="s">
        <v>1128</v>
      </c>
      <c r="G9" s="10" t="s">
        <v>1128</v>
      </c>
      <c r="H9" s="10" t="s">
        <v>1131</v>
      </c>
      <c r="I9" s="10" t="s">
        <v>1133</v>
      </c>
      <c r="J9" s="10" t="s">
        <v>1133</v>
      </c>
      <c r="K9" s="9"/>
      <c r="L9" s="193"/>
      <c r="M9" s="193"/>
      <c r="N9" s="193"/>
      <c r="O9" s="193"/>
      <c r="P9" s="194"/>
      <c r="Q9" s="194"/>
      <c r="R9" s="194"/>
      <c r="S9" s="194"/>
      <c r="T9" s="194"/>
      <c r="U9" s="194"/>
      <c r="V9" s="194"/>
      <c r="W9" s="194"/>
      <c r="X9" s="194"/>
    </row>
    <row r="10" spans="1:62" x14ac:dyDescent="0.25">
      <c r="B10" s="290" t="s">
        <v>108</v>
      </c>
      <c r="C10" s="290"/>
      <c r="D10" s="10" t="s">
        <v>1126</v>
      </c>
      <c r="E10" s="10" t="s">
        <v>1127</v>
      </c>
      <c r="F10" s="10" t="s">
        <v>1129</v>
      </c>
      <c r="G10" s="10" t="s">
        <v>1130</v>
      </c>
      <c r="H10" s="10" t="s">
        <v>1132</v>
      </c>
      <c r="I10" s="10" t="s">
        <v>1134</v>
      </c>
      <c r="J10" s="10" t="s">
        <v>1135</v>
      </c>
      <c r="K10" s="9"/>
      <c r="L10" s="193"/>
      <c r="M10" s="193"/>
      <c r="N10" s="193"/>
      <c r="O10" s="193"/>
      <c r="P10" s="194"/>
      <c r="Q10" s="194"/>
      <c r="R10" s="194"/>
      <c r="S10" s="194"/>
      <c r="T10" s="194"/>
      <c r="U10" s="194"/>
      <c r="V10" s="194"/>
      <c r="W10" s="194"/>
      <c r="X10" s="194"/>
    </row>
    <row r="11" spans="1:62" x14ac:dyDescent="0.25">
      <c r="B11" s="290" t="s">
        <v>110</v>
      </c>
      <c r="C11" s="290"/>
      <c r="D11" s="150" t="s">
        <v>1136</v>
      </c>
      <c r="E11" s="150" t="s">
        <v>1137</v>
      </c>
      <c r="F11" s="150" t="s">
        <v>1138</v>
      </c>
      <c r="G11" s="150" t="s">
        <v>1139</v>
      </c>
      <c r="H11" s="22" t="s">
        <v>1140</v>
      </c>
      <c r="I11" s="22" t="s">
        <v>1141</v>
      </c>
      <c r="J11" s="22" t="s">
        <v>1142</v>
      </c>
      <c r="K11" s="9"/>
      <c r="L11" s="193"/>
      <c r="M11" s="193"/>
      <c r="N11" s="193"/>
      <c r="O11" s="193"/>
      <c r="P11" s="194"/>
      <c r="Q11" s="194"/>
      <c r="R11" s="194"/>
      <c r="S11" s="194"/>
      <c r="T11" s="194"/>
      <c r="U11" s="194"/>
      <c r="V11" s="194"/>
      <c r="W11" s="194"/>
      <c r="X11" s="194"/>
    </row>
    <row r="12" spans="1:62" x14ac:dyDescent="0.25">
      <c r="B12" s="290" t="s">
        <v>118</v>
      </c>
      <c r="C12" s="290"/>
      <c r="D12" s="150"/>
      <c r="E12" s="150"/>
      <c r="F12" s="150"/>
      <c r="G12" s="150"/>
      <c r="H12" s="22"/>
      <c r="I12" s="22"/>
      <c r="J12" s="22"/>
      <c r="K12" s="9"/>
      <c r="L12" s="193"/>
      <c r="M12" s="193"/>
      <c r="N12" s="193"/>
      <c r="O12" s="193"/>
      <c r="P12" s="194"/>
      <c r="Q12" s="194"/>
      <c r="R12" s="194"/>
      <c r="S12" s="194"/>
      <c r="T12" s="194"/>
      <c r="U12" s="194"/>
      <c r="V12" s="194"/>
      <c r="W12" s="194"/>
      <c r="X12" s="194"/>
    </row>
    <row r="13" spans="1:62" x14ac:dyDescent="0.25">
      <c r="B13" s="290" t="s">
        <v>119</v>
      </c>
      <c r="C13" s="290"/>
      <c r="D13" s="150"/>
      <c r="E13" s="150"/>
      <c r="F13" s="150"/>
      <c r="G13" s="150"/>
      <c r="H13" s="22"/>
      <c r="I13" s="22"/>
      <c r="J13" s="22"/>
      <c r="K13" s="9"/>
      <c r="L13" s="193"/>
      <c r="M13" s="193"/>
      <c r="N13" s="193"/>
      <c r="O13" s="193"/>
      <c r="P13" s="194"/>
      <c r="Q13" s="194"/>
      <c r="R13" s="194"/>
      <c r="S13" s="194"/>
      <c r="T13" s="194"/>
      <c r="U13" s="194"/>
      <c r="V13" s="194"/>
      <c r="W13" s="194"/>
      <c r="X13" s="194"/>
    </row>
    <row r="14" spans="1:62" x14ac:dyDescent="0.25">
      <c r="B14" s="304" t="s">
        <v>1395</v>
      </c>
      <c r="C14" s="304"/>
      <c r="D14" s="150">
        <v>1</v>
      </c>
      <c r="E14" s="150">
        <v>2</v>
      </c>
      <c r="F14" s="150">
        <v>3</v>
      </c>
      <c r="G14" s="150">
        <v>4</v>
      </c>
      <c r="H14" s="150">
        <v>5</v>
      </c>
      <c r="I14" s="150">
        <v>6</v>
      </c>
      <c r="J14" s="150">
        <v>7</v>
      </c>
      <c r="K14" s="9"/>
      <c r="L14" s="193"/>
      <c r="M14" s="193"/>
      <c r="N14" s="193"/>
      <c r="O14" s="193"/>
      <c r="P14" s="194"/>
      <c r="Q14" s="194"/>
      <c r="R14" s="194"/>
      <c r="S14" s="194"/>
      <c r="T14" s="194"/>
      <c r="U14" s="194"/>
      <c r="V14" s="194"/>
      <c r="W14" s="194"/>
      <c r="X14" s="194"/>
    </row>
    <row r="15" spans="1:62" s="200" customFormat="1" x14ac:dyDescent="0.25">
      <c r="A15" s="3"/>
      <c r="B15" s="304" t="s">
        <v>1313</v>
      </c>
      <c r="C15" s="305"/>
      <c r="D15" s="199" t="s">
        <v>1706</v>
      </c>
      <c r="E15" s="199" t="s">
        <v>1707</v>
      </c>
      <c r="F15" s="199" t="s">
        <v>1708</v>
      </c>
      <c r="G15" s="199" t="s">
        <v>1709</v>
      </c>
      <c r="H15" s="199" t="s">
        <v>1710</v>
      </c>
      <c r="I15" s="199" t="s">
        <v>1711</v>
      </c>
      <c r="J15" s="199" t="s">
        <v>1712</v>
      </c>
      <c r="K15" s="3"/>
      <c r="L15" s="192"/>
      <c r="M15" s="192"/>
      <c r="N15" s="192"/>
      <c r="O15" s="192"/>
      <c r="P15" s="192"/>
      <c r="Q15" s="192"/>
      <c r="R15" s="192"/>
      <c r="S15" s="192"/>
      <c r="T15" s="192"/>
      <c r="U15" s="192"/>
      <c r="V15" s="192"/>
      <c r="W15" s="192"/>
      <c r="X15" s="192"/>
      <c r="Y15" s="192"/>
      <c r="Z15" s="192"/>
      <c r="AA15" s="192"/>
      <c r="AB15" s="192"/>
      <c r="AC15" s="192"/>
      <c r="AD15" s="192"/>
      <c r="AE15" s="192"/>
      <c r="AF15" s="192"/>
      <c r="AG15" s="192"/>
      <c r="AH15" s="192"/>
      <c r="AI15" s="192"/>
      <c r="AJ15" s="192"/>
      <c r="AK15" s="192"/>
      <c r="AL15" s="192"/>
      <c r="AM15" s="192"/>
      <c r="AN15" s="192"/>
      <c r="AO15" s="192"/>
      <c r="AP15" s="192"/>
      <c r="AQ15" s="192"/>
      <c r="AR15" s="192"/>
      <c r="AS15" s="192"/>
      <c r="AT15" s="192"/>
      <c r="AU15" s="192"/>
      <c r="AV15" s="192"/>
      <c r="AW15" s="192"/>
      <c r="AX15" s="192"/>
      <c r="AY15" s="192"/>
      <c r="AZ15" s="192"/>
      <c r="BA15" s="192"/>
      <c r="BB15" s="192"/>
      <c r="BC15" s="192"/>
      <c r="BD15" s="192"/>
      <c r="BE15" s="192"/>
      <c r="BF15" s="192"/>
      <c r="BG15" s="192"/>
      <c r="BH15" s="192"/>
      <c r="BI15" s="192"/>
      <c r="BJ15" s="192"/>
    </row>
    <row r="16" spans="1:62" s="3" customFormat="1" ht="5.25" customHeight="1" x14ac:dyDescent="0.25">
      <c r="B16" s="293"/>
      <c r="C16" s="293"/>
      <c r="D16" s="87"/>
      <c r="E16" s="87"/>
      <c r="F16" s="87"/>
      <c r="G16" s="87"/>
      <c r="H16" s="87"/>
      <c r="I16" s="87"/>
      <c r="J16" s="87"/>
      <c r="K16" s="9"/>
      <c r="L16" s="193"/>
      <c r="M16" s="193"/>
      <c r="N16" s="193"/>
      <c r="O16" s="193"/>
      <c r="P16" s="194"/>
      <c r="Q16" s="194"/>
      <c r="R16" s="194"/>
      <c r="S16" s="194"/>
      <c r="T16" s="194"/>
      <c r="U16" s="194"/>
      <c r="V16" s="194"/>
      <c r="W16" s="194"/>
      <c r="X16" s="194"/>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c r="AV16" s="192"/>
      <c r="AW16" s="192"/>
      <c r="AX16" s="192"/>
      <c r="AY16" s="192"/>
      <c r="AZ16" s="192"/>
      <c r="BA16" s="192"/>
      <c r="BB16" s="192"/>
      <c r="BC16" s="192"/>
      <c r="BD16" s="192"/>
      <c r="BE16" s="192"/>
      <c r="BF16" s="192"/>
      <c r="BG16" s="192"/>
      <c r="BH16" s="192"/>
      <c r="BI16" s="192"/>
      <c r="BJ16" s="192"/>
    </row>
    <row r="17" spans="1:62" x14ac:dyDescent="0.25">
      <c r="B17" s="290" t="s">
        <v>114</v>
      </c>
      <c r="C17" s="290"/>
      <c r="D17" s="150"/>
      <c r="E17" s="150"/>
      <c r="F17" s="150"/>
      <c r="G17" s="150"/>
      <c r="H17" s="22"/>
      <c r="I17" s="22"/>
      <c r="J17" s="22"/>
      <c r="K17" s="9"/>
      <c r="L17" s="193"/>
      <c r="M17" s="193"/>
      <c r="N17" s="193"/>
      <c r="O17" s="193"/>
      <c r="P17" s="194"/>
      <c r="Q17" s="194"/>
      <c r="R17" s="194"/>
      <c r="S17" s="194"/>
      <c r="T17" s="194"/>
      <c r="U17" s="194"/>
      <c r="V17" s="194"/>
      <c r="W17" s="194"/>
      <c r="X17" s="194"/>
    </row>
    <row r="18" spans="1:62" x14ac:dyDescent="0.25">
      <c r="B18" s="290" t="s">
        <v>0</v>
      </c>
      <c r="C18" s="290"/>
      <c r="D18" s="150">
        <v>48.14</v>
      </c>
      <c r="E18" s="150">
        <v>49.32</v>
      </c>
      <c r="F18" s="150">
        <v>47.92</v>
      </c>
      <c r="G18" s="150">
        <v>47.95</v>
      </c>
      <c r="H18" s="22">
        <v>49.6</v>
      </c>
      <c r="I18" s="22">
        <v>48.09</v>
      </c>
      <c r="J18" s="22">
        <v>47.89</v>
      </c>
      <c r="K18" s="9"/>
      <c r="L18" s="193"/>
      <c r="M18" s="193"/>
      <c r="N18" s="193"/>
      <c r="O18" s="193"/>
      <c r="P18" s="194"/>
      <c r="Q18" s="194"/>
      <c r="R18" s="194"/>
      <c r="S18" s="194"/>
      <c r="T18" s="194"/>
      <c r="U18" s="194"/>
      <c r="V18" s="194"/>
      <c r="W18" s="194"/>
      <c r="X18" s="194"/>
    </row>
    <row r="19" spans="1:62" x14ac:dyDescent="0.25">
      <c r="B19" s="290" t="s">
        <v>7</v>
      </c>
      <c r="C19" s="290"/>
      <c r="D19" s="150">
        <v>2.79</v>
      </c>
      <c r="E19" s="150">
        <v>2.0699999999999998</v>
      </c>
      <c r="F19" s="150">
        <v>3.26</v>
      </c>
      <c r="G19" s="150">
        <v>2.79</v>
      </c>
      <c r="H19" s="22">
        <v>2.4300000000000002</v>
      </c>
      <c r="I19" s="22">
        <v>3</v>
      </c>
      <c r="J19" s="22">
        <v>2.91</v>
      </c>
      <c r="K19" s="9"/>
      <c r="L19" s="193"/>
      <c r="M19" s="193"/>
      <c r="N19" s="193"/>
      <c r="O19" s="193"/>
      <c r="P19" s="194"/>
      <c r="Q19" s="194"/>
      <c r="R19" s="194"/>
      <c r="S19" s="194"/>
      <c r="T19" s="194"/>
      <c r="U19" s="194"/>
      <c r="V19" s="194"/>
      <c r="W19" s="194"/>
      <c r="X19" s="194"/>
    </row>
    <row r="20" spans="1:62" x14ac:dyDescent="0.25">
      <c r="B20" s="290" t="s">
        <v>1</v>
      </c>
      <c r="C20" s="290"/>
      <c r="D20" s="150">
        <v>11.9</v>
      </c>
      <c r="E20" s="150">
        <v>11.63</v>
      </c>
      <c r="F20" s="150">
        <v>11.46</v>
      </c>
      <c r="G20" s="150">
        <v>11.69</v>
      </c>
      <c r="H20" s="22">
        <v>11.72</v>
      </c>
      <c r="I20" s="22">
        <v>11.8</v>
      </c>
      <c r="J20" s="22">
        <v>11.55</v>
      </c>
      <c r="K20" s="9"/>
      <c r="L20" s="193"/>
      <c r="M20" s="193"/>
      <c r="N20" s="193"/>
      <c r="O20" s="193"/>
      <c r="P20" s="194"/>
      <c r="Q20" s="194"/>
      <c r="R20" s="194"/>
      <c r="S20" s="194"/>
      <c r="T20" s="194"/>
      <c r="U20" s="194"/>
      <c r="V20" s="194"/>
      <c r="W20" s="194"/>
      <c r="X20" s="194"/>
    </row>
    <row r="21" spans="1:62" x14ac:dyDescent="0.25">
      <c r="B21" s="290" t="s">
        <v>2</v>
      </c>
      <c r="C21" s="290"/>
      <c r="D21" s="150">
        <v>6.31</v>
      </c>
      <c r="E21" s="150">
        <v>4.9000000000000004</v>
      </c>
      <c r="F21" s="150">
        <v>6.61</v>
      </c>
      <c r="G21" s="22">
        <v>7.08</v>
      </c>
      <c r="H21" s="22">
        <v>4.33</v>
      </c>
      <c r="I21" s="22">
        <v>5.31</v>
      </c>
      <c r="J21" s="22">
        <v>6.6</v>
      </c>
      <c r="K21" s="9"/>
      <c r="L21" s="193"/>
      <c r="M21" s="193"/>
      <c r="N21" s="193"/>
      <c r="O21" s="193"/>
      <c r="P21" s="194"/>
      <c r="Q21" s="194"/>
      <c r="R21" s="194"/>
      <c r="S21" s="194"/>
      <c r="T21" s="194"/>
      <c r="U21" s="194"/>
      <c r="V21" s="194"/>
      <c r="W21" s="194"/>
      <c r="X21" s="194"/>
    </row>
    <row r="22" spans="1:62" s="178" customFormat="1" x14ac:dyDescent="0.25">
      <c r="A22" s="3"/>
      <c r="B22" s="290" t="s">
        <v>374</v>
      </c>
      <c r="C22" s="290"/>
      <c r="D22" s="176"/>
      <c r="E22" s="176"/>
      <c r="F22" s="176"/>
      <c r="G22" s="22"/>
      <c r="H22" s="22"/>
      <c r="I22" s="22"/>
      <c r="J22" s="22"/>
      <c r="K22" s="9"/>
      <c r="L22" s="193"/>
      <c r="M22" s="193"/>
      <c r="N22" s="193"/>
      <c r="O22" s="193"/>
      <c r="P22" s="194"/>
      <c r="Q22" s="194"/>
      <c r="R22" s="194"/>
      <c r="S22" s="194"/>
      <c r="T22" s="194"/>
      <c r="U22" s="194"/>
      <c r="V22" s="194"/>
      <c r="W22" s="194"/>
      <c r="X22" s="194"/>
      <c r="Y22" s="192"/>
      <c r="Z22" s="192"/>
      <c r="AA22" s="192"/>
      <c r="AB22" s="192"/>
      <c r="AC22" s="192"/>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c r="BD22" s="192"/>
      <c r="BE22" s="192"/>
      <c r="BF22" s="192"/>
      <c r="BG22" s="192"/>
      <c r="BH22" s="192"/>
      <c r="BI22" s="192"/>
      <c r="BJ22" s="192"/>
    </row>
    <row r="23" spans="1:62" x14ac:dyDescent="0.25">
      <c r="B23" s="290" t="s">
        <v>3</v>
      </c>
      <c r="C23" s="290"/>
      <c r="D23" s="150">
        <v>5.92</v>
      </c>
      <c r="E23" s="150">
        <v>7.4</v>
      </c>
      <c r="F23" s="150">
        <v>6.59</v>
      </c>
      <c r="G23" s="150">
        <v>6.57</v>
      </c>
      <c r="H23" s="22">
        <v>5.65</v>
      </c>
      <c r="I23" s="22">
        <v>6.79</v>
      </c>
      <c r="J23" s="22">
        <v>6.95</v>
      </c>
      <c r="K23" s="9"/>
      <c r="L23" s="193"/>
      <c r="M23" s="193"/>
      <c r="N23" s="193"/>
      <c r="O23" s="193"/>
      <c r="P23" s="194"/>
      <c r="Q23" s="194"/>
      <c r="R23" s="194"/>
      <c r="S23" s="194"/>
      <c r="T23" s="194"/>
      <c r="U23" s="194"/>
      <c r="V23" s="194"/>
      <c r="W23" s="194"/>
      <c r="X23" s="194"/>
    </row>
    <row r="24" spans="1:62" x14ac:dyDescent="0.25">
      <c r="B24" s="290" t="s">
        <v>4</v>
      </c>
      <c r="C24" s="290"/>
      <c r="D24" s="150">
        <v>10.38</v>
      </c>
      <c r="E24" s="150">
        <v>11.14</v>
      </c>
      <c r="F24" s="150">
        <v>9.89</v>
      </c>
      <c r="G24" s="150">
        <v>10.59</v>
      </c>
      <c r="H24" s="22">
        <v>10.45</v>
      </c>
      <c r="I24" s="22">
        <v>9.82</v>
      </c>
      <c r="J24" s="22">
        <v>10.17</v>
      </c>
      <c r="K24" s="9"/>
      <c r="L24" s="193"/>
      <c r="M24" s="193"/>
      <c r="N24" s="193"/>
      <c r="O24" s="193"/>
      <c r="P24" s="194"/>
      <c r="Q24" s="194"/>
      <c r="R24" s="194"/>
      <c r="S24" s="194"/>
      <c r="T24" s="194"/>
      <c r="U24" s="194"/>
      <c r="V24" s="194"/>
      <c r="W24" s="194"/>
      <c r="X24" s="194"/>
    </row>
    <row r="25" spans="1:62" x14ac:dyDescent="0.25">
      <c r="B25" s="290" t="s">
        <v>5</v>
      </c>
      <c r="C25" s="290"/>
      <c r="D25" s="150">
        <v>1.82</v>
      </c>
      <c r="E25" s="150">
        <v>1.58</v>
      </c>
      <c r="F25" s="150">
        <v>1.64</v>
      </c>
      <c r="G25" s="150">
        <v>1.73</v>
      </c>
      <c r="H25" s="22">
        <v>1.58</v>
      </c>
      <c r="I25" s="22">
        <v>1.7</v>
      </c>
      <c r="J25" s="22">
        <v>1.64</v>
      </c>
      <c r="K25" s="9"/>
      <c r="L25" s="193"/>
      <c r="M25" s="193"/>
      <c r="N25" s="193"/>
      <c r="O25" s="193"/>
      <c r="P25" s="194"/>
      <c r="Q25" s="194"/>
      <c r="R25" s="194"/>
      <c r="S25" s="194"/>
      <c r="T25" s="194"/>
      <c r="U25" s="194"/>
      <c r="V25" s="194"/>
      <c r="W25" s="194"/>
      <c r="X25" s="194"/>
    </row>
    <row r="26" spans="1:62" x14ac:dyDescent="0.25">
      <c r="B26" s="290" t="s">
        <v>6</v>
      </c>
      <c r="C26" s="290"/>
      <c r="D26" s="150">
        <v>0.28999999999999998</v>
      </c>
      <c r="E26" s="150">
        <v>0.19</v>
      </c>
      <c r="F26" s="150">
        <v>0.35</v>
      </c>
      <c r="G26" s="150">
        <v>0.28000000000000003</v>
      </c>
      <c r="H26" s="22">
        <v>0.27</v>
      </c>
      <c r="I26" s="22">
        <v>0.25</v>
      </c>
      <c r="J26" s="22">
        <v>0.36</v>
      </c>
      <c r="K26" s="9"/>
      <c r="L26" s="193"/>
      <c r="M26" s="193"/>
      <c r="N26" s="193"/>
      <c r="O26" s="193"/>
      <c r="P26" s="194"/>
      <c r="Q26" s="194"/>
      <c r="R26" s="194"/>
      <c r="S26" s="194"/>
      <c r="T26" s="194"/>
      <c r="U26" s="194"/>
      <c r="V26" s="194"/>
      <c r="W26" s="194"/>
      <c r="X26" s="194"/>
    </row>
    <row r="27" spans="1:62" x14ac:dyDescent="0.25">
      <c r="B27" s="290" t="s">
        <v>8</v>
      </c>
      <c r="C27" s="290"/>
      <c r="D27" s="150">
        <v>0.14000000000000001</v>
      </c>
      <c r="E27" s="150">
        <v>0.12</v>
      </c>
      <c r="F27" s="150">
        <v>0.17</v>
      </c>
      <c r="G27" s="150">
        <v>0.16</v>
      </c>
      <c r="H27" s="22">
        <v>0.14000000000000001</v>
      </c>
      <c r="I27" s="22">
        <v>0.17</v>
      </c>
      <c r="J27" s="22">
        <v>0.22</v>
      </c>
      <c r="K27" s="9"/>
      <c r="L27" s="193"/>
      <c r="M27" s="193"/>
      <c r="N27" s="193"/>
      <c r="O27" s="193"/>
      <c r="P27" s="194"/>
      <c r="Q27" s="194"/>
      <c r="R27" s="194"/>
      <c r="S27" s="194"/>
      <c r="T27" s="194"/>
      <c r="U27" s="194"/>
      <c r="V27" s="194"/>
      <c r="W27" s="194"/>
      <c r="X27" s="194"/>
    </row>
    <row r="28" spans="1:62" x14ac:dyDescent="0.25">
      <c r="B28" s="290" t="s">
        <v>9</v>
      </c>
      <c r="C28" s="290"/>
      <c r="D28" s="150">
        <v>0.21</v>
      </c>
      <c r="E28" s="150">
        <v>0.18</v>
      </c>
      <c r="F28" s="150">
        <v>0.22</v>
      </c>
      <c r="G28" s="150">
        <v>0.22</v>
      </c>
      <c r="H28" s="22">
        <v>0.22</v>
      </c>
      <c r="I28" s="22">
        <v>0.21</v>
      </c>
      <c r="J28" s="22">
        <v>0.22</v>
      </c>
      <c r="K28" s="9"/>
      <c r="L28" s="193"/>
      <c r="M28" s="193"/>
      <c r="N28" s="193"/>
      <c r="O28" s="193"/>
      <c r="P28" s="194"/>
      <c r="Q28" s="194"/>
      <c r="R28" s="194"/>
      <c r="S28" s="194"/>
      <c r="T28" s="194"/>
      <c r="U28" s="194"/>
      <c r="V28" s="194"/>
      <c r="W28" s="194"/>
      <c r="X28" s="194"/>
    </row>
    <row r="29" spans="1:62" x14ac:dyDescent="0.25">
      <c r="B29" s="290" t="s">
        <v>111</v>
      </c>
      <c r="C29" s="290"/>
      <c r="D29" s="150">
        <v>9.5399999999999991</v>
      </c>
      <c r="E29" s="150">
        <v>9</v>
      </c>
      <c r="F29" s="150">
        <v>9.6300000000000008</v>
      </c>
      <c r="G29" s="150">
        <v>7.56</v>
      </c>
      <c r="H29" s="22">
        <v>11.88</v>
      </c>
      <c r="I29" s="22">
        <v>9.5399999999999991</v>
      </c>
      <c r="J29" s="22">
        <v>9.36</v>
      </c>
      <c r="K29" s="9"/>
      <c r="L29" s="193"/>
      <c r="M29" s="193"/>
      <c r="N29" s="193"/>
      <c r="O29" s="193"/>
      <c r="P29" s="194"/>
      <c r="Q29" s="194"/>
      <c r="R29" s="194"/>
      <c r="S29" s="194"/>
      <c r="T29" s="194"/>
      <c r="U29" s="194"/>
      <c r="V29" s="194"/>
      <c r="W29" s="194"/>
      <c r="X29" s="194"/>
    </row>
    <row r="30" spans="1:62" x14ac:dyDescent="0.25">
      <c r="B30" s="290" t="s">
        <v>112</v>
      </c>
      <c r="C30" s="290"/>
      <c r="D30" s="150"/>
      <c r="E30" s="150"/>
      <c r="F30" s="150"/>
      <c r="G30" s="150"/>
      <c r="H30" s="22"/>
      <c r="I30" s="22"/>
      <c r="J30" s="22"/>
      <c r="K30" s="9"/>
      <c r="L30" s="193"/>
      <c r="M30" s="193"/>
      <c r="N30" s="193"/>
      <c r="O30" s="193"/>
      <c r="P30" s="194"/>
      <c r="Q30" s="194"/>
      <c r="R30" s="194"/>
      <c r="S30" s="194"/>
      <c r="T30" s="194"/>
      <c r="U30" s="194"/>
      <c r="V30" s="194"/>
      <c r="W30" s="194"/>
      <c r="X30" s="194"/>
    </row>
    <row r="31" spans="1:62" x14ac:dyDescent="0.25">
      <c r="B31" s="290" t="s">
        <v>113</v>
      </c>
      <c r="C31" s="290"/>
      <c r="D31" s="150">
        <v>97.44</v>
      </c>
      <c r="E31" s="150">
        <v>97.53</v>
      </c>
      <c r="F31" s="150">
        <v>97.74</v>
      </c>
      <c r="G31" s="150">
        <v>96.62</v>
      </c>
      <c r="H31" s="22">
        <v>97.27</v>
      </c>
      <c r="I31" s="22">
        <v>96.68</v>
      </c>
      <c r="J31" s="22">
        <v>97.87</v>
      </c>
      <c r="K31" s="9"/>
      <c r="L31" s="193"/>
      <c r="M31" s="193"/>
      <c r="N31" s="193"/>
      <c r="O31" s="193"/>
      <c r="P31" s="194"/>
      <c r="Q31" s="194"/>
      <c r="R31" s="194"/>
      <c r="S31" s="194"/>
      <c r="T31" s="194"/>
      <c r="U31" s="194"/>
      <c r="V31" s="194"/>
      <c r="W31" s="194"/>
      <c r="X31" s="194"/>
    </row>
    <row r="32" spans="1:62" s="3" customFormat="1" ht="6.75" customHeight="1" x14ac:dyDescent="0.25">
      <c r="B32" s="293"/>
      <c r="C32" s="293"/>
      <c r="D32" s="87"/>
      <c r="E32" s="87"/>
      <c r="F32" s="87"/>
      <c r="G32" s="87"/>
      <c r="H32" s="87"/>
      <c r="I32" s="87"/>
      <c r="J32" s="87"/>
      <c r="K32" s="9"/>
      <c r="L32" s="193"/>
      <c r="M32" s="193"/>
      <c r="N32" s="193"/>
      <c r="O32" s="193"/>
      <c r="P32" s="194"/>
      <c r="Q32" s="194"/>
      <c r="R32" s="194"/>
      <c r="S32" s="194"/>
      <c r="T32" s="194"/>
      <c r="U32" s="194"/>
      <c r="V32" s="194"/>
      <c r="W32" s="194"/>
      <c r="X32" s="194"/>
      <c r="Y32" s="192"/>
      <c r="Z32" s="192"/>
      <c r="AA32" s="192"/>
      <c r="AB32" s="192"/>
      <c r="AC32" s="192"/>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c r="BD32" s="192"/>
      <c r="BE32" s="192"/>
      <c r="BF32" s="192"/>
      <c r="BG32" s="192"/>
      <c r="BH32" s="192"/>
      <c r="BI32" s="192"/>
      <c r="BJ32" s="192"/>
    </row>
    <row r="33" spans="2:24" x14ac:dyDescent="0.25">
      <c r="B33" s="290" t="s">
        <v>115</v>
      </c>
      <c r="C33" s="290"/>
      <c r="D33" s="150"/>
      <c r="E33" s="150"/>
      <c r="F33" s="150"/>
      <c r="G33" s="150"/>
      <c r="H33" s="22"/>
      <c r="I33" s="22"/>
      <c r="J33" s="22"/>
      <c r="K33" s="9"/>
      <c r="L33" s="193"/>
      <c r="M33" s="193"/>
      <c r="N33" s="193"/>
      <c r="O33" s="193"/>
      <c r="P33" s="194"/>
      <c r="Q33" s="194"/>
      <c r="R33" s="194"/>
      <c r="S33" s="194"/>
      <c r="T33" s="194"/>
      <c r="U33" s="194"/>
      <c r="V33" s="194"/>
      <c r="W33" s="194"/>
      <c r="X33" s="194"/>
    </row>
    <row r="34" spans="2:24" x14ac:dyDescent="0.25">
      <c r="B34" s="290" t="s">
        <v>10</v>
      </c>
      <c r="C34" s="290"/>
      <c r="D34" s="150">
        <v>150</v>
      </c>
      <c r="E34" s="150">
        <v>80</v>
      </c>
      <c r="F34" s="150">
        <v>170</v>
      </c>
      <c r="G34" s="150">
        <v>100</v>
      </c>
      <c r="H34" s="22">
        <v>140</v>
      </c>
      <c r="I34" s="22">
        <v>210</v>
      </c>
      <c r="J34" s="22">
        <v>160</v>
      </c>
      <c r="K34" s="9"/>
      <c r="L34" s="193"/>
      <c r="M34" s="193"/>
      <c r="N34" s="193"/>
      <c r="O34" s="193"/>
      <c r="P34" s="194"/>
      <c r="Q34" s="194"/>
      <c r="R34" s="194"/>
      <c r="S34" s="194"/>
      <c r="T34" s="194"/>
      <c r="U34" s="194"/>
      <c r="V34" s="194"/>
      <c r="W34" s="194"/>
      <c r="X34" s="194"/>
    </row>
    <row r="35" spans="2:24" x14ac:dyDescent="0.25">
      <c r="B35" s="290" t="s">
        <v>11</v>
      </c>
      <c r="C35" s="290"/>
      <c r="D35" s="150">
        <v>30</v>
      </c>
      <c r="E35" s="150">
        <v>30</v>
      </c>
      <c r="F35" s="150">
        <v>30</v>
      </c>
      <c r="G35" s="150">
        <v>30</v>
      </c>
      <c r="H35" s="22">
        <v>30</v>
      </c>
      <c r="I35" s="22">
        <v>30</v>
      </c>
      <c r="J35" s="22">
        <v>40</v>
      </c>
      <c r="K35" s="9"/>
      <c r="L35" s="193"/>
      <c r="M35" s="193"/>
      <c r="N35" s="193"/>
      <c r="O35" s="193"/>
      <c r="P35" s="194"/>
      <c r="Q35" s="194"/>
      <c r="R35" s="194"/>
      <c r="S35" s="194"/>
      <c r="T35" s="194"/>
      <c r="U35" s="194"/>
      <c r="V35" s="194"/>
      <c r="W35" s="194"/>
      <c r="X35" s="194"/>
    </row>
    <row r="36" spans="2:24" x14ac:dyDescent="0.25">
      <c r="B36" s="290" t="s">
        <v>12</v>
      </c>
      <c r="C36" s="290"/>
      <c r="D36" s="150">
        <v>100</v>
      </c>
      <c r="E36" s="150">
        <v>100</v>
      </c>
      <c r="F36" s="150">
        <v>70</v>
      </c>
      <c r="G36" s="150">
        <v>130</v>
      </c>
      <c r="H36" s="22">
        <v>100</v>
      </c>
      <c r="I36" s="22">
        <v>100</v>
      </c>
      <c r="J36" s="22">
        <v>70</v>
      </c>
      <c r="K36" s="9"/>
      <c r="L36" s="193"/>
      <c r="M36" s="193"/>
      <c r="N36" s="193"/>
      <c r="O36" s="193"/>
      <c r="P36" s="194"/>
      <c r="Q36" s="194"/>
      <c r="R36" s="194"/>
      <c r="S36" s="194"/>
      <c r="T36" s="194"/>
      <c r="U36" s="194"/>
      <c r="V36" s="194"/>
      <c r="W36" s="194"/>
      <c r="X36" s="194"/>
    </row>
    <row r="37" spans="2:24" x14ac:dyDescent="0.25">
      <c r="B37" s="290" t="s">
        <v>13</v>
      </c>
      <c r="C37" s="290"/>
      <c r="D37" s="150">
        <v>225</v>
      </c>
      <c r="E37" s="150">
        <v>175</v>
      </c>
      <c r="F37" s="150">
        <v>275</v>
      </c>
      <c r="G37" s="150">
        <v>250</v>
      </c>
      <c r="H37" s="22">
        <v>250</v>
      </c>
      <c r="I37" s="22">
        <v>275</v>
      </c>
      <c r="J37" s="22">
        <v>235</v>
      </c>
      <c r="K37" s="9"/>
      <c r="L37" s="193"/>
      <c r="M37" s="193"/>
      <c r="N37" s="193"/>
      <c r="O37" s="193"/>
      <c r="P37" s="194"/>
      <c r="Q37" s="194"/>
      <c r="R37" s="194"/>
      <c r="S37" s="194"/>
      <c r="T37" s="194"/>
      <c r="U37" s="194"/>
      <c r="V37" s="194"/>
      <c r="W37" s="194"/>
      <c r="X37" s="194"/>
    </row>
    <row r="38" spans="2:24" x14ac:dyDescent="0.25">
      <c r="B38" s="290" t="s">
        <v>14</v>
      </c>
      <c r="C38" s="290"/>
      <c r="D38" s="150"/>
      <c r="E38" s="150"/>
      <c r="F38" s="150"/>
      <c r="G38" s="150"/>
      <c r="H38" s="22"/>
      <c r="I38" s="22"/>
      <c r="J38" s="22"/>
      <c r="K38" s="9"/>
      <c r="L38" s="193"/>
      <c r="M38" s="193"/>
      <c r="N38" s="193"/>
      <c r="O38" s="193"/>
      <c r="P38" s="194"/>
      <c r="Q38" s="194"/>
      <c r="R38" s="194"/>
      <c r="S38" s="194"/>
      <c r="T38" s="194"/>
      <c r="U38" s="194"/>
      <c r="V38" s="194"/>
      <c r="W38" s="194"/>
      <c r="X38" s="194"/>
    </row>
    <row r="39" spans="2:24" x14ac:dyDescent="0.25">
      <c r="B39" s="290" t="s">
        <v>15</v>
      </c>
      <c r="C39" s="290"/>
      <c r="D39" s="150"/>
      <c r="E39" s="150"/>
      <c r="F39" s="150"/>
      <c r="G39" s="150"/>
      <c r="H39" s="22"/>
      <c r="I39" s="22"/>
      <c r="J39" s="22"/>
      <c r="K39" s="9"/>
      <c r="L39" s="193"/>
      <c r="M39" s="193"/>
      <c r="N39" s="193"/>
      <c r="O39" s="193"/>
      <c r="P39" s="194"/>
      <c r="Q39" s="194"/>
      <c r="R39" s="194"/>
      <c r="S39" s="194"/>
      <c r="T39" s="194"/>
      <c r="U39" s="194"/>
      <c r="V39" s="194"/>
      <c r="W39" s="194"/>
      <c r="X39" s="194"/>
    </row>
    <row r="40" spans="2:24" x14ac:dyDescent="0.25">
      <c r="B40" s="290" t="s">
        <v>16</v>
      </c>
      <c r="C40" s="290"/>
      <c r="D40" s="150">
        <v>60</v>
      </c>
      <c r="E40" s="150">
        <v>50</v>
      </c>
      <c r="F40" s="150">
        <v>40</v>
      </c>
      <c r="G40" s="150">
        <v>60</v>
      </c>
      <c r="H40" s="22">
        <v>50</v>
      </c>
      <c r="I40" s="22">
        <v>40</v>
      </c>
      <c r="J40" s="22">
        <v>50</v>
      </c>
      <c r="K40" s="9"/>
      <c r="L40" s="193"/>
      <c r="M40" s="193"/>
      <c r="N40" s="193"/>
      <c r="O40" s="193"/>
      <c r="P40" s="194"/>
      <c r="Q40" s="194"/>
      <c r="R40" s="194"/>
      <c r="S40" s="194"/>
      <c r="T40" s="194"/>
      <c r="U40" s="194"/>
      <c r="V40" s="194"/>
      <c r="W40" s="194"/>
      <c r="X40" s="194"/>
    </row>
    <row r="41" spans="2:24" x14ac:dyDescent="0.25">
      <c r="B41" s="290" t="s">
        <v>17</v>
      </c>
      <c r="C41" s="290"/>
      <c r="D41" s="150"/>
      <c r="E41" s="150"/>
      <c r="F41" s="150"/>
      <c r="G41" s="150"/>
      <c r="H41" s="22"/>
      <c r="I41" s="22"/>
      <c r="J41" s="22"/>
      <c r="K41" s="9"/>
      <c r="L41" s="193"/>
      <c r="M41" s="193"/>
      <c r="N41" s="193"/>
      <c r="O41" s="193"/>
      <c r="P41" s="194"/>
      <c r="Q41" s="194"/>
      <c r="R41" s="194"/>
      <c r="S41" s="194"/>
      <c r="T41" s="194"/>
      <c r="U41" s="194"/>
      <c r="V41" s="194"/>
      <c r="W41" s="194"/>
      <c r="X41" s="194"/>
    </row>
    <row r="42" spans="2:24" x14ac:dyDescent="0.25">
      <c r="B42" s="290" t="s">
        <v>18</v>
      </c>
      <c r="C42" s="290"/>
      <c r="D42" s="150">
        <v>150</v>
      </c>
      <c r="E42" s="150">
        <v>130</v>
      </c>
      <c r="F42" s="150">
        <v>130</v>
      </c>
      <c r="G42" s="150">
        <v>150</v>
      </c>
      <c r="H42" s="22">
        <v>120</v>
      </c>
      <c r="I42" s="22">
        <v>130</v>
      </c>
      <c r="J42" s="22">
        <v>130</v>
      </c>
      <c r="K42" s="9"/>
      <c r="L42" s="193"/>
      <c r="M42" s="193"/>
      <c r="N42" s="193"/>
      <c r="O42" s="193"/>
      <c r="P42" s="194"/>
      <c r="Q42" s="194"/>
      <c r="R42" s="194"/>
      <c r="S42" s="194"/>
      <c r="T42" s="194"/>
      <c r="U42" s="194"/>
      <c r="V42" s="194"/>
      <c r="W42" s="194"/>
      <c r="X42" s="194"/>
    </row>
    <row r="43" spans="2:24" x14ac:dyDescent="0.25">
      <c r="B43" s="290" t="s">
        <v>139</v>
      </c>
      <c r="C43" s="290"/>
      <c r="D43" s="150">
        <v>40</v>
      </c>
      <c r="E43" s="150">
        <v>40</v>
      </c>
      <c r="F43" s="150">
        <v>40</v>
      </c>
      <c r="G43" s="150">
        <v>40</v>
      </c>
      <c r="H43" s="22">
        <v>40</v>
      </c>
      <c r="I43" s="22">
        <v>40</v>
      </c>
      <c r="J43" s="22">
        <v>40</v>
      </c>
      <c r="K43" s="9"/>
      <c r="L43" s="193"/>
      <c r="M43" s="193"/>
      <c r="N43" s="193"/>
      <c r="O43" s="193"/>
      <c r="P43" s="194"/>
      <c r="Q43" s="194"/>
      <c r="R43" s="194"/>
      <c r="S43" s="194"/>
      <c r="T43" s="194"/>
      <c r="U43" s="194"/>
      <c r="V43" s="194"/>
      <c r="W43" s="194"/>
      <c r="X43" s="194"/>
    </row>
    <row r="44" spans="2:24" x14ac:dyDescent="0.25">
      <c r="B44" s="290" t="s">
        <v>19</v>
      </c>
      <c r="C44" s="290"/>
      <c r="D44" s="150"/>
      <c r="E44" s="150"/>
      <c r="F44" s="150"/>
      <c r="G44" s="150"/>
      <c r="H44" s="22"/>
      <c r="I44" s="22"/>
      <c r="J44" s="22"/>
      <c r="K44" s="9"/>
      <c r="L44" s="193"/>
      <c r="M44" s="193"/>
      <c r="N44" s="193"/>
      <c r="O44" s="193"/>
      <c r="P44" s="194"/>
      <c r="Q44" s="194"/>
      <c r="R44" s="194"/>
      <c r="S44" s="194"/>
      <c r="T44" s="194"/>
      <c r="U44" s="194"/>
      <c r="V44" s="194"/>
      <c r="W44" s="194"/>
      <c r="X44" s="194"/>
    </row>
    <row r="45" spans="2:24" x14ac:dyDescent="0.25">
      <c r="B45" s="290" t="s">
        <v>20</v>
      </c>
      <c r="C45" s="290"/>
      <c r="D45" s="150"/>
      <c r="E45" s="150"/>
      <c r="F45" s="150"/>
      <c r="G45" s="150"/>
      <c r="H45" s="22"/>
      <c r="I45" s="22"/>
      <c r="J45" s="22"/>
      <c r="K45" s="9"/>
      <c r="L45" s="193"/>
      <c r="M45" s="193"/>
      <c r="N45" s="193"/>
      <c r="O45" s="193"/>
      <c r="P45" s="194"/>
      <c r="Q45" s="194"/>
      <c r="R45" s="194"/>
      <c r="S45" s="194"/>
      <c r="T45" s="194"/>
      <c r="U45" s="194"/>
      <c r="V45" s="194"/>
      <c r="W45" s="194"/>
      <c r="X45" s="194"/>
    </row>
    <row r="46" spans="2:24" x14ac:dyDescent="0.25">
      <c r="B46" s="290" t="s">
        <v>21</v>
      </c>
      <c r="C46" s="290"/>
      <c r="D46" s="150"/>
      <c r="E46" s="150"/>
      <c r="F46" s="150"/>
      <c r="G46" s="150"/>
      <c r="H46" s="22"/>
      <c r="I46" s="22"/>
      <c r="J46" s="22"/>
      <c r="K46" s="9"/>
      <c r="L46" s="193"/>
      <c r="M46" s="193"/>
      <c r="N46" s="193"/>
      <c r="O46" s="193"/>
      <c r="P46" s="194"/>
      <c r="Q46" s="194"/>
      <c r="R46" s="194"/>
      <c r="S46" s="194"/>
      <c r="T46" s="194"/>
      <c r="U46" s="194"/>
      <c r="V46" s="194"/>
      <c r="W46" s="194"/>
      <c r="X46" s="194"/>
    </row>
    <row r="47" spans="2:24" x14ac:dyDescent="0.25">
      <c r="B47" s="290" t="s">
        <v>22</v>
      </c>
      <c r="C47" s="290"/>
      <c r="D47" s="150">
        <v>130</v>
      </c>
      <c r="E47" s="150">
        <v>100</v>
      </c>
      <c r="F47" s="150">
        <v>140</v>
      </c>
      <c r="G47" s="150">
        <v>130</v>
      </c>
      <c r="H47" s="22">
        <v>110</v>
      </c>
      <c r="I47" s="22">
        <v>140</v>
      </c>
      <c r="J47" s="22">
        <v>120</v>
      </c>
      <c r="K47" s="9"/>
      <c r="L47" s="193"/>
      <c r="M47" s="193"/>
      <c r="N47" s="193"/>
      <c r="O47" s="193"/>
      <c r="P47" s="194"/>
      <c r="Q47" s="194"/>
      <c r="R47" s="194"/>
      <c r="S47" s="194"/>
      <c r="T47" s="194"/>
      <c r="U47" s="194"/>
      <c r="V47" s="194"/>
      <c r="W47" s="194"/>
      <c r="X47" s="194"/>
    </row>
    <row r="48" spans="2:24" x14ac:dyDescent="0.25">
      <c r="B48" s="290" t="s">
        <v>23</v>
      </c>
      <c r="C48" s="290"/>
      <c r="D48" s="150"/>
      <c r="E48" s="150"/>
      <c r="F48" s="150"/>
      <c r="G48" s="150"/>
      <c r="H48" s="22"/>
      <c r="I48" s="22"/>
      <c r="J48" s="22"/>
      <c r="K48" s="9"/>
      <c r="L48" s="193"/>
      <c r="M48" s="193"/>
      <c r="N48" s="193"/>
      <c r="O48" s="193"/>
      <c r="P48" s="194"/>
      <c r="Q48" s="194"/>
      <c r="R48" s="194"/>
      <c r="S48" s="194"/>
      <c r="T48" s="194"/>
      <c r="U48" s="194"/>
      <c r="V48" s="194"/>
      <c r="W48" s="194"/>
      <c r="X48" s="194"/>
    </row>
    <row r="49" spans="2:62" x14ac:dyDescent="0.25">
      <c r="B49" s="290" t="s">
        <v>24</v>
      </c>
      <c r="C49" s="290"/>
      <c r="D49" s="150"/>
      <c r="E49" s="150"/>
      <c r="F49" s="150"/>
      <c r="G49" s="150"/>
      <c r="H49" s="22"/>
      <c r="I49" s="22"/>
      <c r="J49" s="22"/>
      <c r="K49" s="9"/>
      <c r="L49" s="193"/>
      <c r="M49" s="193"/>
      <c r="N49" s="193"/>
      <c r="O49" s="193"/>
      <c r="P49" s="194"/>
      <c r="Q49" s="194"/>
      <c r="R49" s="194"/>
      <c r="S49" s="194"/>
      <c r="T49" s="194"/>
      <c r="U49" s="194"/>
      <c r="V49" s="194"/>
      <c r="W49" s="194"/>
      <c r="X49" s="194"/>
    </row>
    <row r="50" spans="2:62" x14ac:dyDescent="0.25">
      <c r="B50" s="290" t="s">
        <v>147</v>
      </c>
      <c r="C50" s="290"/>
      <c r="D50" s="150"/>
      <c r="E50" s="150"/>
      <c r="F50" s="150"/>
      <c r="G50" s="150"/>
      <c r="H50" s="22"/>
      <c r="I50" s="22"/>
      <c r="J50" s="22"/>
      <c r="K50" s="9"/>
      <c r="L50" s="193"/>
      <c r="M50" s="193"/>
      <c r="N50" s="193"/>
      <c r="O50" s="193"/>
      <c r="P50" s="194"/>
      <c r="Q50" s="194"/>
      <c r="R50" s="194"/>
      <c r="S50" s="194"/>
      <c r="T50" s="194"/>
      <c r="U50" s="194"/>
      <c r="V50" s="194"/>
      <c r="W50" s="194"/>
      <c r="X50" s="194"/>
    </row>
    <row r="51" spans="2:62" x14ac:dyDescent="0.25">
      <c r="B51" s="290" t="s">
        <v>140</v>
      </c>
      <c r="C51" s="290"/>
      <c r="D51" s="150"/>
      <c r="E51" s="150"/>
      <c r="F51" s="150"/>
      <c r="G51" s="150"/>
      <c r="H51" s="22"/>
      <c r="I51" s="22"/>
      <c r="J51" s="22"/>
      <c r="K51" s="9"/>
      <c r="L51" s="193"/>
      <c r="M51" s="193"/>
      <c r="N51" s="193"/>
      <c r="O51" s="193"/>
      <c r="P51" s="194"/>
      <c r="Q51" s="194"/>
      <c r="R51" s="194"/>
      <c r="S51" s="194"/>
      <c r="T51" s="194"/>
      <c r="U51" s="194"/>
      <c r="V51" s="194"/>
      <c r="W51" s="194"/>
      <c r="X51" s="194"/>
    </row>
    <row r="52" spans="2:62" s="3" customFormat="1" ht="7.5" customHeight="1" x14ac:dyDescent="0.25">
      <c r="B52" s="293"/>
      <c r="C52" s="293"/>
      <c r="D52" s="87"/>
      <c r="E52" s="87"/>
      <c r="F52" s="87"/>
      <c r="G52" s="87"/>
      <c r="H52" s="87"/>
      <c r="I52" s="87"/>
      <c r="J52" s="87"/>
      <c r="K52" s="9"/>
      <c r="L52" s="193"/>
      <c r="M52" s="193"/>
      <c r="N52" s="193"/>
      <c r="O52" s="193"/>
      <c r="P52" s="194"/>
      <c r="Q52" s="194"/>
      <c r="R52" s="194"/>
      <c r="S52" s="194"/>
      <c r="T52" s="194"/>
      <c r="U52" s="194"/>
      <c r="V52" s="194"/>
      <c r="W52" s="194"/>
      <c r="X52" s="194"/>
      <c r="Y52" s="192"/>
      <c r="Z52" s="192"/>
      <c r="AA52" s="192"/>
      <c r="AB52" s="192"/>
      <c r="AC52" s="192"/>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c r="BD52" s="192"/>
      <c r="BE52" s="192"/>
      <c r="BF52" s="192"/>
      <c r="BG52" s="192"/>
      <c r="BH52" s="192"/>
      <c r="BI52" s="192"/>
      <c r="BJ52" s="192"/>
    </row>
    <row r="53" spans="2:62" x14ac:dyDescent="0.25">
      <c r="B53" s="290" t="s">
        <v>130</v>
      </c>
      <c r="C53" s="290"/>
      <c r="D53" s="150"/>
      <c r="E53" s="150"/>
      <c r="F53" s="150"/>
      <c r="G53" s="150"/>
      <c r="H53" s="150"/>
      <c r="I53" s="150"/>
      <c r="J53" s="150"/>
      <c r="K53" s="9"/>
      <c r="L53" s="193"/>
      <c r="M53" s="193"/>
      <c r="N53" s="193"/>
      <c r="O53" s="193"/>
      <c r="P53" s="194"/>
      <c r="Q53" s="194"/>
      <c r="R53" s="194"/>
      <c r="S53" s="194"/>
      <c r="T53" s="194"/>
      <c r="U53" s="194"/>
      <c r="V53" s="194"/>
      <c r="W53" s="194"/>
      <c r="X53" s="194"/>
    </row>
    <row r="54" spans="2:62" x14ac:dyDescent="0.25">
      <c r="B54" s="290" t="s">
        <v>25</v>
      </c>
      <c r="C54" s="290"/>
      <c r="D54" s="150">
        <v>1.1499999999999999</v>
      </c>
      <c r="E54" s="150">
        <v>0.8</v>
      </c>
      <c r="F54" s="150">
        <v>1.21</v>
      </c>
      <c r="G54" s="150">
        <v>0.76</v>
      </c>
      <c r="H54" s="22">
        <v>1.27</v>
      </c>
      <c r="I54" s="22">
        <v>1.5</v>
      </c>
      <c r="J54" s="22">
        <v>1.33</v>
      </c>
      <c r="K54" s="9"/>
      <c r="L54" s="193"/>
      <c r="M54" s="193"/>
      <c r="N54" s="193"/>
      <c r="O54" s="193"/>
      <c r="P54" s="194"/>
      <c r="Q54" s="194"/>
      <c r="R54" s="194"/>
      <c r="S54" s="194"/>
      <c r="T54" s="194"/>
      <c r="U54" s="194"/>
      <c r="V54" s="194"/>
      <c r="W54" s="194"/>
      <c r="X54" s="194"/>
    </row>
    <row r="55" spans="2:62" x14ac:dyDescent="0.25">
      <c r="B55" s="290" t="s">
        <v>26</v>
      </c>
      <c r="C55" s="290"/>
      <c r="D55" s="150">
        <v>1</v>
      </c>
      <c r="E55" s="150">
        <v>0.61</v>
      </c>
      <c r="F55" s="150">
        <v>1.3</v>
      </c>
      <c r="G55" s="150">
        <v>0.66</v>
      </c>
      <c r="H55" s="22">
        <v>1.1599999999999999</v>
      </c>
      <c r="I55" s="22">
        <v>1.61</v>
      </c>
      <c r="J55" s="22">
        <v>1.23</v>
      </c>
      <c r="K55" s="9"/>
      <c r="L55" s="193"/>
      <c r="M55" s="193"/>
      <c r="N55" s="193"/>
      <c r="O55" s="193"/>
      <c r="P55" s="194"/>
      <c r="Q55" s="194"/>
      <c r="R55" s="194"/>
      <c r="S55" s="194"/>
      <c r="T55" s="194"/>
      <c r="U55" s="194"/>
      <c r="V55" s="194"/>
      <c r="W55" s="194"/>
      <c r="X55" s="194"/>
    </row>
    <row r="56" spans="2:62" x14ac:dyDescent="0.25">
      <c r="B56" s="290" t="s">
        <v>27</v>
      </c>
      <c r="C56" s="290"/>
      <c r="D56" s="150"/>
      <c r="E56" s="150"/>
      <c r="F56" s="150"/>
      <c r="G56" s="150"/>
      <c r="H56" s="22"/>
      <c r="I56" s="22"/>
      <c r="J56" s="22"/>
      <c r="K56" s="9"/>
      <c r="L56" s="193"/>
      <c r="M56" s="193"/>
      <c r="N56" s="193"/>
      <c r="O56" s="193"/>
      <c r="P56" s="194"/>
      <c r="Q56" s="194"/>
      <c r="R56" s="194"/>
      <c r="S56" s="194"/>
      <c r="T56" s="194"/>
      <c r="U56" s="194"/>
      <c r="V56" s="194"/>
      <c r="W56" s="194"/>
      <c r="X56" s="194"/>
    </row>
    <row r="57" spans="2:62" x14ac:dyDescent="0.25">
      <c r="B57" s="290" t="s">
        <v>28</v>
      </c>
      <c r="C57" s="290"/>
      <c r="D57" s="150"/>
      <c r="E57" s="150"/>
      <c r="F57" s="150"/>
      <c r="G57" s="150"/>
      <c r="H57" s="22"/>
      <c r="I57" s="22"/>
      <c r="J57" s="22"/>
      <c r="K57" s="9"/>
      <c r="L57" s="193"/>
      <c r="M57" s="193"/>
      <c r="N57" s="193"/>
      <c r="O57" s="193"/>
      <c r="P57" s="194"/>
      <c r="Q57" s="194"/>
      <c r="R57" s="194"/>
      <c r="S57" s="194"/>
      <c r="T57" s="194"/>
      <c r="U57" s="194"/>
      <c r="V57" s="194"/>
      <c r="W57" s="194"/>
      <c r="X57" s="194"/>
    </row>
    <row r="58" spans="2:62" x14ac:dyDescent="0.25">
      <c r="B58" s="290" t="s">
        <v>29</v>
      </c>
      <c r="C58" s="290"/>
      <c r="D58" s="150"/>
      <c r="E58" s="150"/>
      <c r="F58" s="150"/>
      <c r="G58" s="150"/>
      <c r="H58" s="22"/>
      <c r="I58" s="22"/>
      <c r="J58" s="22"/>
      <c r="K58" s="9"/>
      <c r="L58" s="193"/>
      <c r="M58" s="193"/>
      <c r="N58" s="193"/>
      <c r="O58" s="193"/>
      <c r="P58" s="194"/>
      <c r="Q58" s="194"/>
      <c r="R58" s="194"/>
      <c r="S58" s="194"/>
      <c r="T58" s="194"/>
      <c r="U58" s="194"/>
      <c r="V58" s="194"/>
      <c r="W58" s="194"/>
      <c r="X58" s="194"/>
    </row>
    <row r="59" spans="2:62" x14ac:dyDescent="0.25">
      <c r="B59" s="290" t="s">
        <v>117</v>
      </c>
      <c r="C59" s="290"/>
      <c r="D59" s="150"/>
      <c r="E59" s="150"/>
      <c r="F59" s="150"/>
      <c r="G59" s="150"/>
      <c r="H59" s="22"/>
      <c r="I59" s="22"/>
      <c r="J59" s="22"/>
      <c r="K59" s="9"/>
      <c r="L59" s="193"/>
      <c r="M59" s="193"/>
      <c r="N59" s="193"/>
      <c r="O59" s="193"/>
      <c r="P59" s="194"/>
      <c r="Q59" s="194"/>
      <c r="R59" s="194"/>
      <c r="S59" s="194"/>
      <c r="T59" s="194"/>
      <c r="U59" s="194"/>
      <c r="V59" s="194"/>
      <c r="W59" s="194"/>
      <c r="X59" s="194"/>
    </row>
    <row r="60" spans="2:62" x14ac:dyDescent="0.25">
      <c r="B60" s="290" t="s">
        <v>116</v>
      </c>
      <c r="C60" s="290"/>
      <c r="D60" s="150"/>
      <c r="E60" s="150"/>
      <c r="F60" s="150"/>
      <c r="G60" s="150"/>
      <c r="H60" s="22"/>
      <c r="I60" s="22"/>
      <c r="J60" s="22"/>
      <c r="K60" s="9"/>
      <c r="L60" s="193"/>
      <c r="M60" s="193"/>
      <c r="N60" s="193"/>
      <c r="O60" s="193"/>
      <c r="P60" s="194"/>
      <c r="Q60" s="194"/>
      <c r="R60" s="194"/>
      <c r="S60" s="194"/>
      <c r="T60" s="194"/>
      <c r="U60" s="194"/>
      <c r="V60" s="194"/>
      <c r="W60" s="194"/>
      <c r="X60" s="194"/>
    </row>
    <row r="61" spans="2:62" x14ac:dyDescent="0.25">
      <c r="B61" s="290" t="s">
        <v>30</v>
      </c>
      <c r="C61" s="290"/>
      <c r="D61" s="150"/>
      <c r="E61" s="150"/>
      <c r="F61" s="150"/>
      <c r="G61" s="150"/>
      <c r="H61" s="22"/>
      <c r="I61" s="22"/>
      <c r="J61" s="22"/>
      <c r="K61" s="9"/>
      <c r="L61" s="193"/>
      <c r="M61" s="193"/>
      <c r="N61" s="193"/>
      <c r="O61" s="193"/>
      <c r="P61" s="194"/>
      <c r="Q61" s="194"/>
      <c r="R61" s="194"/>
      <c r="S61" s="194"/>
      <c r="T61" s="194"/>
      <c r="U61" s="194"/>
      <c r="V61" s="194"/>
      <c r="W61" s="194"/>
      <c r="X61" s="194"/>
    </row>
    <row r="62" spans="2:62" x14ac:dyDescent="0.25">
      <c r="B62" s="290" t="s">
        <v>31</v>
      </c>
      <c r="C62" s="290"/>
      <c r="D62" s="150"/>
      <c r="E62" s="150"/>
      <c r="F62" s="150"/>
      <c r="G62" s="150"/>
      <c r="H62" s="22"/>
      <c r="I62" s="22"/>
      <c r="J62" s="22"/>
      <c r="K62" s="9"/>
      <c r="L62" s="193"/>
      <c r="M62" s="193"/>
      <c r="N62" s="193"/>
      <c r="O62" s="193"/>
      <c r="P62" s="194"/>
      <c r="Q62" s="194"/>
      <c r="R62" s="194"/>
      <c r="S62" s="194"/>
      <c r="T62" s="194"/>
      <c r="U62" s="194"/>
      <c r="V62" s="194"/>
      <c r="W62" s="194"/>
      <c r="X62" s="194"/>
    </row>
    <row r="63" spans="2:62" x14ac:dyDescent="0.25">
      <c r="B63" s="290" t="s">
        <v>32</v>
      </c>
      <c r="C63" s="290"/>
      <c r="D63" s="150"/>
      <c r="E63" s="150"/>
      <c r="F63" s="150"/>
      <c r="G63" s="150"/>
      <c r="H63" s="22"/>
      <c r="I63" s="22"/>
      <c r="J63" s="22"/>
      <c r="K63" s="9"/>
      <c r="L63" s="193"/>
      <c r="M63" s="193"/>
      <c r="N63" s="193"/>
      <c r="O63" s="193"/>
      <c r="P63" s="194"/>
      <c r="Q63" s="194"/>
      <c r="R63" s="194"/>
      <c r="S63" s="194"/>
      <c r="T63" s="194"/>
      <c r="U63" s="194"/>
      <c r="V63" s="194"/>
      <c r="W63" s="194"/>
      <c r="X63" s="194"/>
    </row>
    <row r="64" spans="2:62" x14ac:dyDescent="0.25">
      <c r="B64" s="290" t="s">
        <v>141</v>
      </c>
      <c r="C64" s="291"/>
      <c r="D64" s="150"/>
      <c r="E64" s="85"/>
      <c r="F64" s="85"/>
      <c r="G64" s="153"/>
      <c r="H64" s="22"/>
      <c r="I64" s="22"/>
      <c r="J64" s="22"/>
      <c r="K64" s="9"/>
      <c r="L64" s="193"/>
      <c r="M64" s="193"/>
      <c r="N64" s="193"/>
      <c r="O64" s="193"/>
      <c r="P64" s="194"/>
      <c r="Q64" s="194"/>
      <c r="R64" s="194"/>
      <c r="S64" s="194"/>
      <c r="T64" s="194"/>
      <c r="U64" s="194"/>
      <c r="V64" s="194"/>
      <c r="W64" s="194"/>
      <c r="X64" s="194"/>
    </row>
    <row r="65" spans="2:62" x14ac:dyDescent="0.25">
      <c r="B65" s="290" t="s">
        <v>142</v>
      </c>
      <c r="C65" s="291"/>
      <c r="D65" s="85"/>
      <c r="E65" s="85"/>
      <c r="F65" s="85"/>
      <c r="G65" s="153"/>
      <c r="H65" s="22"/>
      <c r="I65" s="22"/>
      <c r="J65" s="22"/>
      <c r="K65" s="9"/>
      <c r="L65" s="193"/>
      <c r="M65" s="193"/>
      <c r="N65" s="193"/>
      <c r="O65" s="193"/>
      <c r="P65" s="194"/>
      <c r="Q65" s="194"/>
      <c r="R65" s="194"/>
      <c r="S65" s="194"/>
      <c r="T65" s="194"/>
      <c r="U65" s="194"/>
      <c r="V65" s="194"/>
      <c r="W65" s="194"/>
      <c r="X65" s="194"/>
    </row>
    <row r="66" spans="2:62" s="3" customFormat="1" ht="9.75" customHeight="1" x14ac:dyDescent="0.25">
      <c r="B66" s="292"/>
      <c r="C66" s="292"/>
      <c r="D66" s="4"/>
      <c r="E66" s="4"/>
      <c r="F66" s="4"/>
      <c r="G66" s="4"/>
      <c r="H66" s="4"/>
      <c r="I66" s="4"/>
      <c r="J66" s="4"/>
      <c r="K66" s="4"/>
      <c r="L66" s="194"/>
      <c r="M66" s="194"/>
      <c r="N66" s="194"/>
      <c r="O66" s="194"/>
      <c r="P66" s="194"/>
      <c r="Q66" s="194"/>
      <c r="R66" s="194"/>
      <c r="S66" s="194"/>
      <c r="T66" s="194"/>
      <c r="U66" s="194"/>
      <c r="V66" s="194"/>
      <c r="W66" s="194"/>
      <c r="X66" s="194"/>
      <c r="Y66" s="192"/>
      <c r="Z66" s="192"/>
      <c r="AA66" s="192"/>
      <c r="AB66" s="192"/>
      <c r="AC66" s="192"/>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c r="BD66" s="192"/>
      <c r="BE66" s="192"/>
      <c r="BF66" s="192"/>
      <c r="BG66" s="192"/>
      <c r="BH66" s="192"/>
      <c r="BI66" s="192"/>
      <c r="BJ66" s="192"/>
    </row>
    <row r="67" spans="2:62" x14ac:dyDescent="0.25">
      <c r="B67" s="252"/>
      <c r="C67" s="252"/>
      <c r="D67" s="194"/>
      <c r="E67" s="194"/>
      <c r="F67" s="194"/>
      <c r="G67" s="194"/>
      <c r="H67" s="194"/>
      <c r="I67" s="194"/>
      <c r="J67" s="194"/>
      <c r="K67" s="194"/>
      <c r="L67" s="194"/>
      <c r="M67" s="194"/>
      <c r="N67" s="194"/>
      <c r="O67" s="194"/>
      <c r="P67" s="194"/>
      <c r="Q67" s="194"/>
      <c r="R67" s="194"/>
      <c r="S67" s="194"/>
      <c r="T67" s="194"/>
      <c r="U67" s="194"/>
      <c r="V67" s="194"/>
      <c r="W67" s="194"/>
      <c r="X67" s="194"/>
    </row>
    <row r="68" spans="2:62" x14ac:dyDescent="0.25">
      <c r="B68" s="252"/>
      <c r="C68" s="252"/>
      <c r="D68" s="194"/>
      <c r="E68" s="194"/>
      <c r="F68" s="194"/>
      <c r="G68" s="194"/>
      <c r="H68" s="194"/>
      <c r="I68" s="194"/>
      <c r="J68" s="194"/>
      <c r="K68" s="194"/>
      <c r="L68" s="194"/>
      <c r="M68" s="194"/>
      <c r="N68" s="194"/>
      <c r="O68" s="194"/>
      <c r="P68" s="194"/>
      <c r="Q68" s="194"/>
      <c r="R68" s="194"/>
      <c r="S68" s="194"/>
      <c r="T68" s="194"/>
      <c r="U68" s="194"/>
      <c r="V68" s="194"/>
      <c r="W68" s="194"/>
      <c r="X68" s="194"/>
    </row>
    <row r="69" spans="2:62" x14ac:dyDescent="0.25">
      <c r="B69" s="252"/>
      <c r="C69" s="252"/>
      <c r="D69" s="194"/>
      <c r="E69" s="194"/>
      <c r="F69" s="194"/>
      <c r="G69" s="194"/>
      <c r="H69" s="194"/>
      <c r="I69" s="194"/>
      <c r="J69" s="194"/>
      <c r="K69" s="194"/>
      <c r="L69" s="194"/>
      <c r="M69" s="194"/>
      <c r="N69" s="194"/>
      <c r="O69" s="194"/>
      <c r="P69" s="194"/>
      <c r="Q69" s="194"/>
      <c r="R69" s="194"/>
      <c r="S69" s="194"/>
      <c r="T69" s="194"/>
      <c r="U69" s="194"/>
      <c r="V69" s="194"/>
      <c r="W69" s="194"/>
      <c r="X69" s="194"/>
    </row>
    <row r="70" spans="2:62" x14ac:dyDescent="0.25">
      <c r="B70" s="252"/>
      <c r="C70" s="252"/>
      <c r="D70" s="194"/>
      <c r="E70" s="194"/>
      <c r="F70" s="194"/>
      <c r="G70" s="194"/>
      <c r="H70" s="194"/>
      <c r="I70" s="194"/>
      <c r="J70" s="194"/>
      <c r="K70" s="194"/>
      <c r="L70" s="194"/>
      <c r="M70" s="194"/>
      <c r="N70" s="194"/>
      <c r="O70" s="194"/>
      <c r="P70" s="194"/>
      <c r="Q70" s="194"/>
      <c r="R70" s="194"/>
      <c r="S70" s="194"/>
      <c r="T70" s="194"/>
      <c r="U70" s="194"/>
      <c r="V70" s="194"/>
      <c r="W70" s="194"/>
      <c r="X70" s="194"/>
    </row>
    <row r="71" spans="2:62" x14ac:dyDescent="0.25">
      <c r="B71" s="252"/>
      <c r="C71" s="252"/>
      <c r="D71" s="194"/>
      <c r="E71" s="194"/>
      <c r="F71" s="194"/>
      <c r="G71" s="194"/>
      <c r="H71" s="194"/>
      <c r="I71" s="194"/>
      <c r="J71" s="194"/>
      <c r="K71" s="194"/>
      <c r="L71" s="194"/>
      <c r="M71" s="194"/>
      <c r="N71" s="194"/>
      <c r="O71" s="194"/>
      <c r="P71" s="194"/>
      <c r="Q71" s="194"/>
      <c r="R71" s="194"/>
      <c r="S71" s="194"/>
      <c r="T71" s="194"/>
      <c r="U71" s="194"/>
      <c r="V71" s="194"/>
      <c r="W71" s="194"/>
      <c r="X71" s="194"/>
    </row>
    <row r="72" spans="2:62" x14ac:dyDescent="0.25">
      <c r="B72" s="252"/>
      <c r="C72" s="252"/>
      <c r="D72" s="194"/>
      <c r="E72" s="194"/>
      <c r="F72" s="194"/>
      <c r="G72" s="194"/>
      <c r="H72" s="194"/>
      <c r="I72" s="194"/>
      <c r="J72" s="194"/>
      <c r="K72" s="194"/>
      <c r="L72" s="194"/>
      <c r="M72" s="194"/>
      <c r="N72" s="194"/>
      <c r="O72" s="194"/>
      <c r="P72" s="194"/>
      <c r="Q72" s="194"/>
      <c r="R72" s="194"/>
      <c r="S72" s="194"/>
      <c r="T72" s="194"/>
      <c r="U72" s="194"/>
      <c r="V72" s="194"/>
      <c r="W72" s="194"/>
      <c r="X72" s="194"/>
    </row>
    <row r="73" spans="2:62" x14ac:dyDescent="0.25">
      <c r="B73" s="252"/>
      <c r="C73" s="252"/>
      <c r="D73" s="194"/>
      <c r="E73" s="194"/>
      <c r="F73" s="194"/>
      <c r="G73" s="194"/>
      <c r="H73" s="194"/>
      <c r="I73" s="194"/>
      <c r="J73" s="194"/>
      <c r="K73" s="194"/>
      <c r="L73" s="194"/>
      <c r="M73" s="194"/>
      <c r="N73" s="194"/>
      <c r="O73" s="194"/>
      <c r="P73" s="194"/>
      <c r="Q73" s="194"/>
      <c r="R73" s="194"/>
      <c r="S73" s="194"/>
      <c r="T73" s="194"/>
      <c r="U73" s="194"/>
      <c r="V73" s="194"/>
      <c r="W73" s="194"/>
      <c r="X73" s="194"/>
    </row>
    <row r="74" spans="2:62" x14ac:dyDescent="0.25">
      <c r="B74" s="252"/>
      <c r="C74" s="252"/>
      <c r="D74" s="194"/>
      <c r="E74" s="194"/>
      <c r="F74" s="194"/>
      <c r="G74" s="194"/>
      <c r="H74" s="194"/>
      <c r="I74" s="194"/>
      <c r="J74" s="194"/>
      <c r="K74" s="194"/>
      <c r="L74" s="194"/>
      <c r="M74" s="194"/>
      <c r="N74" s="194"/>
      <c r="O74" s="194"/>
      <c r="P74" s="194"/>
      <c r="Q74" s="194"/>
      <c r="R74" s="194"/>
      <c r="S74" s="194"/>
      <c r="T74" s="194"/>
      <c r="U74" s="194"/>
      <c r="V74" s="194"/>
      <c r="W74" s="194"/>
      <c r="X74" s="194"/>
    </row>
    <row r="75" spans="2:62" x14ac:dyDescent="0.25">
      <c r="B75" s="252"/>
      <c r="C75" s="253"/>
      <c r="D75" s="194"/>
      <c r="E75" s="194"/>
      <c r="F75" s="194"/>
      <c r="G75" s="194"/>
      <c r="H75" s="194"/>
      <c r="I75" s="194"/>
      <c r="J75" s="194"/>
      <c r="K75" s="194"/>
      <c r="L75" s="194"/>
      <c r="M75" s="194"/>
      <c r="N75" s="194"/>
      <c r="O75" s="194"/>
      <c r="P75" s="194"/>
      <c r="Q75" s="194"/>
      <c r="R75" s="194"/>
      <c r="S75" s="194"/>
      <c r="T75" s="194"/>
      <c r="U75" s="194"/>
      <c r="V75" s="194"/>
      <c r="W75" s="194"/>
      <c r="X75" s="194"/>
    </row>
    <row r="76" spans="2:62" x14ac:dyDescent="0.25">
      <c r="B76" s="252"/>
      <c r="C76" s="253"/>
      <c r="D76" s="194"/>
      <c r="E76" s="194"/>
      <c r="F76" s="194"/>
      <c r="G76" s="194"/>
      <c r="H76" s="194"/>
      <c r="I76" s="194"/>
      <c r="J76" s="194"/>
      <c r="K76" s="194"/>
      <c r="L76" s="194"/>
      <c r="M76" s="194"/>
      <c r="N76" s="194"/>
      <c r="O76" s="194"/>
      <c r="P76" s="194"/>
      <c r="Q76" s="194"/>
      <c r="R76" s="194"/>
      <c r="S76" s="194"/>
      <c r="T76" s="194"/>
      <c r="U76" s="194"/>
      <c r="V76" s="194"/>
      <c r="W76" s="194"/>
      <c r="X76" s="194"/>
    </row>
    <row r="77" spans="2:62" x14ac:dyDescent="0.25">
      <c r="B77" s="252"/>
      <c r="C77" s="253"/>
      <c r="D77" s="194"/>
      <c r="E77" s="194"/>
      <c r="F77" s="194"/>
      <c r="G77" s="194"/>
      <c r="H77" s="194"/>
      <c r="I77" s="194"/>
      <c r="J77" s="194"/>
      <c r="K77" s="194"/>
      <c r="L77" s="194"/>
      <c r="M77" s="194"/>
      <c r="N77" s="194"/>
      <c r="O77" s="194"/>
      <c r="P77" s="194"/>
      <c r="Q77" s="194"/>
      <c r="R77" s="194"/>
      <c r="S77" s="194"/>
      <c r="T77" s="194"/>
      <c r="U77" s="194"/>
      <c r="V77" s="194"/>
      <c r="W77" s="194"/>
      <c r="X77" s="194"/>
    </row>
    <row r="78" spans="2:62" x14ac:dyDescent="0.25">
      <c r="B78" s="252"/>
      <c r="C78" s="253"/>
      <c r="D78" s="194"/>
      <c r="E78" s="194"/>
      <c r="F78" s="194"/>
      <c r="G78" s="194"/>
      <c r="H78" s="194"/>
      <c r="I78" s="194"/>
      <c r="J78" s="194"/>
      <c r="K78" s="194"/>
      <c r="L78" s="194"/>
      <c r="M78" s="194"/>
      <c r="N78" s="194"/>
      <c r="O78" s="194"/>
      <c r="P78" s="194"/>
      <c r="Q78" s="194"/>
      <c r="R78" s="194"/>
      <c r="S78" s="194"/>
      <c r="T78" s="194"/>
      <c r="U78" s="194"/>
      <c r="V78" s="194"/>
      <c r="W78" s="194"/>
      <c r="X78" s="194"/>
    </row>
    <row r="79" spans="2:62" x14ac:dyDescent="0.25">
      <c r="B79" s="252"/>
      <c r="C79" s="253"/>
      <c r="D79" s="194"/>
      <c r="E79" s="194"/>
      <c r="F79" s="194"/>
      <c r="G79" s="194"/>
      <c r="H79" s="194"/>
      <c r="I79" s="194"/>
      <c r="J79" s="194"/>
      <c r="K79" s="194"/>
      <c r="L79" s="194"/>
      <c r="M79" s="194"/>
      <c r="N79" s="194"/>
      <c r="O79" s="194"/>
      <c r="P79" s="194"/>
      <c r="Q79" s="194"/>
      <c r="R79" s="194"/>
      <c r="S79" s="194"/>
      <c r="T79" s="194"/>
      <c r="U79" s="194"/>
      <c r="V79" s="194"/>
      <c r="W79" s="194"/>
      <c r="X79" s="194"/>
    </row>
    <row r="80" spans="2:62" x14ac:dyDescent="0.25">
      <c r="B80" s="252"/>
      <c r="C80" s="253"/>
      <c r="D80" s="194"/>
      <c r="E80" s="194"/>
      <c r="F80" s="194"/>
      <c r="G80" s="194"/>
      <c r="H80" s="194"/>
      <c r="I80" s="194"/>
      <c r="J80" s="194"/>
      <c r="K80" s="194"/>
      <c r="L80" s="194"/>
      <c r="M80" s="194"/>
      <c r="N80" s="194"/>
      <c r="O80" s="194"/>
      <c r="P80" s="194"/>
      <c r="Q80" s="194"/>
      <c r="R80" s="194"/>
      <c r="S80" s="194"/>
      <c r="T80" s="194"/>
      <c r="U80" s="194"/>
      <c r="V80" s="194"/>
      <c r="W80" s="194"/>
      <c r="X80" s="194"/>
    </row>
    <row r="81" spans="2:24" x14ac:dyDescent="0.25">
      <c r="B81" s="252"/>
      <c r="C81" s="253"/>
      <c r="D81" s="194"/>
      <c r="E81" s="194"/>
      <c r="F81" s="194"/>
      <c r="G81" s="194"/>
      <c r="H81" s="194"/>
      <c r="I81" s="194"/>
      <c r="J81" s="194"/>
      <c r="K81" s="194"/>
      <c r="L81" s="194"/>
      <c r="M81" s="194"/>
      <c r="N81" s="194"/>
      <c r="O81" s="194"/>
      <c r="P81" s="194"/>
      <c r="Q81" s="194"/>
      <c r="R81" s="194"/>
      <c r="S81" s="194"/>
      <c r="T81" s="194"/>
      <c r="U81" s="194"/>
      <c r="V81" s="194"/>
      <c r="W81" s="194"/>
      <c r="X81" s="194"/>
    </row>
    <row r="82" spans="2:24" x14ac:dyDescent="0.25">
      <c r="B82" s="252"/>
      <c r="C82" s="253"/>
      <c r="D82" s="192"/>
      <c r="E82" s="192"/>
      <c r="F82" s="192"/>
      <c r="G82" s="192"/>
      <c r="H82" s="192"/>
      <c r="I82" s="192"/>
      <c r="J82" s="192"/>
      <c r="K82" s="192"/>
    </row>
    <row r="83" spans="2:24" x14ac:dyDescent="0.25">
      <c r="B83" s="252"/>
      <c r="C83" s="253"/>
      <c r="D83" s="192"/>
      <c r="E83" s="192"/>
      <c r="F83" s="192"/>
      <c r="G83" s="192"/>
      <c r="H83" s="192"/>
      <c r="I83" s="192"/>
      <c r="J83" s="192"/>
      <c r="K83" s="192"/>
    </row>
    <row r="84" spans="2:24" x14ac:dyDescent="0.25">
      <c r="B84" s="252"/>
      <c r="C84" s="253"/>
      <c r="D84" s="192"/>
      <c r="E84" s="192"/>
      <c r="F84" s="192"/>
      <c r="G84" s="192"/>
      <c r="H84" s="192"/>
      <c r="I84" s="192"/>
      <c r="J84" s="192"/>
      <c r="K84" s="192"/>
    </row>
    <row r="85" spans="2:24" x14ac:dyDescent="0.25">
      <c r="B85" s="252"/>
      <c r="C85" s="253"/>
      <c r="D85" s="192"/>
      <c r="E85" s="192"/>
      <c r="F85" s="192"/>
      <c r="G85" s="192"/>
      <c r="H85" s="192"/>
      <c r="I85" s="192"/>
      <c r="J85" s="192"/>
      <c r="K85" s="192"/>
    </row>
    <row r="86" spans="2:24" x14ac:dyDescent="0.25">
      <c r="B86" s="252"/>
      <c r="C86" s="253"/>
      <c r="D86" s="192"/>
      <c r="E86" s="192"/>
      <c r="F86" s="192"/>
      <c r="G86" s="192"/>
      <c r="H86" s="192"/>
      <c r="I86" s="192"/>
      <c r="J86" s="192"/>
      <c r="K86" s="192"/>
    </row>
    <row r="87" spans="2:24" x14ac:dyDescent="0.25">
      <c r="B87" s="252"/>
      <c r="C87" s="253"/>
      <c r="D87" s="192"/>
      <c r="E87" s="192"/>
      <c r="F87" s="192"/>
      <c r="G87" s="192"/>
      <c r="H87" s="192"/>
      <c r="I87" s="192"/>
      <c r="J87" s="192"/>
      <c r="K87" s="192"/>
    </row>
    <row r="88" spans="2:24" x14ac:dyDescent="0.25">
      <c r="B88" s="252"/>
      <c r="C88" s="253"/>
      <c r="D88" s="192"/>
      <c r="E88" s="192"/>
      <c r="F88" s="192"/>
      <c r="G88" s="192"/>
      <c r="H88" s="192"/>
      <c r="I88" s="192"/>
      <c r="J88" s="192"/>
      <c r="K88" s="192"/>
    </row>
    <row r="89" spans="2:24" x14ac:dyDescent="0.25">
      <c r="B89" s="252"/>
      <c r="C89" s="253"/>
      <c r="D89" s="192"/>
      <c r="E89" s="192"/>
      <c r="F89" s="192"/>
      <c r="G89" s="192"/>
      <c r="H89" s="192"/>
      <c r="I89" s="192"/>
      <c r="J89" s="192"/>
      <c r="K89" s="192"/>
    </row>
    <row r="90" spans="2:24" x14ac:dyDescent="0.25">
      <c r="B90" s="252"/>
      <c r="C90" s="253"/>
      <c r="D90" s="192"/>
      <c r="E90" s="192"/>
      <c r="F90" s="192"/>
      <c r="G90" s="192"/>
      <c r="H90" s="192"/>
      <c r="I90" s="192"/>
      <c r="J90" s="192"/>
      <c r="K90" s="192"/>
    </row>
    <row r="91" spans="2:24" x14ac:dyDescent="0.25">
      <c r="B91" s="252"/>
      <c r="C91" s="253"/>
      <c r="D91" s="192"/>
      <c r="E91" s="192"/>
      <c r="F91" s="192"/>
      <c r="G91" s="192"/>
      <c r="H91" s="192"/>
      <c r="I91" s="192"/>
      <c r="J91" s="192"/>
      <c r="K91" s="192"/>
    </row>
    <row r="92" spans="2:24" x14ac:dyDescent="0.25">
      <c r="B92" s="252"/>
      <c r="C92" s="253"/>
      <c r="D92" s="192"/>
      <c r="E92" s="192"/>
      <c r="F92" s="192"/>
      <c r="G92" s="192"/>
      <c r="H92" s="192"/>
      <c r="I92" s="192"/>
      <c r="J92" s="192"/>
      <c r="K92" s="192"/>
    </row>
    <row r="93" spans="2:24" x14ac:dyDescent="0.25">
      <c r="B93" s="252"/>
      <c r="C93" s="253"/>
      <c r="D93" s="192"/>
      <c r="E93" s="192"/>
      <c r="F93" s="192"/>
      <c r="G93" s="192"/>
      <c r="H93" s="192"/>
      <c r="I93" s="192"/>
      <c r="J93" s="192"/>
      <c r="K93" s="192"/>
    </row>
    <row r="94" spans="2:24" x14ac:dyDescent="0.25">
      <c r="B94" s="252"/>
      <c r="C94" s="253"/>
      <c r="D94" s="192"/>
      <c r="E94" s="192"/>
      <c r="F94" s="192"/>
      <c r="G94" s="192"/>
      <c r="H94" s="192"/>
      <c r="I94" s="192"/>
      <c r="J94" s="192"/>
      <c r="K94" s="192"/>
    </row>
    <row r="95" spans="2:24" x14ac:dyDescent="0.25">
      <c r="B95" s="252"/>
      <c r="C95" s="253"/>
      <c r="D95" s="192"/>
      <c r="E95" s="192"/>
      <c r="F95" s="192"/>
      <c r="G95" s="192"/>
      <c r="H95" s="192"/>
      <c r="I95" s="192"/>
      <c r="J95" s="192"/>
      <c r="K95" s="192"/>
    </row>
    <row r="96" spans="2:24" x14ac:dyDescent="0.25">
      <c r="B96" s="252"/>
      <c r="C96" s="253"/>
      <c r="D96" s="192"/>
      <c r="E96" s="192"/>
      <c r="F96" s="192"/>
      <c r="G96" s="192"/>
      <c r="H96" s="192"/>
      <c r="I96" s="192"/>
      <c r="J96" s="192"/>
      <c r="K96" s="192"/>
    </row>
    <row r="97" spans="2:11" x14ac:dyDescent="0.25">
      <c r="B97" s="252"/>
      <c r="C97" s="253"/>
      <c r="D97" s="192"/>
      <c r="E97" s="192"/>
      <c r="F97" s="192"/>
      <c r="G97" s="192"/>
      <c r="H97" s="192"/>
      <c r="I97" s="192"/>
      <c r="J97" s="192"/>
      <c r="K97" s="192"/>
    </row>
    <row r="98" spans="2:11" x14ac:dyDescent="0.25">
      <c r="B98" s="252"/>
      <c r="C98" s="253"/>
      <c r="D98" s="192"/>
      <c r="E98" s="192"/>
      <c r="F98" s="192"/>
      <c r="G98" s="192"/>
      <c r="H98" s="192"/>
      <c r="I98" s="192"/>
      <c r="J98" s="192"/>
      <c r="K98" s="192"/>
    </row>
    <row r="99" spans="2:11" x14ac:dyDescent="0.25">
      <c r="B99" s="252"/>
      <c r="C99" s="253"/>
      <c r="D99" s="192"/>
      <c r="E99" s="192"/>
      <c r="F99" s="192"/>
      <c r="G99" s="192"/>
      <c r="H99" s="192"/>
      <c r="I99" s="192"/>
      <c r="J99" s="192"/>
      <c r="K99" s="192"/>
    </row>
    <row r="100" spans="2:11" x14ac:dyDescent="0.25">
      <c r="B100" s="252"/>
      <c r="C100" s="253"/>
      <c r="D100" s="192"/>
      <c r="E100" s="192"/>
      <c r="F100" s="192"/>
      <c r="G100" s="192"/>
      <c r="H100" s="192"/>
      <c r="I100" s="192"/>
      <c r="J100" s="192"/>
      <c r="K100" s="192"/>
    </row>
    <row r="101" spans="2:11" x14ac:dyDescent="0.25">
      <c r="B101" s="252"/>
      <c r="C101" s="253"/>
      <c r="D101" s="192"/>
      <c r="E101" s="192"/>
      <c r="F101" s="192"/>
      <c r="G101" s="192"/>
      <c r="H101" s="192"/>
      <c r="I101" s="192"/>
      <c r="J101" s="192"/>
      <c r="K101" s="192"/>
    </row>
    <row r="102" spans="2:11" x14ac:dyDescent="0.25">
      <c r="B102" s="252"/>
      <c r="C102" s="253"/>
      <c r="D102" s="192"/>
      <c r="E102" s="192"/>
      <c r="F102" s="192"/>
      <c r="G102" s="192"/>
      <c r="H102" s="192"/>
      <c r="I102" s="192"/>
      <c r="J102" s="192"/>
      <c r="K102" s="192"/>
    </row>
    <row r="103" spans="2:11" x14ac:dyDescent="0.25">
      <c r="B103" s="252"/>
      <c r="C103" s="253"/>
      <c r="D103" s="192"/>
      <c r="E103" s="192"/>
      <c r="F103" s="192"/>
      <c r="G103" s="192"/>
      <c r="H103" s="192"/>
      <c r="I103" s="192"/>
      <c r="J103" s="192"/>
      <c r="K103" s="192"/>
    </row>
    <row r="104" spans="2:11" x14ac:dyDescent="0.25">
      <c r="B104" s="252"/>
      <c r="C104" s="253"/>
      <c r="D104" s="192"/>
      <c r="E104" s="192"/>
      <c r="F104" s="192"/>
      <c r="G104" s="192"/>
      <c r="H104" s="192"/>
      <c r="I104" s="192"/>
      <c r="J104" s="192"/>
      <c r="K104" s="192"/>
    </row>
    <row r="105" spans="2:11" x14ac:dyDescent="0.25">
      <c r="B105" s="252"/>
      <c r="C105" s="253"/>
      <c r="D105" s="192"/>
      <c r="E105" s="192"/>
      <c r="F105" s="192"/>
      <c r="G105" s="192"/>
      <c r="H105" s="192"/>
      <c r="I105" s="192"/>
      <c r="J105" s="192"/>
      <c r="K105" s="192"/>
    </row>
    <row r="106" spans="2:11" x14ac:dyDescent="0.25">
      <c r="B106" s="252"/>
      <c r="C106" s="253"/>
      <c r="D106" s="192"/>
      <c r="E106" s="192"/>
      <c r="F106" s="192"/>
      <c r="G106" s="192"/>
      <c r="H106" s="192"/>
      <c r="I106" s="192"/>
      <c r="J106" s="192"/>
      <c r="K106" s="192"/>
    </row>
    <row r="107" spans="2:11" x14ac:dyDescent="0.25">
      <c r="B107" s="252"/>
      <c r="C107" s="253"/>
      <c r="D107" s="192"/>
      <c r="E107" s="192"/>
      <c r="F107" s="192"/>
      <c r="G107" s="192"/>
      <c r="H107" s="192"/>
      <c r="I107" s="192"/>
      <c r="J107" s="192"/>
      <c r="K107" s="192"/>
    </row>
    <row r="108" spans="2:11" x14ac:dyDescent="0.25">
      <c r="B108" s="252"/>
      <c r="C108" s="253"/>
      <c r="D108" s="192"/>
      <c r="E108" s="192"/>
      <c r="F108" s="192"/>
      <c r="G108" s="192"/>
      <c r="H108" s="192"/>
      <c r="I108" s="192"/>
      <c r="J108" s="192"/>
      <c r="K108" s="192"/>
    </row>
    <row r="109" spans="2:11" x14ac:dyDescent="0.25">
      <c r="B109" s="252"/>
      <c r="C109" s="253"/>
      <c r="D109" s="192"/>
      <c r="E109" s="192"/>
      <c r="F109" s="192"/>
      <c r="G109" s="192"/>
      <c r="H109" s="192"/>
      <c r="I109" s="192"/>
      <c r="J109" s="192"/>
      <c r="K109" s="192"/>
    </row>
    <row r="110" spans="2:11" x14ac:dyDescent="0.25">
      <c r="B110" s="252"/>
      <c r="C110" s="253"/>
      <c r="D110" s="192"/>
      <c r="E110" s="192"/>
      <c r="F110" s="192"/>
      <c r="G110" s="192"/>
      <c r="H110" s="192"/>
      <c r="I110" s="192"/>
      <c r="J110" s="192"/>
      <c r="K110" s="192"/>
    </row>
    <row r="111" spans="2:11" x14ac:dyDescent="0.25">
      <c r="B111" s="253"/>
      <c r="C111" s="253"/>
      <c r="D111" s="192"/>
      <c r="E111" s="192"/>
      <c r="F111" s="192"/>
      <c r="G111" s="192"/>
      <c r="H111" s="192"/>
      <c r="I111" s="192"/>
      <c r="J111" s="192"/>
      <c r="K111" s="192"/>
    </row>
    <row r="112" spans="2:11" x14ac:dyDescent="0.25">
      <c r="B112" s="253"/>
      <c r="C112" s="253"/>
      <c r="D112" s="192"/>
      <c r="E112" s="192"/>
      <c r="F112" s="192"/>
      <c r="G112" s="192"/>
      <c r="H112" s="192"/>
      <c r="I112" s="192"/>
      <c r="J112" s="192"/>
      <c r="K112" s="192"/>
    </row>
    <row r="113" spans="2:11" x14ac:dyDescent="0.25">
      <c r="B113" s="253"/>
      <c r="C113" s="253"/>
      <c r="D113" s="192"/>
      <c r="E113" s="192"/>
      <c r="F113" s="192"/>
      <c r="G113" s="192"/>
      <c r="H113" s="192"/>
      <c r="I113" s="192"/>
      <c r="J113" s="192"/>
      <c r="K113" s="192"/>
    </row>
    <row r="114" spans="2:11" x14ac:dyDescent="0.25">
      <c r="B114" s="253"/>
      <c r="C114" s="253"/>
      <c r="D114" s="192"/>
      <c r="E114" s="192"/>
      <c r="F114" s="192"/>
      <c r="G114" s="192"/>
      <c r="H114" s="192"/>
      <c r="I114" s="192"/>
      <c r="J114" s="192"/>
      <c r="K114" s="192"/>
    </row>
    <row r="115" spans="2:11" x14ac:dyDescent="0.25">
      <c r="B115" s="253"/>
      <c r="C115" s="253"/>
      <c r="D115" s="192"/>
      <c r="E115" s="192"/>
      <c r="F115" s="192"/>
      <c r="G115" s="192"/>
      <c r="H115" s="192"/>
      <c r="I115" s="192"/>
      <c r="J115" s="192"/>
      <c r="K115" s="192"/>
    </row>
    <row r="116" spans="2:11" x14ac:dyDescent="0.25">
      <c r="B116" s="253"/>
      <c r="C116" s="253"/>
      <c r="D116" s="192"/>
      <c r="E116" s="192"/>
      <c r="F116" s="192"/>
      <c r="G116" s="192"/>
      <c r="H116" s="192"/>
      <c r="I116" s="192"/>
      <c r="J116" s="192"/>
      <c r="K116" s="192"/>
    </row>
    <row r="117" spans="2:11" x14ac:dyDescent="0.25">
      <c r="B117" s="253"/>
      <c r="C117" s="253"/>
      <c r="D117" s="192"/>
      <c r="E117" s="192"/>
      <c r="F117" s="192"/>
      <c r="G117" s="192"/>
      <c r="H117" s="192"/>
      <c r="I117" s="192"/>
      <c r="J117" s="192"/>
      <c r="K117" s="192"/>
    </row>
    <row r="118" spans="2:11" x14ac:dyDescent="0.25">
      <c r="B118" s="253"/>
      <c r="C118" s="253"/>
      <c r="D118" s="192"/>
      <c r="E118" s="192"/>
      <c r="F118" s="192"/>
      <c r="G118" s="192"/>
      <c r="H118" s="192"/>
      <c r="I118" s="192"/>
      <c r="J118" s="192"/>
      <c r="K118" s="192"/>
    </row>
    <row r="119" spans="2:11" x14ac:dyDescent="0.25">
      <c r="B119" s="253"/>
      <c r="C119" s="253"/>
      <c r="D119" s="192"/>
      <c r="E119" s="192"/>
      <c r="F119" s="192"/>
      <c r="G119" s="192"/>
      <c r="H119" s="192"/>
      <c r="I119" s="192"/>
      <c r="J119" s="192"/>
      <c r="K119" s="192"/>
    </row>
    <row r="120" spans="2:11" x14ac:dyDescent="0.25">
      <c r="B120" s="253"/>
      <c r="C120" s="253"/>
      <c r="D120" s="192"/>
      <c r="E120" s="192"/>
      <c r="F120" s="192"/>
      <c r="G120" s="192"/>
      <c r="H120" s="192"/>
      <c r="I120" s="192"/>
      <c r="J120" s="192"/>
      <c r="K120" s="192"/>
    </row>
    <row r="121" spans="2:11" x14ac:dyDescent="0.25">
      <c r="B121" s="253"/>
      <c r="C121" s="253"/>
      <c r="D121" s="192"/>
      <c r="E121" s="192"/>
      <c r="F121" s="192"/>
      <c r="G121" s="192"/>
      <c r="H121" s="192"/>
      <c r="I121" s="192"/>
      <c r="J121" s="192"/>
      <c r="K121" s="192"/>
    </row>
    <row r="122" spans="2:11" x14ac:dyDescent="0.25">
      <c r="B122" s="253"/>
      <c r="C122" s="253"/>
      <c r="D122" s="192"/>
      <c r="E122" s="192"/>
      <c r="F122" s="192"/>
      <c r="G122" s="192"/>
      <c r="H122" s="192"/>
      <c r="I122" s="192"/>
      <c r="J122" s="192"/>
      <c r="K122" s="192"/>
    </row>
    <row r="123" spans="2:11" x14ac:dyDescent="0.25">
      <c r="B123" s="253"/>
      <c r="C123" s="253"/>
      <c r="D123" s="192"/>
      <c r="E123" s="192"/>
      <c r="F123" s="192"/>
      <c r="G123" s="192"/>
      <c r="H123" s="192"/>
      <c r="I123" s="192"/>
      <c r="J123" s="192"/>
      <c r="K123" s="192"/>
    </row>
    <row r="124" spans="2:11" x14ac:dyDescent="0.25">
      <c r="B124" s="253"/>
      <c r="C124" s="253"/>
      <c r="D124" s="192"/>
      <c r="E124" s="192"/>
      <c r="F124" s="192"/>
      <c r="G124" s="192"/>
      <c r="H124" s="192"/>
      <c r="I124" s="192"/>
      <c r="J124" s="192"/>
      <c r="K124" s="192"/>
    </row>
    <row r="125" spans="2:11" x14ac:dyDescent="0.25">
      <c r="B125" s="253"/>
      <c r="C125" s="253"/>
      <c r="D125" s="192"/>
      <c r="E125" s="192"/>
      <c r="F125" s="192"/>
      <c r="G125" s="192"/>
      <c r="H125" s="192"/>
      <c r="I125" s="192"/>
      <c r="J125" s="192"/>
      <c r="K125" s="192"/>
    </row>
    <row r="126" spans="2:11" x14ac:dyDescent="0.25">
      <c r="B126" s="253"/>
      <c r="C126" s="253"/>
      <c r="D126" s="192"/>
      <c r="E126" s="192"/>
      <c r="F126" s="192"/>
      <c r="G126" s="192"/>
      <c r="H126" s="192"/>
      <c r="I126" s="192"/>
      <c r="J126" s="192"/>
      <c r="K126" s="192"/>
    </row>
    <row r="127" spans="2:11" x14ac:dyDescent="0.25">
      <c r="B127" s="253"/>
      <c r="C127" s="253"/>
      <c r="D127" s="192"/>
      <c r="E127" s="192"/>
      <c r="F127" s="192"/>
      <c r="G127" s="192"/>
      <c r="H127" s="192"/>
      <c r="I127" s="192"/>
      <c r="J127" s="192"/>
      <c r="K127" s="192"/>
    </row>
    <row r="128" spans="2:11" x14ac:dyDescent="0.25">
      <c r="B128" s="253"/>
      <c r="C128" s="253"/>
      <c r="D128" s="192"/>
      <c r="E128" s="192"/>
      <c r="F128" s="192"/>
      <c r="G128" s="192"/>
      <c r="H128" s="192"/>
      <c r="I128" s="192"/>
      <c r="J128" s="192"/>
      <c r="K128" s="192"/>
    </row>
    <row r="129" spans="2:11" x14ac:dyDescent="0.25">
      <c r="B129" s="253"/>
      <c r="C129" s="253"/>
      <c r="D129" s="192"/>
      <c r="E129" s="192"/>
      <c r="F129" s="192"/>
      <c r="G129" s="192"/>
      <c r="H129" s="192"/>
      <c r="I129" s="192"/>
      <c r="J129" s="192"/>
      <c r="K129" s="192"/>
    </row>
    <row r="130" spans="2:11" x14ac:dyDescent="0.25">
      <c r="B130" s="253"/>
      <c r="C130" s="253"/>
      <c r="D130" s="192"/>
      <c r="E130" s="192"/>
      <c r="F130" s="192"/>
      <c r="G130" s="192"/>
      <c r="H130" s="192"/>
      <c r="I130" s="192"/>
      <c r="J130" s="192"/>
      <c r="K130" s="192"/>
    </row>
    <row r="131" spans="2:11" x14ac:dyDescent="0.25">
      <c r="B131" s="253"/>
      <c r="C131" s="253"/>
      <c r="D131" s="192"/>
      <c r="E131" s="192"/>
      <c r="F131" s="192"/>
      <c r="G131" s="192"/>
      <c r="H131" s="192"/>
      <c r="I131" s="192"/>
      <c r="J131" s="192"/>
      <c r="K131" s="192"/>
    </row>
    <row r="132" spans="2:11" x14ac:dyDescent="0.25">
      <c r="B132" s="253"/>
      <c r="C132" s="253"/>
      <c r="D132" s="192"/>
      <c r="E132" s="192"/>
      <c r="F132" s="192"/>
      <c r="G132" s="192"/>
      <c r="H132" s="192"/>
      <c r="I132" s="192"/>
      <c r="J132" s="192"/>
      <c r="K132" s="192"/>
    </row>
    <row r="133" spans="2:11" x14ac:dyDescent="0.25">
      <c r="B133" s="253"/>
      <c r="C133" s="253"/>
      <c r="D133" s="192"/>
      <c r="E133" s="192"/>
      <c r="F133" s="192"/>
      <c r="G133" s="192"/>
      <c r="H133" s="192"/>
      <c r="I133" s="192"/>
      <c r="J133" s="192"/>
      <c r="K133" s="192"/>
    </row>
    <row r="134" spans="2:11" x14ac:dyDescent="0.25">
      <c r="B134" s="253"/>
      <c r="C134" s="253"/>
      <c r="D134" s="192"/>
      <c r="E134" s="192"/>
      <c r="F134" s="192"/>
      <c r="G134" s="192"/>
      <c r="H134" s="192"/>
      <c r="I134" s="192"/>
      <c r="J134" s="192"/>
      <c r="K134" s="192"/>
    </row>
    <row r="135" spans="2:11" x14ac:dyDescent="0.25">
      <c r="B135" s="253"/>
      <c r="C135" s="253"/>
      <c r="D135" s="192"/>
      <c r="E135" s="192"/>
      <c r="F135" s="192"/>
      <c r="G135" s="192"/>
      <c r="H135" s="192"/>
      <c r="I135" s="192"/>
      <c r="J135" s="192"/>
      <c r="K135" s="192"/>
    </row>
    <row r="136" spans="2:11" x14ac:dyDescent="0.25">
      <c r="B136" s="253"/>
      <c r="C136" s="253"/>
      <c r="D136" s="192"/>
      <c r="E136" s="192"/>
      <c r="F136" s="192"/>
      <c r="G136" s="192"/>
      <c r="H136" s="192"/>
      <c r="I136" s="192"/>
      <c r="J136" s="192"/>
      <c r="K136" s="192"/>
    </row>
    <row r="137" spans="2:11" x14ac:dyDescent="0.25">
      <c r="B137" s="253"/>
      <c r="C137" s="253"/>
      <c r="D137" s="192"/>
      <c r="E137" s="192"/>
      <c r="F137" s="192"/>
      <c r="G137" s="192"/>
      <c r="H137" s="192"/>
      <c r="I137" s="192"/>
      <c r="J137" s="192"/>
      <c r="K137" s="192"/>
    </row>
    <row r="138" spans="2:11" x14ac:dyDescent="0.25">
      <c r="B138" s="253"/>
      <c r="C138" s="253"/>
      <c r="D138" s="192"/>
      <c r="E138" s="192"/>
      <c r="F138" s="192"/>
      <c r="G138" s="192"/>
      <c r="H138" s="192"/>
      <c r="I138" s="192"/>
      <c r="J138" s="192"/>
      <c r="K138" s="192"/>
    </row>
    <row r="139" spans="2:11" x14ac:dyDescent="0.25">
      <c r="B139" s="253"/>
      <c r="C139" s="253"/>
      <c r="D139" s="192"/>
      <c r="E139" s="192"/>
      <c r="F139" s="192"/>
      <c r="G139" s="192"/>
      <c r="H139" s="192"/>
      <c r="I139" s="192"/>
      <c r="J139" s="192"/>
      <c r="K139" s="192"/>
    </row>
    <row r="140" spans="2:11" x14ac:dyDescent="0.25">
      <c r="B140" s="253"/>
      <c r="C140" s="253"/>
      <c r="D140" s="192"/>
      <c r="E140" s="192"/>
      <c r="F140" s="192"/>
      <c r="G140" s="192"/>
      <c r="H140" s="192"/>
      <c r="I140" s="192"/>
      <c r="J140" s="192"/>
      <c r="K140" s="192"/>
    </row>
    <row r="141" spans="2:11" x14ac:dyDescent="0.25">
      <c r="B141" s="253"/>
      <c r="C141" s="253"/>
      <c r="D141" s="192"/>
      <c r="E141" s="192"/>
      <c r="F141" s="192"/>
      <c r="G141" s="192"/>
      <c r="H141" s="192"/>
      <c r="I141" s="192"/>
      <c r="J141" s="192"/>
      <c r="K141" s="192"/>
    </row>
    <row r="142" spans="2:11" x14ac:dyDescent="0.25">
      <c r="B142" s="253"/>
      <c r="C142" s="253"/>
      <c r="D142" s="192"/>
      <c r="E142" s="192"/>
      <c r="F142" s="192"/>
      <c r="G142" s="192"/>
      <c r="H142" s="192"/>
      <c r="I142" s="192"/>
      <c r="J142" s="192"/>
      <c r="K142" s="192"/>
    </row>
    <row r="143" spans="2:11" x14ac:dyDescent="0.25">
      <c r="B143" s="253"/>
      <c r="C143" s="253"/>
      <c r="D143" s="192"/>
      <c r="E143" s="192"/>
      <c r="F143" s="192"/>
      <c r="G143" s="192"/>
      <c r="H143" s="192"/>
      <c r="I143" s="192"/>
      <c r="J143" s="192"/>
      <c r="K143" s="192"/>
    </row>
    <row r="144" spans="2:11" x14ac:dyDescent="0.25">
      <c r="B144" s="253"/>
      <c r="C144" s="253"/>
      <c r="D144" s="192"/>
      <c r="E144" s="192"/>
      <c r="F144" s="192"/>
      <c r="G144" s="192"/>
      <c r="H144" s="192"/>
      <c r="I144" s="192"/>
      <c r="J144" s="192"/>
      <c r="K144" s="192"/>
    </row>
    <row r="145" spans="2:11" x14ac:dyDescent="0.25">
      <c r="B145" s="253"/>
      <c r="C145" s="253"/>
      <c r="D145" s="192"/>
      <c r="E145" s="192"/>
      <c r="F145" s="192"/>
      <c r="G145" s="192"/>
      <c r="H145" s="192"/>
      <c r="I145" s="192"/>
      <c r="J145" s="192"/>
      <c r="K145" s="192"/>
    </row>
    <row r="146" spans="2:11" x14ac:dyDescent="0.25">
      <c r="B146" s="253"/>
      <c r="C146" s="253"/>
      <c r="D146" s="192"/>
      <c r="E146" s="192"/>
      <c r="F146" s="192"/>
      <c r="G146" s="192"/>
      <c r="H146" s="192"/>
      <c r="I146" s="192"/>
      <c r="J146" s="192"/>
      <c r="K146" s="192"/>
    </row>
    <row r="147" spans="2:11" x14ac:dyDescent="0.25">
      <c r="B147" s="253"/>
      <c r="C147" s="253"/>
      <c r="D147" s="192"/>
      <c r="E147" s="192"/>
      <c r="F147" s="192"/>
      <c r="G147" s="192"/>
      <c r="H147" s="192"/>
      <c r="I147" s="192"/>
      <c r="J147" s="192"/>
      <c r="K147" s="192"/>
    </row>
    <row r="148" spans="2:11" x14ac:dyDescent="0.25">
      <c r="B148" s="253"/>
      <c r="C148" s="253"/>
      <c r="D148" s="192"/>
      <c r="E148" s="192"/>
      <c r="F148" s="192"/>
      <c r="G148" s="192"/>
      <c r="H148" s="192"/>
      <c r="I148" s="192"/>
      <c r="J148" s="192"/>
      <c r="K148" s="192"/>
    </row>
    <row r="149" spans="2:11" x14ac:dyDescent="0.25">
      <c r="B149" s="253"/>
      <c r="C149" s="253"/>
      <c r="D149" s="192"/>
      <c r="E149" s="192"/>
      <c r="F149" s="192"/>
      <c r="G149" s="192"/>
      <c r="H149" s="192"/>
      <c r="I149" s="192"/>
      <c r="J149" s="192"/>
      <c r="K149" s="192"/>
    </row>
    <row r="150" spans="2:11" x14ac:dyDescent="0.25">
      <c r="B150" s="253"/>
      <c r="C150" s="253"/>
      <c r="D150" s="192"/>
      <c r="E150" s="192"/>
      <c r="F150" s="192"/>
      <c r="G150" s="192"/>
      <c r="H150" s="192"/>
      <c r="I150" s="192"/>
      <c r="J150" s="192"/>
      <c r="K150" s="192"/>
    </row>
    <row r="151" spans="2:11" x14ac:dyDescent="0.25">
      <c r="B151" s="253"/>
      <c r="C151" s="253"/>
      <c r="D151" s="192"/>
      <c r="E151" s="192"/>
      <c r="F151" s="192"/>
      <c r="G151" s="192"/>
      <c r="H151" s="192"/>
      <c r="I151" s="192"/>
      <c r="J151" s="192"/>
      <c r="K151" s="192"/>
    </row>
    <row r="152" spans="2:11" x14ac:dyDescent="0.25">
      <c r="B152" s="253"/>
      <c r="C152" s="253"/>
      <c r="D152" s="192"/>
      <c r="E152" s="192"/>
      <c r="F152" s="192"/>
      <c r="G152" s="192"/>
      <c r="H152" s="192"/>
      <c r="I152" s="192"/>
      <c r="J152" s="192"/>
      <c r="K152" s="192"/>
    </row>
    <row r="153" spans="2:11" x14ac:dyDescent="0.25">
      <c r="B153" s="253"/>
      <c r="C153" s="253"/>
      <c r="D153" s="192"/>
      <c r="E153" s="192"/>
      <c r="F153" s="192"/>
      <c r="G153" s="192"/>
      <c r="H153" s="192"/>
      <c r="I153" s="192"/>
      <c r="J153" s="192"/>
      <c r="K153" s="192"/>
    </row>
    <row r="154" spans="2:11" x14ac:dyDescent="0.25">
      <c r="B154" s="253"/>
      <c r="C154" s="253"/>
      <c r="D154" s="192"/>
      <c r="E154" s="192"/>
      <c r="F154" s="192"/>
      <c r="G154" s="192"/>
      <c r="H154" s="192"/>
      <c r="I154" s="192"/>
      <c r="J154" s="192"/>
      <c r="K154" s="192"/>
    </row>
    <row r="155" spans="2:11" x14ac:dyDescent="0.25">
      <c r="B155" s="253"/>
      <c r="C155" s="253"/>
      <c r="D155" s="192"/>
      <c r="E155" s="192"/>
      <c r="F155" s="192"/>
      <c r="G155" s="192"/>
      <c r="H155" s="192"/>
      <c r="I155" s="192"/>
      <c r="J155" s="192"/>
      <c r="K155" s="192"/>
    </row>
    <row r="156" spans="2:11" x14ac:dyDescent="0.25">
      <c r="B156" s="253"/>
      <c r="C156" s="253"/>
      <c r="D156" s="192"/>
      <c r="E156" s="192"/>
      <c r="F156" s="192"/>
      <c r="G156" s="192"/>
      <c r="H156" s="192"/>
      <c r="I156" s="192"/>
      <c r="J156" s="192"/>
      <c r="K156" s="192"/>
    </row>
    <row r="157" spans="2:11" x14ac:dyDescent="0.25">
      <c r="B157" s="253"/>
      <c r="C157" s="253"/>
      <c r="D157" s="192"/>
      <c r="E157" s="192"/>
      <c r="F157" s="192"/>
      <c r="G157" s="192"/>
      <c r="H157" s="192"/>
      <c r="I157" s="192"/>
      <c r="J157" s="192"/>
      <c r="K157" s="192"/>
    </row>
    <row r="158" spans="2:11" x14ac:dyDescent="0.25">
      <c r="B158" s="253"/>
      <c r="C158" s="253"/>
      <c r="D158" s="192"/>
      <c r="E158" s="192"/>
      <c r="F158" s="192"/>
      <c r="G158" s="192"/>
      <c r="H158" s="192"/>
      <c r="I158" s="192"/>
      <c r="J158" s="192"/>
      <c r="K158" s="192"/>
    </row>
    <row r="159" spans="2:11" x14ac:dyDescent="0.25">
      <c r="B159" s="253"/>
      <c r="C159" s="253"/>
      <c r="D159" s="192"/>
      <c r="E159" s="192"/>
      <c r="F159" s="192"/>
      <c r="G159" s="192"/>
      <c r="H159" s="192"/>
      <c r="I159" s="192"/>
      <c r="J159" s="192"/>
      <c r="K159" s="192"/>
    </row>
    <row r="160" spans="2:11" x14ac:dyDescent="0.25">
      <c r="B160" s="253"/>
      <c r="C160" s="253"/>
      <c r="D160" s="192"/>
      <c r="E160" s="192"/>
      <c r="F160" s="192"/>
      <c r="G160" s="192"/>
      <c r="H160" s="192"/>
      <c r="I160" s="192"/>
      <c r="J160" s="192"/>
      <c r="K160" s="192"/>
    </row>
    <row r="161" spans="2:11" x14ac:dyDescent="0.25">
      <c r="B161" s="253"/>
      <c r="C161" s="253"/>
      <c r="D161" s="192"/>
      <c r="E161" s="192"/>
      <c r="F161" s="192"/>
      <c r="G161" s="192"/>
      <c r="H161" s="192"/>
      <c r="I161" s="192"/>
      <c r="J161" s="192"/>
      <c r="K161" s="192"/>
    </row>
    <row r="162" spans="2:11" x14ac:dyDescent="0.25">
      <c r="B162" s="253"/>
      <c r="C162" s="253"/>
      <c r="D162" s="192"/>
      <c r="E162" s="192"/>
      <c r="F162" s="192"/>
      <c r="G162" s="192"/>
      <c r="H162" s="192"/>
      <c r="I162" s="192"/>
      <c r="J162" s="192"/>
      <c r="K162" s="192"/>
    </row>
    <row r="163" spans="2:11" x14ac:dyDescent="0.25">
      <c r="B163" s="253"/>
      <c r="C163" s="253"/>
      <c r="D163" s="192"/>
      <c r="E163" s="192"/>
      <c r="F163" s="192"/>
      <c r="G163" s="192"/>
      <c r="H163" s="192"/>
      <c r="I163" s="192"/>
      <c r="J163" s="192"/>
      <c r="K163" s="192"/>
    </row>
    <row r="164" spans="2:11" x14ac:dyDescent="0.25">
      <c r="B164" s="253"/>
      <c r="C164" s="253"/>
      <c r="D164" s="192"/>
      <c r="E164" s="192"/>
      <c r="F164" s="192"/>
      <c r="G164" s="192"/>
      <c r="H164" s="192"/>
      <c r="I164" s="192"/>
      <c r="J164" s="192"/>
      <c r="K164" s="192"/>
    </row>
    <row r="165" spans="2:11" x14ac:dyDescent="0.25">
      <c r="B165" s="253"/>
      <c r="C165" s="253"/>
      <c r="D165" s="192"/>
      <c r="E165" s="192"/>
      <c r="F165" s="192"/>
      <c r="G165" s="192"/>
      <c r="H165" s="192"/>
      <c r="I165" s="192"/>
      <c r="J165" s="192"/>
      <c r="K165" s="192"/>
    </row>
    <row r="166" spans="2:11" x14ac:dyDescent="0.25">
      <c r="B166" s="253"/>
      <c r="C166" s="253"/>
      <c r="D166" s="192"/>
      <c r="E166" s="192"/>
      <c r="F166" s="192"/>
      <c r="G166" s="192"/>
      <c r="H166" s="192"/>
      <c r="I166" s="192"/>
      <c r="J166" s="192"/>
      <c r="K166" s="192"/>
    </row>
    <row r="167" spans="2:11" x14ac:dyDescent="0.25">
      <c r="B167" s="253"/>
      <c r="C167" s="253"/>
      <c r="D167" s="192"/>
      <c r="E167" s="192"/>
      <c r="F167" s="192"/>
      <c r="G167" s="192"/>
      <c r="H167" s="192"/>
      <c r="I167" s="192"/>
      <c r="J167" s="192"/>
      <c r="K167" s="192"/>
    </row>
    <row r="168" spans="2:11" x14ac:dyDescent="0.25">
      <c r="B168" s="253"/>
      <c r="C168" s="253"/>
      <c r="D168" s="192"/>
      <c r="E168" s="192"/>
      <c r="F168" s="192"/>
      <c r="G168" s="192"/>
      <c r="H168" s="192"/>
      <c r="I168" s="192"/>
      <c r="J168" s="192"/>
      <c r="K168" s="192"/>
    </row>
    <row r="169" spans="2:11" x14ac:dyDescent="0.25">
      <c r="B169" s="253"/>
      <c r="C169" s="253"/>
      <c r="D169" s="192"/>
      <c r="E169" s="192"/>
      <c r="F169" s="192"/>
      <c r="G169" s="192"/>
      <c r="H169" s="192"/>
      <c r="I169" s="192"/>
      <c r="J169" s="192"/>
      <c r="K169" s="192"/>
    </row>
    <row r="170" spans="2:11" x14ac:dyDescent="0.25">
      <c r="B170" s="253"/>
      <c r="C170" s="253"/>
      <c r="D170" s="192"/>
      <c r="E170" s="192"/>
      <c r="F170" s="192"/>
      <c r="G170" s="192"/>
      <c r="H170" s="192"/>
      <c r="I170" s="192"/>
      <c r="J170" s="192"/>
      <c r="K170" s="192"/>
    </row>
    <row r="171" spans="2:11" x14ac:dyDescent="0.25">
      <c r="B171" s="253"/>
      <c r="C171" s="253"/>
      <c r="D171" s="192"/>
      <c r="E171" s="192"/>
      <c r="F171" s="192"/>
      <c r="G171" s="192"/>
      <c r="H171" s="192"/>
      <c r="I171" s="192"/>
      <c r="J171" s="192"/>
      <c r="K171" s="192"/>
    </row>
    <row r="172" spans="2:11" x14ac:dyDescent="0.25">
      <c r="B172" s="253"/>
      <c r="C172" s="253"/>
      <c r="D172" s="192"/>
      <c r="E172" s="192"/>
      <c r="F172" s="192"/>
      <c r="G172" s="192"/>
      <c r="H172" s="192"/>
      <c r="I172" s="192"/>
      <c r="J172" s="192"/>
      <c r="K172" s="192"/>
    </row>
    <row r="173" spans="2:11" x14ac:dyDescent="0.25">
      <c r="B173" s="253"/>
      <c r="C173" s="253"/>
      <c r="D173" s="192"/>
      <c r="E173" s="192"/>
      <c r="F173" s="192"/>
      <c r="G173" s="192"/>
      <c r="H173" s="192"/>
      <c r="I173" s="192"/>
      <c r="J173" s="192"/>
      <c r="K173" s="192"/>
    </row>
    <row r="174" spans="2:11" x14ac:dyDescent="0.25">
      <c r="B174" s="253"/>
      <c r="C174" s="253"/>
      <c r="D174" s="192"/>
      <c r="E174" s="192"/>
      <c r="F174" s="192"/>
      <c r="G174" s="192"/>
      <c r="H174" s="192"/>
      <c r="I174" s="192"/>
      <c r="J174" s="192"/>
      <c r="K174" s="192"/>
    </row>
    <row r="175" spans="2:11" x14ac:dyDescent="0.25">
      <c r="B175" s="253"/>
      <c r="C175" s="253"/>
      <c r="D175" s="192"/>
      <c r="E175" s="192"/>
      <c r="F175" s="192"/>
      <c r="G175" s="192"/>
      <c r="H175" s="192"/>
      <c r="I175" s="192"/>
      <c r="J175" s="192"/>
      <c r="K175" s="192"/>
    </row>
    <row r="176" spans="2:11" x14ac:dyDescent="0.25">
      <c r="B176" s="253"/>
      <c r="C176" s="253"/>
      <c r="D176" s="192"/>
      <c r="E176" s="192"/>
      <c r="F176" s="192"/>
      <c r="G176" s="192"/>
      <c r="H176" s="192"/>
      <c r="I176" s="192"/>
      <c r="J176" s="192"/>
      <c r="K176" s="192"/>
    </row>
    <row r="177" spans="2:11" x14ac:dyDescent="0.25">
      <c r="B177" s="253"/>
      <c r="C177" s="253"/>
      <c r="D177" s="192"/>
      <c r="E177" s="192"/>
      <c r="F177" s="192"/>
      <c r="G177" s="192"/>
      <c r="H177" s="192"/>
      <c r="I177" s="192"/>
      <c r="J177" s="192"/>
      <c r="K177" s="192"/>
    </row>
    <row r="178" spans="2:11" x14ac:dyDescent="0.25">
      <c r="B178" s="253"/>
      <c r="C178" s="253"/>
      <c r="D178" s="192"/>
      <c r="E178" s="192"/>
      <c r="F178" s="192"/>
      <c r="G178" s="192"/>
      <c r="H178" s="192"/>
      <c r="I178" s="192"/>
      <c r="J178" s="192"/>
      <c r="K178" s="192"/>
    </row>
    <row r="179" spans="2:11" x14ac:dyDescent="0.25">
      <c r="B179" s="253"/>
      <c r="C179" s="253"/>
      <c r="D179" s="192"/>
      <c r="E179" s="192"/>
      <c r="F179" s="192"/>
      <c r="G179" s="192"/>
      <c r="H179" s="192"/>
      <c r="I179" s="192"/>
      <c r="J179" s="192"/>
      <c r="K179" s="192"/>
    </row>
    <row r="180" spans="2:11" x14ac:dyDescent="0.25">
      <c r="B180" s="253"/>
      <c r="C180" s="253"/>
      <c r="D180" s="192"/>
      <c r="E180" s="192"/>
      <c r="F180" s="192"/>
      <c r="G180" s="192"/>
      <c r="H180" s="192"/>
      <c r="I180" s="192"/>
      <c r="J180" s="192"/>
      <c r="K180" s="192"/>
    </row>
    <row r="181" spans="2:11" x14ac:dyDescent="0.25">
      <c r="B181" s="253"/>
      <c r="C181" s="253"/>
      <c r="D181" s="192"/>
      <c r="E181" s="192"/>
      <c r="F181" s="192"/>
      <c r="G181" s="192"/>
      <c r="H181" s="192"/>
      <c r="I181" s="192"/>
      <c r="J181" s="192"/>
      <c r="K181" s="192"/>
    </row>
    <row r="182" spans="2:11" x14ac:dyDescent="0.25">
      <c r="B182" s="253"/>
      <c r="C182" s="253"/>
      <c r="D182" s="192"/>
      <c r="E182" s="192"/>
      <c r="F182" s="192"/>
      <c r="G182" s="192"/>
      <c r="H182" s="192"/>
      <c r="I182" s="192"/>
      <c r="J182" s="192"/>
      <c r="K182" s="192"/>
    </row>
    <row r="183" spans="2:11" x14ac:dyDescent="0.25">
      <c r="B183" s="253"/>
      <c r="C183" s="253"/>
      <c r="D183" s="192"/>
      <c r="E183" s="192"/>
      <c r="F183" s="192"/>
      <c r="G183" s="192"/>
      <c r="H183" s="192"/>
      <c r="I183" s="192"/>
      <c r="J183" s="192"/>
      <c r="K183" s="192"/>
    </row>
    <row r="184" spans="2:11" x14ac:dyDescent="0.25">
      <c r="B184" s="253"/>
      <c r="C184" s="253"/>
      <c r="D184" s="192"/>
      <c r="E184" s="192"/>
      <c r="F184" s="192"/>
      <c r="G184" s="192"/>
      <c r="H184" s="192"/>
      <c r="I184" s="192"/>
      <c r="J184" s="192"/>
      <c r="K184" s="192"/>
    </row>
    <row r="185" spans="2:11" x14ac:dyDescent="0.25">
      <c r="B185" s="253"/>
      <c r="C185" s="253"/>
      <c r="D185" s="192"/>
      <c r="E185" s="192"/>
      <c r="F185" s="192"/>
      <c r="G185" s="192"/>
      <c r="H185" s="192"/>
      <c r="I185" s="192"/>
      <c r="J185" s="192"/>
      <c r="K185" s="192"/>
    </row>
    <row r="186" spans="2:11" x14ac:dyDescent="0.25">
      <c r="B186" s="253"/>
      <c r="C186" s="253"/>
      <c r="D186" s="192"/>
      <c r="E186" s="192"/>
      <c r="F186" s="192"/>
      <c r="G186" s="192"/>
      <c r="H186" s="192"/>
      <c r="I186" s="192"/>
      <c r="J186" s="192"/>
      <c r="K186" s="192"/>
    </row>
    <row r="187" spans="2:11" x14ac:dyDescent="0.25">
      <c r="B187" s="253"/>
      <c r="C187" s="253"/>
      <c r="D187" s="192"/>
      <c r="E187" s="192"/>
      <c r="F187" s="192"/>
      <c r="G187" s="192"/>
      <c r="H187" s="192"/>
      <c r="I187" s="192"/>
      <c r="J187" s="192"/>
      <c r="K187" s="192"/>
    </row>
    <row r="188" spans="2:11" x14ac:dyDescent="0.25">
      <c r="B188" s="253"/>
      <c r="C188" s="253"/>
      <c r="D188" s="192"/>
      <c r="E188" s="192"/>
      <c r="F188" s="192"/>
      <c r="G188" s="192"/>
      <c r="H188" s="192"/>
      <c r="I188" s="192"/>
      <c r="J188" s="192"/>
      <c r="K188" s="192"/>
    </row>
    <row r="189" spans="2:11" x14ac:dyDescent="0.25">
      <c r="B189" s="253"/>
      <c r="C189" s="253"/>
      <c r="D189" s="192"/>
      <c r="E189" s="192"/>
      <c r="F189" s="192"/>
      <c r="G189" s="192"/>
      <c r="H189" s="192"/>
      <c r="I189" s="192"/>
      <c r="J189" s="192"/>
      <c r="K189" s="192"/>
    </row>
    <row r="190" spans="2:11" x14ac:dyDescent="0.25">
      <c r="B190" s="253"/>
      <c r="C190" s="253"/>
      <c r="D190" s="192"/>
      <c r="E190" s="192"/>
      <c r="F190" s="192"/>
      <c r="G190" s="192"/>
      <c r="H190" s="192"/>
      <c r="I190" s="192"/>
      <c r="J190" s="192"/>
      <c r="K190" s="192"/>
    </row>
    <row r="191" spans="2:11" x14ac:dyDescent="0.25">
      <c r="B191" s="253"/>
      <c r="C191" s="253"/>
      <c r="D191" s="192"/>
      <c r="E191" s="192"/>
      <c r="F191" s="192"/>
      <c r="G191" s="192"/>
      <c r="H191" s="192"/>
      <c r="I191" s="192"/>
      <c r="J191" s="192"/>
      <c r="K191" s="192"/>
    </row>
    <row r="192" spans="2:11" x14ac:dyDescent="0.25">
      <c r="B192" s="253"/>
      <c r="C192" s="253"/>
      <c r="D192" s="192"/>
      <c r="E192" s="192"/>
      <c r="F192" s="192"/>
      <c r="G192" s="192"/>
      <c r="H192" s="192"/>
      <c r="I192" s="192"/>
      <c r="J192" s="192"/>
      <c r="K192" s="192"/>
    </row>
    <row r="193" spans="2:11" x14ac:dyDescent="0.25">
      <c r="B193" s="253"/>
      <c r="C193" s="253"/>
      <c r="D193" s="192"/>
      <c r="E193" s="192"/>
      <c r="F193" s="192"/>
      <c r="G193" s="192"/>
      <c r="H193" s="192"/>
      <c r="I193" s="192"/>
      <c r="J193" s="192"/>
      <c r="K193" s="192"/>
    </row>
    <row r="194" spans="2:11" x14ac:dyDescent="0.25">
      <c r="B194" s="253"/>
      <c r="C194" s="253"/>
      <c r="D194" s="192"/>
      <c r="E194" s="192"/>
      <c r="F194" s="192"/>
      <c r="G194" s="192"/>
      <c r="H194" s="192"/>
      <c r="I194" s="192"/>
      <c r="J194" s="192"/>
      <c r="K194" s="192"/>
    </row>
    <row r="195" spans="2:11" x14ac:dyDescent="0.25">
      <c r="B195" s="253"/>
      <c r="C195" s="253"/>
      <c r="D195" s="192"/>
      <c r="E195" s="192"/>
      <c r="F195" s="192"/>
      <c r="G195" s="192"/>
      <c r="H195" s="192"/>
      <c r="I195" s="192"/>
      <c r="J195" s="192"/>
      <c r="K195" s="192"/>
    </row>
    <row r="196" spans="2:11" x14ac:dyDescent="0.25">
      <c r="B196" s="253"/>
      <c r="C196" s="253"/>
      <c r="D196" s="192"/>
      <c r="E196" s="192"/>
      <c r="F196" s="192"/>
      <c r="G196" s="192"/>
      <c r="H196" s="192"/>
      <c r="I196" s="192"/>
      <c r="J196" s="192"/>
      <c r="K196" s="192"/>
    </row>
    <row r="197" spans="2:11" x14ac:dyDescent="0.25">
      <c r="B197" s="253"/>
      <c r="C197" s="253"/>
      <c r="D197" s="192"/>
      <c r="E197" s="192"/>
      <c r="F197" s="192"/>
      <c r="G197" s="192"/>
      <c r="H197" s="192"/>
      <c r="I197" s="192"/>
      <c r="J197" s="192"/>
      <c r="K197" s="192"/>
    </row>
    <row r="198" spans="2:11" x14ac:dyDescent="0.25">
      <c r="B198" s="253"/>
      <c r="C198" s="253"/>
      <c r="D198" s="192"/>
      <c r="E198" s="192"/>
      <c r="F198" s="192"/>
      <c r="G198" s="192"/>
      <c r="H198" s="192"/>
      <c r="I198" s="192"/>
      <c r="J198" s="192"/>
      <c r="K198" s="192"/>
    </row>
    <row r="199" spans="2:11" x14ac:dyDescent="0.25">
      <c r="B199" s="253"/>
      <c r="C199" s="253"/>
      <c r="D199" s="192"/>
      <c r="E199" s="192"/>
      <c r="F199" s="192"/>
      <c r="G199" s="192"/>
      <c r="H199" s="192"/>
      <c r="I199" s="192"/>
      <c r="J199" s="192"/>
      <c r="K199" s="192"/>
    </row>
    <row r="200" spans="2:11" x14ac:dyDescent="0.25">
      <c r="B200" s="253"/>
      <c r="C200" s="253"/>
      <c r="D200" s="192"/>
      <c r="E200" s="192"/>
      <c r="F200" s="192"/>
      <c r="G200" s="192"/>
      <c r="H200" s="192"/>
      <c r="I200" s="192"/>
      <c r="J200" s="192"/>
      <c r="K200" s="192"/>
    </row>
    <row r="201" spans="2:11" x14ac:dyDescent="0.25">
      <c r="B201" s="253"/>
      <c r="C201" s="253"/>
      <c r="D201" s="192"/>
      <c r="E201" s="192"/>
      <c r="F201" s="192"/>
      <c r="G201" s="192"/>
      <c r="H201" s="192"/>
      <c r="I201" s="192"/>
      <c r="J201" s="192"/>
      <c r="K201" s="192"/>
    </row>
    <row r="202" spans="2:11" x14ac:dyDescent="0.25">
      <c r="B202" s="253"/>
      <c r="C202" s="253"/>
      <c r="D202" s="192"/>
      <c r="E202" s="192"/>
      <c r="F202" s="192"/>
      <c r="G202" s="192"/>
      <c r="H202" s="192"/>
      <c r="I202" s="192"/>
      <c r="J202" s="192"/>
      <c r="K202" s="192"/>
    </row>
    <row r="203" spans="2:11" x14ac:dyDescent="0.25">
      <c r="B203" s="253"/>
      <c r="C203" s="253"/>
      <c r="D203" s="192"/>
      <c r="E203" s="192"/>
      <c r="F203" s="192"/>
      <c r="G203" s="192"/>
      <c r="H203" s="192"/>
      <c r="I203" s="192"/>
      <c r="J203" s="192"/>
      <c r="K203" s="192"/>
    </row>
    <row r="204" spans="2:11" x14ac:dyDescent="0.25">
      <c r="B204" s="253"/>
      <c r="C204" s="253"/>
      <c r="D204" s="192"/>
      <c r="E204" s="192"/>
      <c r="F204" s="192"/>
      <c r="G204" s="192"/>
      <c r="H204" s="192"/>
      <c r="I204" s="192"/>
      <c r="J204" s="192"/>
      <c r="K204" s="192"/>
    </row>
    <row r="205" spans="2:11" x14ac:dyDescent="0.25">
      <c r="B205" s="253"/>
      <c r="C205" s="253"/>
      <c r="D205" s="192"/>
      <c r="E205" s="192"/>
      <c r="F205" s="192"/>
      <c r="G205" s="192"/>
      <c r="H205" s="192"/>
      <c r="I205" s="192"/>
      <c r="J205" s="192"/>
      <c r="K205" s="192"/>
    </row>
    <row r="206" spans="2:11" x14ac:dyDescent="0.25">
      <c r="B206" s="253"/>
      <c r="C206" s="253"/>
      <c r="D206" s="192"/>
      <c r="E206" s="192"/>
      <c r="F206" s="192"/>
      <c r="G206" s="192"/>
      <c r="H206" s="192"/>
      <c r="I206" s="192"/>
      <c r="J206" s="192"/>
      <c r="K206" s="192"/>
    </row>
    <row r="207" spans="2:11" x14ac:dyDescent="0.25">
      <c r="B207" s="253"/>
      <c r="C207" s="253"/>
      <c r="D207" s="192"/>
      <c r="E207" s="192"/>
      <c r="F207" s="192"/>
      <c r="G207" s="192"/>
      <c r="H207" s="192"/>
      <c r="I207" s="192"/>
      <c r="J207" s="192"/>
      <c r="K207" s="192"/>
    </row>
    <row r="208" spans="2:11" x14ac:dyDescent="0.25">
      <c r="B208" s="253"/>
      <c r="C208" s="253"/>
      <c r="D208" s="192"/>
      <c r="E208" s="192"/>
      <c r="F208" s="192"/>
      <c r="G208" s="192"/>
      <c r="H208" s="192"/>
      <c r="I208" s="192"/>
      <c r="J208" s="192"/>
      <c r="K208" s="192"/>
    </row>
    <row r="209" spans="2:11" x14ac:dyDescent="0.25">
      <c r="B209" s="253"/>
      <c r="C209" s="253"/>
      <c r="D209" s="192"/>
      <c r="E209" s="192"/>
      <c r="F209" s="192"/>
      <c r="G209" s="192"/>
      <c r="H209" s="192"/>
      <c r="I209" s="192"/>
      <c r="J209" s="192"/>
      <c r="K209" s="192"/>
    </row>
    <row r="210" spans="2:11" x14ac:dyDescent="0.25">
      <c r="B210" s="253"/>
      <c r="C210" s="253"/>
      <c r="D210" s="192"/>
      <c r="E210" s="192"/>
      <c r="F210" s="192"/>
      <c r="G210" s="192"/>
      <c r="H210" s="192"/>
      <c r="I210" s="192"/>
      <c r="J210" s="192"/>
      <c r="K210" s="192"/>
    </row>
    <row r="211" spans="2:11" x14ac:dyDescent="0.25">
      <c r="B211" s="253"/>
      <c r="C211" s="253"/>
      <c r="D211" s="192"/>
      <c r="E211" s="192"/>
      <c r="F211" s="192"/>
      <c r="G211" s="192"/>
      <c r="H211" s="192"/>
      <c r="I211" s="192"/>
      <c r="J211" s="192"/>
      <c r="K211" s="192"/>
    </row>
    <row r="212" spans="2:11" x14ac:dyDescent="0.25">
      <c r="B212" s="253"/>
      <c r="C212" s="253"/>
      <c r="D212" s="192"/>
      <c r="E212" s="192"/>
      <c r="F212" s="192"/>
      <c r="G212" s="192"/>
      <c r="H212" s="192"/>
      <c r="I212" s="192"/>
      <c r="J212" s="192"/>
      <c r="K212" s="192"/>
    </row>
    <row r="213" spans="2:11" x14ac:dyDescent="0.25">
      <c r="B213" s="253"/>
      <c r="C213" s="253"/>
      <c r="D213" s="192"/>
      <c r="E213" s="192"/>
      <c r="F213" s="192"/>
      <c r="G213" s="192"/>
      <c r="H213" s="192"/>
      <c r="I213" s="192"/>
      <c r="J213" s="192"/>
      <c r="K213" s="192"/>
    </row>
    <row r="214" spans="2:11" x14ac:dyDescent="0.25">
      <c r="B214" s="253"/>
      <c r="C214" s="253"/>
      <c r="D214" s="192"/>
      <c r="E214" s="192"/>
      <c r="F214" s="192"/>
      <c r="G214" s="192"/>
      <c r="H214" s="192"/>
      <c r="I214" s="192"/>
      <c r="J214" s="192"/>
      <c r="K214" s="192"/>
    </row>
    <row r="215" spans="2:11" x14ac:dyDescent="0.25">
      <c r="B215" s="253"/>
      <c r="C215" s="253"/>
      <c r="D215" s="192"/>
      <c r="E215" s="192"/>
      <c r="F215" s="192"/>
      <c r="G215" s="192"/>
      <c r="H215" s="192"/>
      <c r="I215" s="192"/>
      <c r="J215" s="192"/>
      <c r="K215" s="192"/>
    </row>
    <row r="216" spans="2:11" x14ac:dyDescent="0.25">
      <c r="B216" s="253"/>
      <c r="C216" s="253"/>
      <c r="D216" s="192"/>
      <c r="E216" s="192"/>
      <c r="F216" s="192"/>
      <c r="G216" s="192"/>
      <c r="H216" s="192"/>
      <c r="I216" s="192"/>
      <c r="J216" s="192"/>
      <c r="K216" s="192"/>
    </row>
    <row r="217" spans="2:11" x14ac:dyDescent="0.25">
      <c r="B217" s="253"/>
      <c r="C217" s="253"/>
      <c r="D217" s="192"/>
      <c r="E217" s="192"/>
      <c r="F217" s="192"/>
      <c r="G217" s="192"/>
      <c r="H217" s="192"/>
      <c r="I217" s="192"/>
      <c r="J217" s="192"/>
      <c r="K217" s="192"/>
    </row>
    <row r="218" spans="2:11" x14ac:dyDescent="0.25">
      <c r="B218" s="253"/>
      <c r="C218" s="253"/>
      <c r="D218" s="192"/>
      <c r="E218" s="192"/>
      <c r="F218" s="192"/>
      <c r="G218" s="192"/>
      <c r="H218" s="192"/>
      <c r="I218" s="192"/>
      <c r="J218" s="192"/>
      <c r="K218" s="192"/>
    </row>
    <row r="219" spans="2:11" x14ac:dyDescent="0.25">
      <c r="B219" s="253"/>
      <c r="C219" s="253"/>
      <c r="D219" s="192"/>
      <c r="E219" s="192"/>
      <c r="F219" s="192"/>
      <c r="G219" s="192"/>
      <c r="H219" s="192"/>
      <c r="I219" s="192"/>
      <c r="J219" s="192"/>
      <c r="K219" s="192"/>
    </row>
    <row r="220" spans="2:11" x14ac:dyDescent="0.25">
      <c r="B220" s="253"/>
      <c r="C220" s="253"/>
      <c r="D220" s="192"/>
      <c r="E220" s="192"/>
      <c r="F220" s="192"/>
      <c r="G220" s="192"/>
      <c r="H220" s="192"/>
      <c r="I220" s="192"/>
      <c r="J220" s="192"/>
      <c r="K220" s="192"/>
    </row>
    <row r="221" spans="2:11" x14ac:dyDescent="0.25">
      <c r="B221" s="253"/>
      <c r="C221" s="253"/>
      <c r="D221" s="192"/>
      <c r="E221" s="192"/>
      <c r="F221" s="192"/>
      <c r="G221" s="192"/>
      <c r="H221" s="192"/>
      <c r="I221" s="192"/>
      <c r="J221" s="192"/>
      <c r="K221" s="192"/>
    </row>
    <row r="222" spans="2:11" x14ac:dyDescent="0.25">
      <c r="B222" s="253"/>
      <c r="C222" s="253"/>
      <c r="D222" s="192"/>
      <c r="E222" s="192"/>
      <c r="F222" s="192"/>
      <c r="G222" s="192"/>
      <c r="H222" s="192"/>
      <c r="I222" s="192"/>
      <c r="J222" s="192"/>
      <c r="K222" s="192"/>
    </row>
    <row r="223" spans="2:11" x14ac:dyDescent="0.25">
      <c r="B223" s="253"/>
      <c r="C223" s="253"/>
      <c r="D223" s="192"/>
      <c r="E223" s="192"/>
      <c r="F223" s="192"/>
      <c r="G223" s="192"/>
      <c r="H223" s="192"/>
      <c r="I223" s="192"/>
      <c r="J223" s="192"/>
      <c r="K223" s="192"/>
    </row>
    <row r="224" spans="2:11" x14ac:dyDescent="0.25">
      <c r="B224" s="253"/>
      <c r="C224" s="253"/>
      <c r="D224" s="192"/>
      <c r="E224" s="192"/>
      <c r="F224" s="192"/>
      <c r="G224" s="192"/>
      <c r="H224" s="192"/>
      <c r="I224" s="192"/>
      <c r="J224" s="192"/>
      <c r="K224" s="192"/>
    </row>
    <row r="225" spans="2:11" x14ac:dyDescent="0.25">
      <c r="B225" s="253"/>
      <c r="C225" s="253"/>
      <c r="D225" s="192"/>
      <c r="E225" s="192"/>
      <c r="F225" s="192"/>
      <c r="G225" s="192"/>
      <c r="H225" s="192"/>
      <c r="I225" s="192"/>
      <c r="J225" s="192"/>
      <c r="K225" s="192"/>
    </row>
    <row r="226" spans="2:11" x14ac:dyDescent="0.25">
      <c r="B226" s="253"/>
      <c r="C226" s="253"/>
      <c r="D226" s="192"/>
      <c r="E226" s="192"/>
      <c r="F226" s="192"/>
      <c r="G226" s="192"/>
      <c r="H226" s="192"/>
      <c r="I226" s="192"/>
      <c r="J226" s="192"/>
      <c r="K226" s="192"/>
    </row>
    <row r="227" spans="2:11" x14ac:dyDescent="0.25">
      <c r="B227" s="253"/>
      <c r="C227" s="253"/>
      <c r="D227" s="192"/>
      <c r="E227" s="192"/>
      <c r="F227" s="192"/>
      <c r="G227" s="192"/>
      <c r="H227" s="192"/>
      <c r="I227" s="192"/>
      <c r="J227" s="192"/>
      <c r="K227" s="192"/>
    </row>
    <row r="228" spans="2:11" x14ac:dyDescent="0.25">
      <c r="B228" s="253"/>
      <c r="C228" s="253"/>
      <c r="D228" s="192"/>
      <c r="E228" s="192"/>
      <c r="F228" s="192"/>
      <c r="G228" s="192"/>
      <c r="H228" s="192"/>
      <c r="I228" s="192"/>
      <c r="J228" s="192"/>
      <c r="K228" s="192"/>
    </row>
    <row r="229" spans="2:11" x14ac:dyDescent="0.25">
      <c r="B229" s="253"/>
      <c r="C229" s="253"/>
      <c r="D229" s="192"/>
      <c r="E229" s="192"/>
      <c r="F229" s="192"/>
      <c r="G229" s="192"/>
      <c r="H229" s="192"/>
      <c r="I229" s="192"/>
      <c r="J229" s="192"/>
      <c r="K229" s="192"/>
    </row>
    <row r="230" spans="2:11" x14ac:dyDescent="0.25">
      <c r="B230" s="253"/>
      <c r="C230" s="253"/>
      <c r="D230" s="192"/>
      <c r="E230" s="192"/>
      <c r="F230" s="192"/>
      <c r="G230" s="192"/>
      <c r="H230" s="192"/>
      <c r="I230" s="192"/>
      <c r="J230" s="192"/>
      <c r="K230" s="192"/>
    </row>
    <row r="231" spans="2:11" x14ac:dyDescent="0.25">
      <c r="B231" s="253"/>
      <c r="C231" s="253"/>
      <c r="D231" s="192"/>
      <c r="E231" s="192"/>
      <c r="F231" s="192"/>
      <c r="G231" s="192"/>
      <c r="H231" s="192"/>
      <c r="I231" s="192"/>
      <c r="J231" s="192"/>
      <c r="K231" s="192"/>
    </row>
    <row r="232" spans="2:11" x14ac:dyDescent="0.25">
      <c r="B232" s="253"/>
      <c r="C232" s="253"/>
      <c r="D232" s="192"/>
      <c r="E232" s="192"/>
      <c r="F232" s="192"/>
      <c r="G232" s="192"/>
      <c r="H232" s="192"/>
      <c r="I232" s="192"/>
      <c r="J232" s="192"/>
      <c r="K232" s="192"/>
    </row>
    <row r="233" spans="2:11" x14ac:dyDescent="0.25">
      <c r="B233" s="253"/>
      <c r="C233" s="253"/>
      <c r="D233" s="192"/>
      <c r="E233" s="192"/>
      <c r="F233" s="192"/>
      <c r="G233" s="192"/>
      <c r="H233" s="192"/>
      <c r="I233" s="192"/>
      <c r="J233" s="192"/>
      <c r="K233" s="192"/>
    </row>
    <row r="234" spans="2:11" x14ac:dyDescent="0.25">
      <c r="B234" s="253"/>
      <c r="C234" s="253"/>
      <c r="D234" s="192"/>
      <c r="E234" s="192"/>
      <c r="F234" s="192"/>
      <c r="G234" s="192"/>
      <c r="H234" s="192"/>
      <c r="I234" s="192"/>
      <c r="J234" s="192"/>
      <c r="K234" s="192"/>
    </row>
    <row r="235" spans="2:11" x14ac:dyDescent="0.25">
      <c r="B235" s="253"/>
      <c r="C235" s="253"/>
      <c r="D235" s="192"/>
      <c r="E235" s="192"/>
      <c r="F235" s="192"/>
      <c r="G235" s="192"/>
      <c r="H235" s="192"/>
      <c r="I235" s="192"/>
      <c r="J235" s="192"/>
      <c r="K235" s="192"/>
    </row>
    <row r="236" spans="2:11" x14ac:dyDescent="0.25">
      <c r="B236" s="253"/>
      <c r="C236" s="253"/>
      <c r="D236" s="192"/>
      <c r="E236" s="192"/>
      <c r="F236" s="192"/>
      <c r="G236" s="192"/>
      <c r="H236" s="192"/>
      <c r="I236" s="192"/>
      <c r="J236" s="192"/>
      <c r="K236" s="192"/>
    </row>
    <row r="237" spans="2:11" x14ac:dyDescent="0.25">
      <c r="B237" s="253"/>
      <c r="C237" s="253"/>
      <c r="D237" s="192"/>
      <c r="E237" s="192"/>
      <c r="F237" s="192"/>
      <c r="G237" s="192"/>
      <c r="H237" s="192"/>
      <c r="I237" s="192"/>
      <c r="J237" s="192"/>
      <c r="K237" s="192"/>
    </row>
    <row r="238" spans="2:11" x14ac:dyDescent="0.25">
      <c r="B238" s="253"/>
      <c r="C238" s="253"/>
      <c r="D238" s="192"/>
      <c r="E238" s="192"/>
      <c r="F238" s="192"/>
      <c r="G238" s="192"/>
      <c r="H238" s="192"/>
      <c r="I238" s="192"/>
      <c r="J238" s="192"/>
      <c r="K238" s="192"/>
    </row>
    <row r="239" spans="2:11" x14ac:dyDescent="0.25">
      <c r="B239" s="253"/>
      <c r="C239" s="253"/>
      <c r="D239" s="192"/>
      <c r="E239" s="192"/>
      <c r="F239" s="192"/>
      <c r="G239" s="192"/>
      <c r="H239" s="192"/>
      <c r="I239" s="192"/>
      <c r="J239" s="192"/>
      <c r="K239" s="192"/>
    </row>
    <row r="240" spans="2:11" x14ac:dyDescent="0.25">
      <c r="B240" s="253"/>
      <c r="C240" s="253"/>
      <c r="D240" s="192"/>
      <c r="E240" s="192"/>
      <c r="F240" s="192"/>
      <c r="G240" s="192"/>
      <c r="H240" s="192"/>
      <c r="I240" s="192"/>
      <c r="J240" s="192"/>
      <c r="K240" s="192"/>
    </row>
    <row r="241" spans="2:11" x14ac:dyDescent="0.25">
      <c r="B241" s="253"/>
      <c r="C241" s="253"/>
      <c r="D241" s="192"/>
      <c r="E241" s="192"/>
      <c r="F241" s="192"/>
      <c r="G241" s="192"/>
      <c r="H241" s="192"/>
      <c r="I241" s="192"/>
      <c r="J241" s="192"/>
      <c r="K241" s="192"/>
    </row>
    <row r="242" spans="2:11" x14ac:dyDescent="0.25">
      <c r="B242" s="253"/>
      <c r="C242" s="253"/>
      <c r="D242" s="192"/>
      <c r="E242" s="192"/>
      <c r="F242" s="192"/>
      <c r="G242" s="192"/>
      <c r="H242" s="192"/>
      <c r="I242" s="192"/>
      <c r="J242" s="192"/>
      <c r="K242" s="192"/>
    </row>
    <row r="243" spans="2:11" x14ac:dyDescent="0.25">
      <c r="B243" s="253"/>
      <c r="C243" s="253"/>
      <c r="D243" s="192"/>
      <c r="E243" s="192"/>
      <c r="F243" s="192"/>
      <c r="G243" s="192"/>
      <c r="H243" s="192"/>
      <c r="I243" s="192"/>
      <c r="J243" s="192"/>
      <c r="K243" s="192"/>
    </row>
    <row r="244" spans="2:11" x14ac:dyDescent="0.25">
      <c r="B244" s="253"/>
      <c r="C244" s="253"/>
      <c r="D244" s="192"/>
      <c r="E244" s="192"/>
      <c r="F244" s="192"/>
      <c r="G244" s="192"/>
      <c r="H244" s="192"/>
      <c r="I244" s="192"/>
      <c r="J244" s="192"/>
      <c r="K244" s="192"/>
    </row>
    <row r="245" spans="2:11" x14ac:dyDescent="0.25">
      <c r="B245" s="253"/>
      <c r="C245" s="253"/>
      <c r="D245" s="192"/>
      <c r="E245" s="192"/>
      <c r="F245" s="192"/>
      <c r="G245" s="192"/>
      <c r="H245" s="192"/>
      <c r="I245" s="192"/>
      <c r="J245" s="192"/>
      <c r="K245" s="192"/>
    </row>
    <row r="246" spans="2:11" x14ac:dyDescent="0.25">
      <c r="B246" s="253"/>
      <c r="C246" s="253"/>
      <c r="D246" s="192"/>
      <c r="E246" s="192"/>
      <c r="F246" s="192"/>
      <c r="G246" s="192"/>
      <c r="H246" s="192"/>
      <c r="I246" s="192"/>
      <c r="J246" s="192"/>
      <c r="K246" s="192"/>
    </row>
    <row r="247" spans="2:11" x14ac:dyDescent="0.25">
      <c r="B247" s="253"/>
      <c r="C247" s="253"/>
      <c r="D247" s="192"/>
      <c r="E247" s="192"/>
      <c r="F247" s="192"/>
      <c r="G247" s="192"/>
      <c r="H247" s="192"/>
      <c r="I247" s="192"/>
      <c r="J247" s="192"/>
      <c r="K247" s="192"/>
    </row>
    <row r="248" spans="2:11" x14ac:dyDescent="0.25">
      <c r="B248" s="253"/>
      <c r="C248" s="253"/>
      <c r="D248" s="192"/>
      <c r="E248" s="192"/>
      <c r="F248" s="192"/>
      <c r="G248" s="192"/>
      <c r="H248" s="192"/>
      <c r="I248" s="192"/>
      <c r="J248" s="192"/>
      <c r="K248" s="192"/>
    </row>
    <row r="249" spans="2:11" x14ac:dyDescent="0.25">
      <c r="B249" s="253"/>
      <c r="C249" s="253"/>
      <c r="D249" s="192"/>
      <c r="E249" s="192"/>
      <c r="F249" s="192"/>
      <c r="G249" s="192"/>
      <c r="H249" s="192"/>
      <c r="I249" s="192"/>
      <c r="J249" s="192"/>
      <c r="K249" s="192"/>
    </row>
    <row r="250" spans="2:11" x14ac:dyDescent="0.25">
      <c r="B250" s="253"/>
      <c r="C250" s="253"/>
      <c r="D250" s="192"/>
      <c r="E250" s="192"/>
      <c r="F250" s="192"/>
      <c r="G250" s="192"/>
      <c r="H250" s="192"/>
      <c r="I250" s="192"/>
      <c r="J250" s="192"/>
      <c r="K250" s="192"/>
    </row>
    <row r="251" spans="2:11" x14ac:dyDescent="0.25">
      <c r="B251" s="253"/>
      <c r="C251" s="253"/>
      <c r="D251" s="192"/>
      <c r="E251" s="192"/>
      <c r="F251" s="192"/>
      <c r="G251" s="192"/>
      <c r="H251" s="192"/>
      <c r="I251" s="192"/>
      <c r="J251" s="192"/>
      <c r="K251" s="192"/>
    </row>
    <row r="252" spans="2:11" x14ac:dyDescent="0.25">
      <c r="B252" s="253"/>
      <c r="C252" s="253"/>
      <c r="D252" s="192"/>
      <c r="E252" s="192"/>
      <c r="F252" s="192"/>
      <c r="G252" s="192"/>
      <c r="H252" s="192"/>
      <c r="I252" s="192"/>
      <c r="J252" s="192"/>
      <c r="K252" s="192"/>
    </row>
    <row r="253" spans="2:11" x14ac:dyDescent="0.25">
      <c r="B253" s="253"/>
      <c r="C253" s="253"/>
      <c r="D253" s="192"/>
      <c r="E253" s="192"/>
      <c r="F253" s="192"/>
      <c r="G253" s="192"/>
      <c r="H253" s="192"/>
      <c r="I253" s="192"/>
      <c r="J253" s="192"/>
      <c r="K253" s="192"/>
    </row>
    <row r="254" spans="2:11" x14ac:dyDescent="0.25">
      <c r="B254" s="253"/>
      <c r="C254" s="253"/>
      <c r="D254" s="192"/>
      <c r="E254" s="192"/>
      <c r="F254" s="192"/>
      <c r="G254" s="192"/>
      <c r="H254" s="192"/>
      <c r="I254" s="192"/>
      <c r="J254" s="192"/>
      <c r="K254" s="192"/>
    </row>
    <row r="255" spans="2:11" x14ac:dyDescent="0.25">
      <c r="B255" s="253"/>
      <c r="C255" s="253"/>
      <c r="D255" s="192"/>
      <c r="E255" s="192"/>
      <c r="F255" s="192"/>
      <c r="G255" s="192"/>
      <c r="H255" s="192"/>
      <c r="I255" s="192"/>
      <c r="J255" s="192"/>
      <c r="K255" s="192"/>
    </row>
    <row r="256" spans="2:11" x14ac:dyDescent="0.25">
      <c r="B256" s="253"/>
      <c r="C256" s="253"/>
      <c r="D256" s="192"/>
      <c r="E256" s="192"/>
      <c r="F256" s="192"/>
      <c r="G256" s="192"/>
      <c r="H256" s="192"/>
      <c r="I256" s="192"/>
      <c r="J256" s="192"/>
      <c r="K256" s="192"/>
    </row>
    <row r="257" spans="2:11" x14ac:dyDescent="0.25">
      <c r="B257" s="253"/>
      <c r="C257" s="253"/>
      <c r="D257" s="192"/>
      <c r="E257" s="192"/>
      <c r="F257" s="192"/>
      <c r="G257" s="192"/>
      <c r="H257" s="192"/>
      <c r="I257" s="192"/>
      <c r="J257" s="192"/>
      <c r="K257" s="192"/>
    </row>
    <row r="258" spans="2:11" x14ac:dyDescent="0.25">
      <c r="B258" s="253"/>
      <c r="C258" s="253"/>
      <c r="D258" s="192"/>
      <c r="E258" s="192"/>
      <c r="F258" s="192"/>
      <c r="G258" s="192"/>
      <c r="H258" s="192"/>
      <c r="I258" s="192"/>
      <c r="J258" s="192"/>
      <c r="K258" s="192"/>
    </row>
    <row r="259" spans="2:11" x14ac:dyDescent="0.25">
      <c r="B259" s="253"/>
      <c r="C259" s="253"/>
      <c r="D259" s="192"/>
      <c r="E259" s="192"/>
      <c r="F259" s="192"/>
      <c r="G259" s="192"/>
      <c r="H259" s="192"/>
      <c r="I259" s="192"/>
      <c r="J259" s="192"/>
      <c r="K259" s="192"/>
    </row>
    <row r="260" spans="2:11" x14ac:dyDescent="0.25">
      <c r="B260" s="253"/>
      <c r="C260" s="253"/>
      <c r="D260" s="192"/>
      <c r="E260" s="192"/>
      <c r="F260" s="192"/>
      <c r="G260" s="192"/>
      <c r="H260" s="192"/>
      <c r="I260" s="192"/>
      <c r="J260" s="192"/>
      <c r="K260" s="192"/>
    </row>
    <row r="261" spans="2:11" x14ac:dyDescent="0.25">
      <c r="B261" s="253"/>
      <c r="C261" s="253"/>
      <c r="D261" s="192"/>
      <c r="E261" s="192"/>
      <c r="F261" s="192"/>
      <c r="G261" s="192"/>
      <c r="H261" s="192"/>
      <c r="I261" s="192"/>
      <c r="J261" s="192"/>
      <c r="K261" s="192"/>
    </row>
    <row r="262" spans="2:11" x14ac:dyDescent="0.25">
      <c r="B262" s="253"/>
      <c r="C262" s="253"/>
      <c r="D262" s="192"/>
      <c r="E262" s="192"/>
      <c r="F262" s="192"/>
      <c r="G262" s="192"/>
      <c r="H262" s="192"/>
      <c r="I262" s="192"/>
      <c r="J262" s="192"/>
      <c r="K262" s="192"/>
    </row>
    <row r="263" spans="2:11" x14ac:dyDescent="0.25">
      <c r="B263" s="253"/>
      <c r="C263" s="253"/>
      <c r="D263" s="192"/>
      <c r="E263" s="192"/>
      <c r="F263" s="192"/>
      <c r="G263" s="192"/>
      <c r="H263" s="192"/>
      <c r="I263" s="192"/>
      <c r="J263" s="192"/>
      <c r="K263" s="192"/>
    </row>
    <row r="264" spans="2:11" x14ac:dyDescent="0.25">
      <c r="B264" s="253"/>
      <c r="C264" s="253"/>
      <c r="D264" s="192"/>
      <c r="E264" s="192"/>
      <c r="F264" s="192"/>
      <c r="G264" s="192"/>
      <c r="H264" s="192"/>
      <c r="I264" s="192"/>
      <c r="J264" s="192"/>
      <c r="K264" s="192"/>
    </row>
    <row r="265" spans="2:11" x14ac:dyDescent="0.25">
      <c r="B265" s="253"/>
      <c r="C265" s="253"/>
      <c r="D265" s="192"/>
      <c r="E265" s="192"/>
      <c r="F265" s="192"/>
      <c r="G265" s="192"/>
      <c r="H265" s="192"/>
      <c r="I265" s="192"/>
      <c r="J265" s="192"/>
      <c r="K265" s="192"/>
    </row>
    <row r="266" spans="2:11" x14ac:dyDescent="0.25">
      <c r="B266" s="253"/>
      <c r="C266" s="253"/>
      <c r="D266" s="192"/>
      <c r="E266" s="192"/>
      <c r="F266" s="192"/>
      <c r="G266" s="192"/>
      <c r="H266" s="192"/>
      <c r="I266" s="192"/>
      <c r="J266" s="192"/>
      <c r="K266" s="192"/>
    </row>
    <row r="267" spans="2:11" x14ac:dyDescent="0.25">
      <c r="B267" s="253"/>
      <c r="C267" s="253"/>
      <c r="D267" s="192"/>
      <c r="E267" s="192"/>
      <c r="F267" s="192"/>
      <c r="G267" s="192"/>
      <c r="H267" s="192"/>
      <c r="I267" s="192"/>
      <c r="J267" s="192"/>
      <c r="K267" s="192"/>
    </row>
    <row r="268" spans="2:11" x14ac:dyDescent="0.25">
      <c r="B268" s="253"/>
      <c r="C268" s="253"/>
      <c r="D268" s="192"/>
      <c r="E268" s="192"/>
      <c r="F268" s="192"/>
      <c r="G268" s="192"/>
      <c r="H268" s="192"/>
      <c r="I268" s="192"/>
      <c r="J268" s="192"/>
      <c r="K268" s="192"/>
    </row>
    <row r="269" spans="2:11" x14ac:dyDescent="0.25">
      <c r="B269" s="253"/>
      <c r="C269" s="253"/>
      <c r="D269" s="192"/>
      <c r="E269" s="192"/>
      <c r="F269" s="192"/>
      <c r="G269" s="192"/>
      <c r="H269" s="192"/>
      <c r="I269" s="192"/>
      <c r="J269" s="192"/>
      <c r="K269" s="192"/>
    </row>
    <row r="270" spans="2:11" x14ac:dyDescent="0.25">
      <c r="B270" s="253"/>
      <c r="C270" s="253"/>
      <c r="D270" s="192"/>
      <c r="E270" s="192"/>
      <c r="F270" s="192"/>
      <c r="G270" s="192"/>
      <c r="H270" s="192"/>
      <c r="I270" s="192"/>
      <c r="J270" s="192"/>
      <c r="K270" s="192"/>
    </row>
    <row r="271" spans="2:11" x14ac:dyDescent="0.25">
      <c r="B271" s="253"/>
      <c r="C271" s="253"/>
      <c r="D271" s="192"/>
      <c r="E271" s="192"/>
      <c r="F271" s="192"/>
      <c r="G271" s="192"/>
      <c r="H271" s="192"/>
      <c r="I271" s="192"/>
      <c r="J271" s="192"/>
      <c r="K271" s="192"/>
    </row>
    <row r="272" spans="2:11" x14ac:dyDescent="0.25">
      <c r="B272" s="253"/>
      <c r="C272" s="253"/>
      <c r="D272" s="192"/>
      <c r="E272" s="192"/>
      <c r="F272" s="192"/>
      <c r="G272" s="192"/>
      <c r="H272" s="192"/>
      <c r="I272" s="192"/>
      <c r="J272" s="192"/>
      <c r="K272" s="192"/>
    </row>
    <row r="273" spans="2:11" x14ac:dyDescent="0.25">
      <c r="B273" s="253"/>
      <c r="C273" s="253"/>
      <c r="D273" s="192"/>
      <c r="E273" s="192"/>
      <c r="F273" s="192"/>
      <c r="G273" s="192"/>
      <c r="H273" s="192"/>
      <c r="I273" s="192"/>
      <c r="J273" s="192"/>
      <c r="K273" s="192"/>
    </row>
    <row r="274" spans="2:11" x14ac:dyDescent="0.25">
      <c r="B274" s="253"/>
      <c r="C274" s="253"/>
      <c r="D274" s="192"/>
      <c r="E274" s="192"/>
      <c r="F274" s="192"/>
      <c r="G274" s="192"/>
      <c r="H274" s="192"/>
      <c r="I274" s="192"/>
      <c r="J274" s="192"/>
      <c r="K274" s="192"/>
    </row>
    <row r="275" spans="2:11" x14ac:dyDescent="0.25">
      <c r="B275" s="253"/>
      <c r="C275" s="253"/>
      <c r="D275" s="192"/>
      <c r="E275" s="192"/>
      <c r="F275" s="192"/>
      <c r="G275" s="192"/>
      <c r="H275" s="192"/>
      <c r="I275" s="192"/>
      <c r="J275" s="192"/>
      <c r="K275" s="192"/>
    </row>
    <row r="276" spans="2:11" x14ac:dyDescent="0.25">
      <c r="B276" s="253"/>
      <c r="C276" s="253"/>
      <c r="D276" s="192"/>
      <c r="E276" s="192"/>
      <c r="F276" s="192"/>
      <c r="G276" s="192"/>
      <c r="H276" s="192"/>
      <c r="I276" s="192"/>
      <c r="J276" s="192"/>
      <c r="K276" s="192"/>
    </row>
    <row r="277" spans="2:11" x14ac:dyDescent="0.25">
      <c r="B277" s="253"/>
      <c r="C277" s="253"/>
      <c r="D277" s="192"/>
      <c r="E277" s="192"/>
      <c r="F277" s="192"/>
      <c r="G277" s="192"/>
      <c r="H277" s="192"/>
      <c r="I277" s="192"/>
      <c r="J277" s="192"/>
      <c r="K277" s="192"/>
    </row>
    <row r="278" spans="2:11" x14ac:dyDescent="0.25">
      <c r="B278" s="253"/>
      <c r="C278" s="253"/>
      <c r="D278" s="192"/>
      <c r="E278" s="192"/>
      <c r="F278" s="192"/>
      <c r="G278" s="192"/>
      <c r="H278" s="192"/>
      <c r="I278" s="192"/>
      <c r="J278" s="192"/>
      <c r="K278" s="192"/>
    </row>
    <row r="279" spans="2:11" x14ac:dyDescent="0.25">
      <c r="B279" s="253"/>
      <c r="C279" s="253"/>
      <c r="D279" s="192"/>
      <c r="E279" s="192"/>
      <c r="F279" s="192"/>
      <c r="G279" s="192"/>
      <c r="H279" s="192"/>
      <c r="I279" s="192"/>
      <c r="J279" s="192"/>
      <c r="K279" s="192"/>
    </row>
    <row r="280" spans="2:11" x14ac:dyDescent="0.25">
      <c r="B280" s="253"/>
      <c r="C280" s="253"/>
      <c r="D280" s="192"/>
      <c r="E280" s="192"/>
      <c r="F280" s="192"/>
      <c r="G280" s="192"/>
      <c r="H280" s="192"/>
      <c r="I280" s="192"/>
      <c r="J280" s="192"/>
      <c r="K280" s="192"/>
    </row>
    <row r="281" spans="2:11" x14ac:dyDescent="0.25">
      <c r="B281" s="253"/>
      <c r="C281" s="253"/>
      <c r="D281" s="192"/>
      <c r="E281" s="192"/>
      <c r="F281" s="192"/>
      <c r="G281" s="192"/>
      <c r="H281" s="192"/>
      <c r="I281" s="192"/>
      <c r="J281" s="192"/>
      <c r="K281" s="192"/>
    </row>
    <row r="282" spans="2:11" x14ac:dyDescent="0.25">
      <c r="B282" s="253"/>
      <c r="C282" s="253"/>
      <c r="D282" s="192"/>
      <c r="E282" s="192"/>
      <c r="F282" s="192"/>
      <c r="G282" s="192"/>
      <c r="H282" s="192"/>
      <c r="I282" s="192"/>
      <c r="J282" s="192"/>
      <c r="K282" s="192"/>
    </row>
    <row r="283" spans="2:11" x14ac:dyDescent="0.25">
      <c r="B283" s="253"/>
      <c r="C283" s="253"/>
      <c r="D283" s="192"/>
      <c r="E283" s="192"/>
      <c r="F283" s="192"/>
      <c r="G283" s="192"/>
      <c r="H283" s="192"/>
      <c r="I283" s="192"/>
      <c r="J283" s="192"/>
      <c r="K283" s="192"/>
    </row>
    <row r="284" spans="2:11" x14ac:dyDescent="0.25">
      <c r="B284" s="253"/>
      <c r="C284" s="253"/>
      <c r="D284" s="192"/>
      <c r="E284" s="192"/>
      <c r="F284" s="192"/>
      <c r="G284" s="192"/>
      <c r="H284" s="192"/>
      <c r="I284" s="192"/>
      <c r="J284" s="192"/>
      <c r="K284" s="192"/>
    </row>
    <row r="285" spans="2:11" x14ac:dyDescent="0.25">
      <c r="B285" s="253"/>
      <c r="C285" s="253"/>
      <c r="D285" s="192"/>
      <c r="E285" s="192"/>
      <c r="F285" s="192"/>
      <c r="G285" s="192"/>
      <c r="H285" s="192"/>
      <c r="I285" s="192"/>
      <c r="J285" s="192"/>
      <c r="K285" s="192"/>
    </row>
    <row r="286" spans="2:11" x14ac:dyDescent="0.25">
      <c r="B286" s="253"/>
      <c r="C286" s="253"/>
      <c r="D286" s="192"/>
      <c r="E286" s="192"/>
      <c r="F286" s="192"/>
      <c r="G286" s="192"/>
      <c r="H286" s="192"/>
      <c r="I286" s="192"/>
      <c r="J286" s="192"/>
      <c r="K286" s="192"/>
    </row>
    <row r="287" spans="2:11" x14ac:dyDescent="0.25">
      <c r="B287" s="253"/>
      <c r="C287" s="253"/>
      <c r="D287" s="192"/>
      <c r="E287" s="192"/>
      <c r="F287" s="192"/>
      <c r="G287" s="192"/>
      <c r="H287" s="192"/>
      <c r="I287" s="192"/>
      <c r="J287" s="192"/>
      <c r="K287" s="192"/>
    </row>
    <row r="288" spans="2:11" x14ac:dyDescent="0.25">
      <c r="B288" s="253"/>
      <c r="C288" s="253"/>
      <c r="D288" s="192"/>
      <c r="E288" s="192"/>
      <c r="F288" s="192"/>
      <c r="G288" s="192"/>
      <c r="H288" s="192"/>
      <c r="I288" s="192"/>
      <c r="J288" s="192"/>
      <c r="K288" s="192"/>
    </row>
    <row r="289" spans="2:11" x14ac:dyDescent="0.25">
      <c r="B289" s="253"/>
      <c r="C289" s="253"/>
      <c r="D289" s="192"/>
      <c r="E289" s="192"/>
      <c r="F289" s="192"/>
      <c r="G289" s="192"/>
      <c r="H289" s="192"/>
      <c r="I289" s="192"/>
      <c r="J289" s="192"/>
      <c r="K289" s="192"/>
    </row>
    <row r="290" spans="2:11" x14ac:dyDescent="0.25">
      <c r="B290" s="253"/>
      <c r="C290" s="253"/>
      <c r="D290" s="192"/>
      <c r="E290" s="192"/>
      <c r="F290" s="192"/>
      <c r="G290" s="192"/>
      <c r="H290" s="192"/>
      <c r="I290" s="192"/>
      <c r="J290" s="192"/>
      <c r="K290" s="192"/>
    </row>
    <row r="291" spans="2:11" x14ac:dyDescent="0.25">
      <c r="B291" s="253"/>
      <c r="C291" s="253"/>
      <c r="D291" s="192"/>
      <c r="E291" s="192"/>
      <c r="F291" s="192"/>
      <c r="G291" s="192"/>
      <c r="H291" s="192"/>
      <c r="I291" s="192"/>
      <c r="J291" s="192"/>
      <c r="K291" s="192"/>
    </row>
    <row r="292" spans="2:11" x14ac:dyDescent="0.25">
      <c r="B292" s="253"/>
      <c r="C292" s="253"/>
      <c r="D292" s="192"/>
      <c r="E292" s="192"/>
      <c r="F292" s="192"/>
      <c r="G292" s="192"/>
      <c r="H292" s="192"/>
      <c r="I292" s="192"/>
      <c r="J292" s="192"/>
      <c r="K292" s="192"/>
    </row>
    <row r="293" spans="2:11" x14ac:dyDescent="0.25">
      <c r="B293" s="253"/>
      <c r="C293" s="253"/>
      <c r="D293" s="192"/>
      <c r="E293" s="192"/>
      <c r="F293" s="192"/>
      <c r="G293" s="192"/>
      <c r="H293" s="192"/>
      <c r="I293" s="192"/>
      <c r="J293" s="192"/>
      <c r="K293" s="192"/>
    </row>
    <row r="294" spans="2:11" x14ac:dyDescent="0.25">
      <c r="B294" s="253"/>
      <c r="C294" s="253"/>
      <c r="D294" s="192"/>
      <c r="E294" s="192"/>
      <c r="F294" s="192"/>
      <c r="G294" s="192"/>
      <c r="H294" s="192"/>
      <c r="I294" s="192"/>
      <c r="J294" s="192"/>
      <c r="K294" s="192"/>
    </row>
    <row r="295" spans="2:11" x14ac:dyDescent="0.25">
      <c r="B295" s="253"/>
      <c r="C295" s="253"/>
      <c r="D295" s="192"/>
      <c r="E295" s="192"/>
      <c r="F295" s="192"/>
      <c r="G295" s="192"/>
      <c r="H295" s="192"/>
      <c r="I295" s="192"/>
      <c r="J295" s="192"/>
      <c r="K295" s="192"/>
    </row>
    <row r="296" spans="2:11" x14ac:dyDescent="0.25">
      <c r="B296" s="253"/>
      <c r="C296" s="253"/>
      <c r="D296" s="192"/>
      <c r="E296" s="192"/>
      <c r="F296" s="192"/>
      <c r="G296" s="192"/>
      <c r="H296" s="192"/>
      <c r="I296" s="192"/>
      <c r="J296" s="192"/>
      <c r="K296" s="192"/>
    </row>
    <row r="297" spans="2:11" x14ac:dyDescent="0.25">
      <c r="B297" s="253"/>
      <c r="C297" s="253"/>
      <c r="D297" s="192"/>
      <c r="E297" s="192"/>
      <c r="F297" s="192"/>
      <c r="G297" s="192"/>
      <c r="H297" s="192"/>
      <c r="I297" s="192"/>
      <c r="J297" s="192"/>
      <c r="K297" s="192"/>
    </row>
    <row r="298" spans="2:11" x14ac:dyDescent="0.25">
      <c r="B298" s="253"/>
      <c r="C298" s="253"/>
      <c r="D298" s="192"/>
      <c r="E298" s="192"/>
      <c r="F298" s="192"/>
      <c r="G298" s="192"/>
      <c r="H298" s="192"/>
      <c r="I298" s="192"/>
      <c r="J298" s="192"/>
      <c r="K298" s="192"/>
    </row>
    <row r="299" spans="2:11" x14ac:dyDescent="0.25">
      <c r="B299" s="253"/>
      <c r="C299" s="253"/>
      <c r="D299" s="192"/>
      <c r="E299" s="192"/>
      <c r="F299" s="192"/>
      <c r="G299" s="192"/>
      <c r="H299" s="192"/>
      <c r="I299" s="192"/>
      <c r="J299" s="192"/>
      <c r="K299" s="192"/>
    </row>
    <row r="300" spans="2:11" x14ac:dyDescent="0.25">
      <c r="B300" s="253"/>
      <c r="C300" s="253"/>
      <c r="D300" s="192"/>
      <c r="E300" s="192"/>
      <c r="F300" s="192"/>
      <c r="G300" s="192"/>
      <c r="H300" s="192"/>
      <c r="I300" s="192"/>
      <c r="J300" s="192"/>
      <c r="K300" s="192"/>
    </row>
    <row r="301" spans="2:11" x14ac:dyDescent="0.25">
      <c r="B301" s="253"/>
      <c r="C301" s="253"/>
      <c r="D301" s="192"/>
      <c r="E301" s="192"/>
      <c r="F301" s="192"/>
      <c r="G301" s="192"/>
      <c r="H301" s="192"/>
      <c r="I301" s="192"/>
      <c r="J301" s="192"/>
      <c r="K301" s="192"/>
    </row>
    <row r="302" spans="2:11" x14ac:dyDescent="0.25">
      <c r="B302" s="253"/>
      <c r="C302" s="253"/>
      <c r="D302" s="192"/>
      <c r="E302" s="192"/>
      <c r="F302" s="192"/>
      <c r="G302" s="192"/>
      <c r="H302" s="192"/>
      <c r="I302" s="192"/>
      <c r="J302" s="192"/>
      <c r="K302" s="192"/>
    </row>
    <row r="303" spans="2:11" x14ac:dyDescent="0.25">
      <c r="B303" s="253"/>
      <c r="C303" s="253"/>
      <c r="D303" s="192"/>
      <c r="E303" s="192"/>
      <c r="F303" s="192"/>
      <c r="G303" s="192"/>
      <c r="H303" s="192"/>
      <c r="I303" s="192"/>
      <c r="J303" s="192"/>
      <c r="K303" s="192"/>
    </row>
    <row r="304" spans="2:11" x14ac:dyDescent="0.25">
      <c r="B304" s="253"/>
      <c r="C304" s="253"/>
      <c r="D304" s="192"/>
      <c r="E304" s="192"/>
      <c r="F304" s="192"/>
      <c r="G304" s="192"/>
      <c r="H304" s="192"/>
      <c r="I304" s="192"/>
      <c r="J304" s="192"/>
      <c r="K304" s="192"/>
    </row>
    <row r="305" spans="2:11" x14ac:dyDescent="0.25">
      <c r="B305" s="253"/>
      <c r="C305" s="253"/>
      <c r="D305" s="192"/>
      <c r="E305" s="192"/>
      <c r="F305" s="192"/>
      <c r="G305" s="192"/>
      <c r="H305" s="192"/>
      <c r="I305" s="192"/>
      <c r="J305" s="192"/>
      <c r="K305" s="192"/>
    </row>
    <row r="306" spans="2:11" x14ac:dyDescent="0.25">
      <c r="B306" s="253"/>
      <c r="C306" s="253"/>
      <c r="D306" s="192"/>
      <c r="E306" s="192"/>
      <c r="F306" s="192"/>
      <c r="G306" s="192"/>
      <c r="H306" s="192"/>
      <c r="I306" s="192"/>
      <c r="J306" s="192"/>
      <c r="K306" s="192"/>
    </row>
    <row r="307" spans="2:11" x14ac:dyDescent="0.25">
      <c r="B307" s="253"/>
      <c r="C307" s="253"/>
      <c r="D307" s="192"/>
      <c r="E307" s="192"/>
      <c r="F307" s="192"/>
      <c r="G307" s="192"/>
      <c r="H307" s="192"/>
      <c r="I307" s="192"/>
      <c r="J307" s="192"/>
      <c r="K307" s="192"/>
    </row>
    <row r="308" spans="2:11" x14ac:dyDescent="0.25">
      <c r="B308" s="253"/>
      <c r="C308" s="253"/>
      <c r="D308" s="192"/>
      <c r="E308" s="192"/>
      <c r="F308" s="192"/>
      <c r="G308" s="192"/>
      <c r="H308" s="192"/>
      <c r="I308" s="192"/>
      <c r="J308" s="192"/>
      <c r="K308" s="192"/>
    </row>
    <row r="309" spans="2:11" x14ac:dyDescent="0.25">
      <c r="B309" s="253"/>
      <c r="C309" s="253"/>
      <c r="D309" s="192"/>
      <c r="E309" s="192"/>
      <c r="F309" s="192"/>
      <c r="G309" s="192"/>
      <c r="H309" s="192"/>
      <c r="I309" s="192"/>
      <c r="J309" s="192"/>
      <c r="K309" s="192"/>
    </row>
    <row r="310" spans="2:11" x14ac:dyDescent="0.25">
      <c r="B310" s="253"/>
      <c r="C310" s="253"/>
      <c r="D310" s="192"/>
      <c r="E310" s="192"/>
      <c r="F310" s="192"/>
      <c r="G310" s="192"/>
      <c r="H310" s="192"/>
      <c r="I310" s="192"/>
      <c r="J310" s="192"/>
      <c r="K310" s="192"/>
    </row>
    <row r="311" spans="2:11" x14ac:dyDescent="0.25">
      <c r="B311" s="253"/>
      <c r="C311" s="253"/>
      <c r="D311" s="192"/>
      <c r="E311" s="192"/>
      <c r="F311" s="192"/>
      <c r="G311" s="192"/>
      <c r="H311" s="192"/>
      <c r="I311" s="192"/>
      <c r="J311" s="192"/>
      <c r="K311" s="192"/>
    </row>
    <row r="312" spans="2:11" x14ac:dyDescent="0.25">
      <c r="B312" s="253"/>
      <c r="C312" s="253"/>
      <c r="D312" s="192"/>
      <c r="E312" s="192"/>
      <c r="F312" s="192"/>
      <c r="G312" s="192"/>
      <c r="H312" s="192"/>
      <c r="I312" s="192"/>
      <c r="J312" s="192"/>
      <c r="K312" s="192"/>
    </row>
    <row r="313" spans="2:11" x14ac:dyDescent="0.25">
      <c r="B313" s="253"/>
      <c r="C313" s="253"/>
      <c r="D313" s="192"/>
      <c r="E313" s="192"/>
      <c r="F313" s="192"/>
      <c r="G313" s="192"/>
      <c r="H313" s="192"/>
      <c r="I313" s="192"/>
      <c r="J313" s="192"/>
      <c r="K313" s="192"/>
    </row>
    <row r="314" spans="2:11" x14ac:dyDescent="0.25">
      <c r="B314" s="253"/>
      <c r="C314" s="253"/>
      <c r="D314" s="192"/>
      <c r="E314" s="192"/>
      <c r="F314" s="192"/>
      <c r="G314" s="192"/>
      <c r="H314" s="192"/>
      <c r="I314" s="192"/>
      <c r="J314" s="192"/>
      <c r="K314" s="192"/>
    </row>
    <row r="315" spans="2:11" x14ac:dyDescent="0.25">
      <c r="B315" s="253"/>
      <c r="C315" s="253"/>
      <c r="D315" s="192"/>
      <c r="E315" s="192"/>
      <c r="F315" s="192"/>
      <c r="G315" s="192"/>
      <c r="H315" s="192"/>
      <c r="I315" s="192"/>
      <c r="J315" s="192"/>
      <c r="K315" s="192"/>
    </row>
    <row r="316" spans="2:11" x14ac:dyDescent="0.25">
      <c r="B316" s="253"/>
      <c r="C316" s="253"/>
      <c r="D316" s="192"/>
      <c r="E316" s="192"/>
      <c r="F316" s="192"/>
      <c r="G316" s="192"/>
      <c r="H316" s="192"/>
      <c r="I316" s="192"/>
      <c r="J316" s="192"/>
      <c r="K316" s="192"/>
    </row>
    <row r="317" spans="2:11" x14ac:dyDescent="0.25">
      <c r="B317" s="253"/>
      <c r="C317" s="253"/>
      <c r="D317" s="192"/>
      <c r="E317" s="192"/>
      <c r="F317" s="192"/>
      <c r="G317" s="192"/>
      <c r="H317" s="192"/>
      <c r="I317" s="192"/>
      <c r="J317" s="192"/>
      <c r="K317" s="192"/>
    </row>
    <row r="318" spans="2:11" x14ac:dyDescent="0.25">
      <c r="B318" s="253"/>
      <c r="C318" s="253"/>
      <c r="D318" s="192"/>
      <c r="E318" s="192"/>
      <c r="F318" s="192"/>
      <c r="G318" s="192"/>
      <c r="H318" s="192"/>
      <c r="I318" s="192"/>
      <c r="J318" s="192"/>
      <c r="K318" s="192"/>
    </row>
    <row r="319" spans="2:11" x14ac:dyDescent="0.25">
      <c r="B319" s="253"/>
      <c r="C319" s="253"/>
      <c r="D319" s="192"/>
      <c r="E319" s="192"/>
      <c r="F319" s="192"/>
      <c r="G319" s="192"/>
      <c r="H319" s="192"/>
      <c r="I319" s="192"/>
      <c r="J319" s="192"/>
      <c r="K319" s="192"/>
    </row>
    <row r="320" spans="2:11" x14ac:dyDescent="0.25">
      <c r="B320" s="253"/>
      <c r="C320" s="253"/>
      <c r="D320" s="192"/>
      <c r="E320" s="192"/>
      <c r="F320" s="192"/>
      <c r="G320" s="192"/>
      <c r="H320" s="192"/>
      <c r="I320" s="192"/>
      <c r="J320" s="192"/>
      <c r="K320" s="192"/>
    </row>
    <row r="321" spans="2:11" x14ac:dyDescent="0.25">
      <c r="B321" s="253"/>
      <c r="C321" s="253"/>
      <c r="D321" s="192"/>
      <c r="E321" s="192"/>
      <c r="F321" s="192"/>
      <c r="G321" s="192"/>
      <c r="H321" s="192"/>
      <c r="I321" s="192"/>
      <c r="J321" s="192"/>
      <c r="K321" s="192"/>
    </row>
    <row r="322" spans="2:11" x14ac:dyDescent="0.25">
      <c r="B322" s="253"/>
      <c r="C322" s="253"/>
      <c r="D322" s="192"/>
      <c r="E322" s="192"/>
      <c r="F322" s="192"/>
      <c r="G322" s="192"/>
      <c r="H322" s="192"/>
      <c r="I322" s="192"/>
      <c r="J322" s="192"/>
      <c r="K322" s="192"/>
    </row>
    <row r="323" spans="2:11" x14ac:dyDescent="0.25">
      <c r="B323" s="253"/>
      <c r="C323" s="253"/>
      <c r="D323" s="192"/>
      <c r="E323" s="192"/>
      <c r="F323" s="192"/>
      <c r="G323" s="192"/>
      <c r="H323" s="192"/>
      <c r="I323" s="192"/>
      <c r="J323" s="192"/>
      <c r="K323" s="192"/>
    </row>
    <row r="324" spans="2:11" x14ac:dyDescent="0.25">
      <c r="B324" s="253"/>
      <c r="C324" s="253"/>
      <c r="D324" s="192"/>
      <c r="E324" s="192"/>
      <c r="F324" s="192"/>
      <c r="G324" s="192"/>
      <c r="H324" s="192"/>
      <c r="I324" s="192"/>
      <c r="J324" s="192"/>
      <c r="K324" s="192"/>
    </row>
    <row r="325" spans="2:11" x14ac:dyDescent="0.25">
      <c r="B325" s="253"/>
      <c r="C325" s="253"/>
      <c r="D325" s="192"/>
      <c r="E325" s="192"/>
      <c r="F325" s="192"/>
      <c r="G325" s="192"/>
      <c r="H325" s="192"/>
      <c r="I325" s="192"/>
      <c r="J325" s="192"/>
      <c r="K325" s="192"/>
    </row>
    <row r="326" spans="2:11" x14ac:dyDescent="0.25">
      <c r="B326" s="253"/>
      <c r="C326" s="253"/>
      <c r="D326" s="192"/>
      <c r="E326" s="192"/>
      <c r="F326" s="192"/>
      <c r="G326" s="192"/>
      <c r="H326" s="192"/>
      <c r="I326" s="192"/>
      <c r="J326" s="192"/>
      <c r="K326" s="192"/>
    </row>
    <row r="327" spans="2:11" x14ac:dyDescent="0.25">
      <c r="B327" s="253"/>
      <c r="C327" s="253"/>
      <c r="D327" s="192"/>
      <c r="E327" s="192"/>
      <c r="F327" s="192"/>
      <c r="G327" s="192"/>
      <c r="H327" s="192"/>
      <c r="I327" s="192"/>
      <c r="J327" s="192"/>
      <c r="K327" s="192"/>
    </row>
    <row r="328" spans="2:11" x14ac:dyDescent="0.25">
      <c r="B328" s="253"/>
      <c r="C328" s="253"/>
      <c r="D328" s="192"/>
      <c r="E328" s="192"/>
      <c r="F328" s="192"/>
      <c r="G328" s="192"/>
      <c r="H328" s="192"/>
      <c r="I328" s="192"/>
      <c r="J328" s="192"/>
      <c r="K328" s="192"/>
    </row>
    <row r="329" spans="2:11" x14ac:dyDescent="0.25">
      <c r="B329" s="253"/>
      <c r="C329" s="253"/>
      <c r="D329" s="192"/>
      <c r="E329" s="192"/>
      <c r="F329" s="192"/>
      <c r="G329" s="192"/>
      <c r="H329" s="192"/>
      <c r="I329" s="192"/>
      <c r="J329" s="192"/>
      <c r="K329" s="192"/>
    </row>
    <row r="330" spans="2:11" x14ac:dyDescent="0.25">
      <c r="B330" s="253"/>
      <c r="C330" s="253"/>
      <c r="D330" s="192"/>
      <c r="E330" s="192"/>
      <c r="F330" s="192"/>
      <c r="G330" s="192"/>
      <c r="H330" s="192"/>
      <c r="I330" s="192"/>
      <c r="J330" s="192"/>
      <c r="K330" s="192"/>
    </row>
    <row r="331" spans="2:11" x14ac:dyDescent="0.25">
      <c r="B331" s="253"/>
      <c r="C331" s="253"/>
      <c r="D331" s="192"/>
      <c r="E331" s="192"/>
      <c r="F331" s="192"/>
      <c r="G331" s="192"/>
      <c r="H331" s="192"/>
      <c r="I331" s="192"/>
      <c r="J331" s="192"/>
      <c r="K331" s="192"/>
    </row>
    <row r="332" spans="2:11" x14ac:dyDescent="0.25">
      <c r="B332" s="253"/>
      <c r="C332" s="253"/>
      <c r="D332" s="192"/>
      <c r="E332" s="192"/>
      <c r="F332" s="192"/>
      <c r="G332" s="192"/>
      <c r="H332" s="192"/>
      <c r="I332" s="192"/>
      <c r="J332" s="192"/>
      <c r="K332" s="192"/>
    </row>
    <row r="333" spans="2:11" x14ac:dyDescent="0.25">
      <c r="B333" s="253"/>
      <c r="C333" s="253"/>
      <c r="D333" s="192"/>
      <c r="E333" s="192"/>
      <c r="F333" s="192"/>
      <c r="G333" s="192"/>
      <c r="H333" s="192"/>
      <c r="I333" s="192"/>
      <c r="J333" s="192"/>
      <c r="K333" s="192"/>
    </row>
    <row r="334" spans="2:11" x14ac:dyDescent="0.25">
      <c r="B334" s="253"/>
      <c r="C334" s="253"/>
      <c r="D334" s="192"/>
      <c r="E334" s="192"/>
      <c r="F334" s="192"/>
      <c r="G334" s="192"/>
      <c r="H334" s="192"/>
      <c r="I334" s="192"/>
      <c r="J334" s="192"/>
      <c r="K334" s="192"/>
    </row>
    <row r="335" spans="2:11" x14ac:dyDescent="0.25">
      <c r="B335" s="253"/>
      <c r="C335" s="253"/>
      <c r="D335" s="192"/>
      <c r="E335" s="192"/>
      <c r="F335" s="192"/>
      <c r="G335" s="192"/>
      <c r="H335" s="192"/>
      <c r="I335" s="192"/>
      <c r="J335" s="192"/>
      <c r="K335" s="192"/>
    </row>
    <row r="336" spans="2:11" x14ac:dyDescent="0.25">
      <c r="B336" s="253"/>
      <c r="C336" s="253"/>
      <c r="D336" s="192"/>
      <c r="E336" s="192"/>
      <c r="F336" s="192"/>
      <c r="G336" s="192"/>
      <c r="H336" s="192"/>
      <c r="I336" s="192"/>
      <c r="J336" s="192"/>
      <c r="K336" s="192"/>
    </row>
    <row r="337" spans="2:11" x14ac:dyDescent="0.25">
      <c r="B337" s="253"/>
      <c r="C337" s="253"/>
      <c r="D337" s="192"/>
      <c r="E337" s="192"/>
      <c r="F337" s="192"/>
      <c r="G337" s="192"/>
      <c r="H337" s="192"/>
      <c r="I337" s="192"/>
      <c r="J337" s="192"/>
      <c r="K337" s="192"/>
    </row>
    <row r="338" spans="2:11" x14ac:dyDescent="0.25">
      <c r="B338" s="253"/>
      <c r="C338" s="253"/>
      <c r="D338" s="192"/>
      <c r="E338" s="192"/>
      <c r="F338" s="192"/>
      <c r="G338" s="192"/>
      <c r="H338" s="192"/>
      <c r="I338" s="192"/>
      <c r="J338" s="192"/>
      <c r="K338" s="192"/>
    </row>
    <row r="339" spans="2:11" x14ac:dyDescent="0.25">
      <c r="B339" s="253"/>
      <c r="C339" s="253"/>
      <c r="D339" s="192"/>
      <c r="E339" s="192"/>
      <c r="F339" s="192"/>
      <c r="G339" s="192"/>
      <c r="H339" s="192"/>
      <c r="I339" s="192"/>
      <c r="J339" s="192"/>
      <c r="K339" s="192"/>
    </row>
    <row r="340" spans="2:11" x14ac:dyDescent="0.25">
      <c r="B340" s="253"/>
      <c r="C340" s="253"/>
      <c r="D340" s="192"/>
      <c r="E340" s="192"/>
      <c r="F340" s="192"/>
      <c r="G340" s="192"/>
      <c r="H340" s="192"/>
      <c r="I340" s="192"/>
      <c r="J340" s="192"/>
      <c r="K340" s="192"/>
    </row>
    <row r="341" spans="2:11" x14ac:dyDescent="0.25">
      <c r="B341" s="253"/>
      <c r="C341" s="253"/>
      <c r="D341" s="192"/>
      <c r="E341" s="192"/>
      <c r="F341" s="192"/>
      <c r="G341" s="192"/>
      <c r="H341" s="192"/>
      <c r="I341" s="192"/>
      <c r="J341" s="192"/>
      <c r="K341" s="192"/>
    </row>
    <row r="342" spans="2:11" x14ac:dyDescent="0.25">
      <c r="B342" s="253"/>
      <c r="C342" s="253"/>
      <c r="D342" s="192"/>
      <c r="E342" s="192"/>
      <c r="F342" s="192"/>
      <c r="G342" s="192"/>
      <c r="H342" s="192"/>
      <c r="I342" s="192"/>
      <c r="J342" s="192"/>
      <c r="K342" s="192"/>
    </row>
    <row r="343" spans="2:11" x14ac:dyDescent="0.25">
      <c r="B343" s="253"/>
      <c r="C343" s="253"/>
      <c r="D343" s="192"/>
      <c r="E343" s="192"/>
      <c r="F343" s="192"/>
      <c r="G343" s="192"/>
      <c r="H343" s="192"/>
      <c r="I343" s="192"/>
      <c r="J343" s="192"/>
      <c r="K343" s="192"/>
    </row>
    <row r="344" spans="2:11" x14ac:dyDescent="0.25">
      <c r="B344" s="253"/>
      <c r="C344" s="253"/>
      <c r="D344" s="192"/>
      <c r="E344" s="192"/>
      <c r="F344" s="192"/>
      <c r="G344" s="192"/>
      <c r="H344" s="192"/>
      <c r="I344" s="192"/>
      <c r="J344" s="192"/>
      <c r="K344" s="192"/>
    </row>
    <row r="345" spans="2:11" x14ac:dyDescent="0.25">
      <c r="B345" s="253"/>
      <c r="C345" s="253"/>
      <c r="D345" s="192"/>
      <c r="E345" s="192"/>
      <c r="F345" s="192"/>
      <c r="G345" s="192"/>
      <c r="H345" s="192"/>
      <c r="I345" s="192"/>
      <c r="J345" s="192"/>
      <c r="K345" s="192"/>
    </row>
    <row r="346" spans="2:11" x14ac:dyDescent="0.25">
      <c r="B346" s="253"/>
      <c r="C346" s="253"/>
      <c r="D346" s="192"/>
      <c r="E346" s="192"/>
      <c r="F346" s="192"/>
      <c r="G346" s="192"/>
      <c r="H346" s="192"/>
      <c r="I346" s="192"/>
      <c r="J346" s="192"/>
      <c r="K346" s="192"/>
    </row>
    <row r="347" spans="2:11" x14ac:dyDescent="0.25">
      <c r="B347" s="253"/>
      <c r="C347" s="253"/>
      <c r="D347" s="192"/>
      <c r="E347" s="192"/>
      <c r="F347" s="192"/>
      <c r="G347" s="192"/>
      <c r="H347" s="192"/>
      <c r="I347" s="192"/>
      <c r="J347" s="192"/>
      <c r="K347" s="192"/>
    </row>
    <row r="348" spans="2:11" x14ac:dyDescent="0.25">
      <c r="B348" s="253"/>
      <c r="C348" s="253"/>
      <c r="D348" s="192"/>
      <c r="E348" s="192"/>
      <c r="F348" s="192"/>
      <c r="G348" s="192"/>
      <c r="H348" s="192"/>
      <c r="I348" s="192"/>
      <c r="J348" s="192"/>
      <c r="K348" s="192"/>
    </row>
    <row r="349" spans="2:11" x14ac:dyDescent="0.25">
      <c r="B349" s="253"/>
      <c r="C349" s="253"/>
      <c r="D349" s="192"/>
      <c r="E349" s="192"/>
      <c r="F349" s="192"/>
      <c r="G349" s="192"/>
      <c r="H349" s="192"/>
      <c r="I349" s="192"/>
      <c r="J349" s="192"/>
      <c r="K349" s="192"/>
    </row>
    <row r="350" spans="2:11" x14ac:dyDescent="0.25">
      <c r="B350" s="253"/>
      <c r="C350" s="253"/>
      <c r="D350" s="192"/>
      <c r="E350" s="192"/>
      <c r="F350" s="192"/>
      <c r="G350" s="192"/>
      <c r="H350" s="192"/>
      <c r="I350" s="192"/>
      <c r="J350" s="192"/>
      <c r="K350" s="192"/>
    </row>
    <row r="351" spans="2:11" x14ac:dyDescent="0.25">
      <c r="B351" s="253"/>
      <c r="C351" s="253"/>
      <c r="D351" s="192"/>
      <c r="E351" s="192"/>
      <c r="F351" s="192"/>
      <c r="G351" s="192"/>
      <c r="H351" s="192"/>
      <c r="I351" s="192"/>
      <c r="J351" s="192"/>
      <c r="K351" s="192"/>
    </row>
    <row r="352" spans="2:11" x14ac:dyDescent="0.25">
      <c r="B352" s="253"/>
      <c r="C352" s="253"/>
      <c r="D352" s="192"/>
      <c r="E352" s="192"/>
      <c r="F352" s="192"/>
      <c r="G352" s="192"/>
      <c r="H352" s="192"/>
      <c r="I352" s="192"/>
      <c r="J352" s="192"/>
      <c r="K352" s="192"/>
    </row>
    <row r="353" spans="2:11" x14ac:dyDescent="0.25">
      <c r="B353" s="253"/>
      <c r="C353" s="253"/>
      <c r="D353" s="192"/>
      <c r="E353" s="192"/>
      <c r="F353" s="192"/>
      <c r="G353" s="192"/>
      <c r="H353" s="192"/>
      <c r="I353" s="192"/>
      <c r="J353" s="192"/>
      <c r="K353" s="192"/>
    </row>
    <row r="354" spans="2:11" x14ac:dyDescent="0.25">
      <c r="B354" s="253"/>
      <c r="C354" s="253"/>
      <c r="D354" s="192"/>
      <c r="E354" s="192"/>
      <c r="F354" s="192"/>
      <c r="G354" s="192"/>
      <c r="H354" s="192"/>
      <c r="I354" s="192"/>
      <c r="J354" s="192"/>
      <c r="K354" s="192"/>
    </row>
    <row r="355" spans="2:11" x14ac:dyDescent="0.25">
      <c r="B355" s="253"/>
      <c r="C355" s="253"/>
      <c r="D355" s="192"/>
      <c r="E355" s="192"/>
      <c r="F355" s="192"/>
      <c r="G355" s="192"/>
      <c r="H355" s="192"/>
      <c r="I355" s="192"/>
      <c r="J355" s="192"/>
      <c r="K355" s="192"/>
    </row>
    <row r="356" spans="2:11" x14ac:dyDescent="0.25">
      <c r="B356" s="253"/>
      <c r="C356" s="253"/>
      <c r="D356" s="192"/>
      <c r="E356" s="192"/>
      <c r="F356" s="192"/>
      <c r="G356" s="192"/>
      <c r="H356" s="192"/>
      <c r="I356" s="192"/>
      <c r="J356" s="192"/>
      <c r="K356" s="192"/>
    </row>
    <row r="357" spans="2:11" x14ac:dyDescent="0.25">
      <c r="B357" s="253"/>
      <c r="C357" s="253"/>
      <c r="D357" s="192"/>
      <c r="E357" s="192"/>
      <c r="F357" s="192"/>
      <c r="G357" s="192"/>
      <c r="H357" s="192"/>
      <c r="I357" s="192"/>
      <c r="J357" s="192"/>
      <c r="K357" s="192"/>
    </row>
    <row r="358" spans="2:11" x14ac:dyDescent="0.25">
      <c r="B358" s="253"/>
      <c r="C358" s="253"/>
      <c r="D358" s="192"/>
      <c r="E358" s="192"/>
      <c r="F358" s="192"/>
      <c r="G358" s="192"/>
      <c r="H358" s="192"/>
      <c r="I358" s="192"/>
      <c r="J358" s="192"/>
      <c r="K358" s="192"/>
    </row>
    <row r="359" spans="2:11" x14ac:dyDescent="0.25">
      <c r="B359" s="253"/>
      <c r="C359" s="253"/>
      <c r="D359" s="192"/>
      <c r="E359" s="192"/>
      <c r="F359" s="192"/>
      <c r="G359" s="192"/>
      <c r="H359" s="192"/>
      <c r="I359" s="192"/>
      <c r="J359" s="192"/>
      <c r="K359" s="192"/>
    </row>
    <row r="360" spans="2:11" x14ac:dyDescent="0.25">
      <c r="B360" s="253"/>
      <c r="C360" s="253"/>
      <c r="D360" s="192"/>
      <c r="E360" s="192"/>
      <c r="F360" s="192"/>
      <c r="G360" s="192"/>
      <c r="H360" s="192"/>
      <c r="I360" s="192"/>
      <c r="J360" s="192"/>
      <c r="K360" s="192"/>
    </row>
    <row r="361" spans="2:11" x14ac:dyDescent="0.25">
      <c r="B361" s="253"/>
      <c r="C361" s="253"/>
      <c r="D361" s="192"/>
      <c r="E361" s="192"/>
      <c r="F361" s="192"/>
      <c r="G361" s="192"/>
      <c r="H361" s="192"/>
      <c r="I361" s="192"/>
      <c r="J361" s="192"/>
      <c r="K361" s="192"/>
    </row>
    <row r="362" spans="2:11" x14ac:dyDescent="0.25">
      <c r="B362" s="253"/>
      <c r="C362" s="253"/>
      <c r="D362" s="192"/>
      <c r="E362" s="192"/>
      <c r="F362" s="192"/>
      <c r="G362" s="192"/>
      <c r="H362" s="192"/>
      <c r="I362" s="192"/>
      <c r="J362" s="192"/>
      <c r="K362" s="192"/>
    </row>
    <row r="363" spans="2:11" x14ac:dyDescent="0.25">
      <c r="B363" s="253"/>
      <c r="C363" s="253"/>
      <c r="D363" s="192"/>
      <c r="E363" s="192"/>
      <c r="F363" s="192"/>
      <c r="G363" s="192"/>
      <c r="H363" s="192"/>
      <c r="I363" s="192"/>
      <c r="J363" s="192"/>
      <c r="K363" s="192"/>
    </row>
    <row r="364" spans="2:11" x14ac:dyDescent="0.25">
      <c r="B364" s="253"/>
      <c r="C364" s="253"/>
      <c r="D364" s="192"/>
      <c r="E364" s="192"/>
      <c r="F364" s="192"/>
      <c r="G364" s="192"/>
      <c r="H364" s="192"/>
      <c r="I364" s="192"/>
      <c r="J364" s="192"/>
      <c r="K364" s="192"/>
    </row>
    <row r="365" spans="2:11" x14ac:dyDescent="0.25">
      <c r="B365" s="253"/>
      <c r="C365" s="253"/>
      <c r="D365" s="192"/>
      <c r="E365" s="192"/>
      <c r="F365" s="192"/>
      <c r="G365" s="192"/>
      <c r="H365" s="192"/>
      <c r="I365" s="192"/>
      <c r="J365" s="192"/>
      <c r="K365" s="192"/>
    </row>
    <row r="366" spans="2:11" x14ac:dyDescent="0.25">
      <c r="B366" s="253"/>
      <c r="C366" s="253"/>
      <c r="D366" s="192"/>
      <c r="E366" s="192"/>
      <c r="F366" s="192"/>
      <c r="G366" s="192"/>
      <c r="H366" s="192"/>
      <c r="I366" s="192"/>
      <c r="J366" s="192"/>
      <c r="K366" s="192"/>
    </row>
    <row r="367" spans="2:11" x14ac:dyDescent="0.25">
      <c r="B367" s="253"/>
      <c r="C367" s="253"/>
      <c r="D367" s="192"/>
      <c r="E367" s="192"/>
      <c r="F367" s="192"/>
      <c r="G367" s="192"/>
      <c r="H367" s="192"/>
      <c r="I367" s="192"/>
      <c r="J367" s="192"/>
      <c r="K367" s="192"/>
    </row>
    <row r="368" spans="2:11" x14ac:dyDescent="0.25">
      <c r="B368" s="253"/>
      <c r="C368" s="253"/>
      <c r="D368" s="192"/>
      <c r="E368" s="192"/>
      <c r="F368" s="192"/>
      <c r="G368" s="192"/>
      <c r="H368" s="192"/>
      <c r="I368" s="192"/>
      <c r="J368" s="192"/>
      <c r="K368" s="192"/>
    </row>
    <row r="369" spans="2:11" x14ac:dyDescent="0.25">
      <c r="B369" s="253"/>
      <c r="C369" s="253"/>
      <c r="D369" s="192"/>
      <c r="E369" s="192"/>
      <c r="F369" s="192"/>
      <c r="G369" s="192"/>
      <c r="H369" s="192"/>
      <c r="I369" s="192"/>
      <c r="J369" s="192"/>
      <c r="K369" s="192"/>
    </row>
    <row r="370" spans="2:11" x14ac:dyDescent="0.25">
      <c r="B370" s="253"/>
      <c r="C370" s="253"/>
      <c r="D370" s="192"/>
      <c r="E370" s="192"/>
      <c r="F370" s="192"/>
      <c r="G370" s="192"/>
      <c r="H370" s="192"/>
      <c r="I370" s="192"/>
      <c r="J370" s="192"/>
      <c r="K370" s="192"/>
    </row>
    <row r="371" spans="2:11" x14ac:dyDescent="0.25">
      <c r="B371" s="253"/>
      <c r="C371" s="253"/>
      <c r="D371" s="192"/>
      <c r="E371" s="192"/>
      <c r="F371" s="192"/>
      <c r="G371" s="192"/>
      <c r="H371" s="192"/>
      <c r="I371" s="192"/>
      <c r="J371" s="192"/>
      <c r="K371" s="192"/>
    </row>
    <row r="372" spans="2:11" x14ac:dyDescent="0.25">
      <c r="B372" s="253"/>
      <c r="C372" s="253"/>
      <c r="D372" s="192"/>
      <c r="E372" s="192"/>
      <c r="F372" s="192"/>
      <c r="G372" s="192"/>
      <c r="H372" s="192"/>
      <c r="I372" s="192"/>
      <c r="J372" s="192"/>
      <c r="K372" s="192"/>
    </row>
    <row r="373" spans="2:11" x14ac:dyDescent="0.25">
      <c r="B373" s="253"/>
      <c r="C373" s="253"/>
      <c r="D373" s="192"/>
      <c r="E373" s="192"/>
      <c r="F373" s="192"/>
      <c r="G373" s="192"/>
      <c r="H373" s="192"/>
      <c r="I373" s="192"/>
      <c r="J373" s="192"/>
      <c r="K373" s="192"/>
    </row>
    <row r="374" spans="2:11" x14ac:dyDescent="0.25">
      <c r="B374" s="253"/>
      <c r="C374" s="253"/>
      <c r="D374" s="192"/>
      <c r="E374" s="192"/>
      <c r="F374" s="192"/>
      <c r="G374" s="192"/>
      <c r="H374" s="192"/>
      <c r="I374" s="192"/>
      <c r="J374" s="192"/>
      <c r="K374" s="192"/>
    </row>
    <row r="375" spans="2:11" x14ac:dyDescent="0.25">
      <c r="B375" s="253"/>
      <c r="C375" s="253"/>
      <c r="D375" s="192"/>
      <c r="E375" s="192"/>
      <c r="F375" s="192"/>
      <c r="G375" s="192"/>
      <c r="H375" s="192"/>
      <c r="I375" s="192"/>
      <c r="J375" s="192"/>
      <c r="K375" s="192"/>
    </row>
    <row r="376" spans="2:11" x14ac:dyDescent="0.25">
      <c r="B376" s="253"/>
      <c r="C376" s="253"/>
      <c r="D376" s="192"/>
      <c r="E376" s="192"/>
      <c r="F376" s="192"/>
      <c r="G376" s="192"/>
      <c r="H376" s="192"/>
      <c r="I376" s="192"/>
      <c r="J376" s="192"/>
      <c r="K376" s="192"/>
    </row>
    <row r="377" spans="2:11" x14ac:dyDescent="0.25">
      <c r="B377" s="253"/>
      <c r="C377" s="253"/>
      <c r="D377" s="192"/>
      <c r="E377" s="192"/>
      <c r="F377" s="192"/>
      <c r="G377" s="192"/>
      <c r="H377" s="192"/>
      <c r="I377" s="192"/>
      <c r="J377" s="192"/>
      <c r="K377" s="192"/>
    </row>
    <row r="378" spans="2:11" x14ac:dyDescent="0.25">
      <c r="B378" s="253"/>
      <c r="C378" s="253"/>
      <c r="D378" s="192"/>
      <c r="E378" s="192"/>
      <c r="F378" s="192"/>
      <c r="G378" s="192"/>
      <c r="H378" s="192"/>
      <c r="I378" s="192"/>
      <c r="J378" s="192"/>
      <c r="K378" s="192"/>
    </row>
    <row r="379" spans="2:11" x14ac:dyDescent="0.25">
      <c r="B379" s="253"/>
      <c r="C379" s="253"/>
      <c r="D379" s="192"/>
      <c r="E379" s="192"/>
      <c r="F379" s="192"/>
      <c r="G379" s="192"/>
      <c r="H379" s="192"/>
      <c r="I379" s="192"/>
      <c r="J379" s="192"/>
      <c r="K379" s="192"/>
    </row>
    <row r="380" spans="2:11" x14ac:dyDescent="0.25">
      <c r="B380" s="253"/>
      <c r="C380" s="253"/>
      <c r="D380" s="192"/>
      <c r="E380" s="192"/>
      <c r="F380" s="192"/>
      <c r="G380" s="192"/>
      <c r="H380" s="192"/>
      <c r="I380" s="192"/>
      <c r="J380" s="192"/>
      <c r="K380" s="192"/>
    </row>
    <row r="381" spans="2:11" x14ac:dyDescent="0.25">
      <c r="B381" s="253"/>
      <c r="C381" s="253"/>
      <c r="D381" s="192"/>
      <c r="E381" s="192"/>
      <c r="F381" s="192"/>
      <c r="G381" s="192"/>
      <c r="H381" s="192"/>
      <c r="I381" s="192"/>
      <c r="J381" s="192"/>
      <c r="K381" s="192"/>
    </row>
    <row r="382" spans="2:11" x14ac:dyDescent="0.25">
      <c r="B382" s="253"/>
      <c r="C382" s="253"/>
      <c r="D382" s="192"/>
      <c r="E382" s="192"/>
      <c r="F382" s="192"/>
      <c r="G382" s="192"/>
      <c r="H382" s="192"/>
      <c r="I382" s="192"/>
      <c r="J382" s="192"/>
      <c r="K382" s="192"/>
    </row>
    <row r="383" spans="2:11" x14ac:dyDescent="0.25">
      <c r="B383" s="253"/>
      <c r="C383" s="253"/>
      <c r="D383" s="192"/>
      <c r="E383" s="192"/>
      <c r="F383" s="192"/>
      <c r="G383" s="192"/>
      <c r="H383" s="192"/>
      <c r="I383" s="192"/>
      <c r="J383" s="192"/>
      <c r="K383" s="192"/>
    </row>
    <row r="384" spans="2:11" x14ac:dyDescent="0.25">
      <c r="B384" s="253"/>
      <c r="C384" s="253"/>
      <c r="D384" s="192"/>
      <c r="E384" s="192"/>
      <c r="F384" s="192"/>
      <c r="G384" s="192"/>
      <c r="H384" s="192"/>
      <c r="I384" s="192"/>
      <c r="J384" s="192"/>
      <c r="K384" s="192"/>
    </row>
    <row r="385" spans="2:11" x14ac:dyDescent="0.25">
      <c r="B385" s="253"/>
      <c r="C385" s="253"/>
      <c r="D385" s="192"/>
      <c r="E385" s="192"/>
      <c r="F385" s="192"/>
      <c r="G385" s="192"/>
      <c r="H385" s="192"/>
      <c r="I385" s="192"/>
      <c r="J385" s="192"/>
      <c r="K385" s="192"/>
    </row>
    <row r="386" spans="2:11" x14ac:dyDescent="0.25">
      <c r="B386" s="253"/>
      <c r="C386" s="253"/>
      <c r="D386" s="192"/>
      <c r="E386" s="192"/>
      <c r="F386" s="192"/>
      <c r="G386" s="192"/>
      <c r="H386" s="192"/>
      <c r="I386" s="192"/>
      <c r="J386" s="192"/>
      <c r="K386" s="192"/>
    </row>
    <row r="387" spans="2:11" x14ac:dyDescent="0.25">
      <c r="B387" s="253"/>
      <c r="C387" s="253"/>
      <c r="D387" s="192"/>
      <c r="E387" s="192"/>
      <c r="F387" s="192"/>
      <c r="G387" s="192"/>
      <c r="H387" s="192"/>
      <c r="I387" s="192"/>
      <c r="J387" s="192"/>
      <c r="K387" s="192"/>
    </row>
    <row r="388" spans="2:11" x14ac:dyDescent="0.25">
      <c r="B388" s="253"/>
      <c r="C388" s="253"/>
      <c r="D388" s="192"/>
      <c r="E388" s="192"/>
      <c r="F388" s="192"/>
      <c r="G388" s="192"/>
      <c r="H388" s="192"/>
      <c r="I388" s="192"/>
      <c r="J388" s="192"/>
      <c r="K388" s="192"/>
    </row>
    <row r="389" spans="2:11" x14ac:dyDescent="0.25">
      <c r="B389" s="253"/>
      <c r="C389" s="253"/>
      <c r="D389" s="192"/>
      <c r="E389" s="192"/>
      <c r="F389" s="192"/>
      <c r="G389" s="192"/>
      <c r="H389" s="192"/>
      <c r="I389" s="192"/>
      <c r="J389" s="192"/>
      <c r="K389" s="192"/>
    </row>
    <row r="390" spans="2:11" x14ac:dyDescent="0.25">
      <c r="B390" s="253"/>
      <c r="C390" s="253"/>
      <c r="D390" s="192"/>
      <c r="E390" s="192"/>
      <c r="F390" s="192"/>
      <c r="G390" s="192"/>
      <c r="H390" s="192"/>
      <c r="I390" s="192"/>
      <c r="J390" s="192"/>
      <c r="K390" s="192"/>
    </row>
    <row r="391" spans="2:11" x14ac:dyDescent="0.25">
      <c r="B391" s="253"/>
      <c r="C391" s="253"/>
      <c r="D391" s="192"/>
      <c r="E391" s="192"/>
      <c r="F391" s="192"/>
      <c r="G391" s="192"/>
      <c r="H391" s="192"/>
      <c r="I391" s="192"/>
      <c r="J391" s="192"/>
      <c r="K391" s="192"/>
    </row>
    <row r="392" spans="2:11" x14ac:dyDescent="0.25">
      <c r="B392" s="253"/>
      <c r="C392" s="253"/>
      <c r="D392" s="192"/>
      <c r="E392" s="192"/>
      <c r="F392" s="192"/>
      <c r="G392" s="192"/>
      <c r="H392" s="192"/>
      <c r="I392" s="192"/>
      <c r="J392" s="192"/>
      <c r="K392" s="192"/>
    </row>
    <row r="393" spans="2:11" x14ac:dyDescent="0.25">
      <c r="B393" s="253"/>
      <c r="C393" s="253"/>
      <c r="D393" s="192"/>
      <c r="E393" s="192"/>
      <c r="F393" s="192"/>
      <c r="G393" s="192"/>
      <c r="H393" s="192"/>
      <c r="I393" s="192"/>
      <c r="J393" s="192"/>
      <c r="K393" s="192"/>
    </row>
    <row r="394" spans="2:11" x14ac:dyDescent="0.25">
      <c r="B394" s="253"/>
      <c r="C394" s="253"/>
      <c r="D394" s="192"/>
      <c r="E394" s="192"/>
      <c r="F394" s="192"/>
      <c r="G394" s="192"/>
      <c r="H394" s="192"/>
      <c r="I394" s="192"/>
      <c r="J394" s="192"/>
      <c r="K394" s="192"/>
    </row>
    <row r="395" spans="2:11" x14ac:dyDescent="0.25">
      <c r="B395" s="253"/>
      <c r="C395" s="253"/>
      <c r="D395" s="192"/>
      <c r="E395" s="192"/>
      <c r="F395" s="192"/>
      <c r="G395" s="192"/>
      <c r="H395" s="192"/>
      <c r="I395" s="192"/>
      <c r="J395" s="192"/>
      <c r="K395" s="192"/>
    </row>
    <row r="396" spans="2:11" x14ac:dyDescent="0.25">
      <c r="B396" s="253"/>
      <c r="C396" s="253"/>
      <c r="D396" s="192"/>
      <c r="E396" s="192"/>
      <c r="F396" s="192"/>
      <c r="G396" s="192"/>
      <c r="H396" s="192"/>
      <c r="I396" s="192"/>
      <c r="J396" s="192"/>
      <c r="K396" s="192"/>
    </row>
    <row r="397" spans="2:11" x14ac:dyDescent="0.25">
      <c r="B397" s="253"/>
      <c r="C397" s="253"/>
      <c r="D397" s="192"/>
      <c r="E397" s="192"/>
      <c r="F397" s="192"/>
      <c r="G397" s="192"/>
      <c r="H397" s="192"/>
      <c r="I397" s="192"/>
      <c r="J397" s="192"/>
      <c r="K397" s="192"/>
    </row>
    <row r="398" spans="2:11" x14ac:dyDescent="0.25">
      <c r="B398" s="253"/>
      <c r="C398" s="253"/>
      <c r="D398" s="192"/>
      <c r="E398" s="192"/>
      <c r="F398" s="192"/>
      <c r="G398" s="192"/>
      <c r="H398" s="192"/>
      <c r="I398" s="192"/>
      <c r="J398" s="192"/>
      <c r="K398" s="192"/>
    </row>
    <row r="399" spans="2:11" x14ac:dyDescent="0.25">
      <c r="B399" s="253"/>
      <c r="C399" s="253"/>
      <c r="D399" s="192"/>
      <c r="E399" s="192"/>
      <c r="F399" s="192"/>
      <c r="G399" s="192"/>
      <c r="H399" s="192"/>
      <c r="I399" s="192"/>
      <c r="J399" s="192"/>
      <c r="K399" s="192"/>
    </row>
    <row r="400" spans="2:11" x14ac:dyDescent="0.25">
      <c r="B400" s="253"/>
      <c r="C400" s="253"/>
      <c r="D400" s="192"/>
      <c r="E400" s="192"/>
      <c r="F400" s="192"/>
      <c r="G400" s="192"/>
      <c r="H400" s="192"/>
      <c r="I400" s="192"/>
      <c r="J400" s="192"/>
      <c r="K400" s="192"/>
    </row>
    <row r="401" spans="2:11" x14ac:dyDescent="0.25">
      <c r="B401" s="253"/>
      <c r="C401" s="253"/>
      <c r="D401" s="192"/>
      <c r="E401" s="192"/>
      <c r="F401" s="192"/>
      <c r="G401" s="192"/>
      <c r="H401" s="192"/>
      <c r="I401" s="192"/>
      <c r="J401" s="192"/>
      <c r="K401" s="192"/>
    </row>
    <row r="402" spans="2:11" x14ac:dyDescent="0.25">
      <c r="B402" s="253"/>
      <c r="C402" s="253"/>
      <c r="D402" s="192"/>
      <c r="E402" s="192"/>
      <c r="F402" s="192"/>
      <c r="G402" s="192"/>
      <c r="H402" s="192"/>
      <c r="I402" s="192"/>
      <c r="J402" s="192"/>
      <c r="K402" s="192"/>
    </row>
    <row r="403" spans="2:11" x14ac:dyDescent="0.25">
      <c r="B403" s="253"/>
      <c r="C403" s="253"/>
      <c r="D403" s="192"/>
      <c r="E403" s="192"/>
      <c r="F403" s="192"/>
      <c r="G403" s="192"/>
      <c r="H403" s="192"/>
      <c r="I403" s="192"/>
      <c r="J403" s="192"/>
      <c r="K403" s="192"/>
    </row>
    <row r="404" spans="2:11" x14ac:dyDescent="0.25">
      <c r="B404" s="253"/>
      <c r="C404" s="253"/>
      <c r="D404" s="192"/>
      <c r="E404" s="192"/>
      <c r="F404" s="192"/>
      <c r="G404" s="192"/>
      <c r="H404" s="192"/>
      <c r="I404" s="192"/>
      <c r="J404" s="192"/>
      <c r="K404" s="192"/>
    </row>
    <row r="405" spans="2:11" x14ac:dyDescent="0.25">
      <c r="B405" s="253"/>
      <c r="C405" s="253"/>
      <c r="D405" s="192"/>
      <c r="E405" s="192"/>
      <c r="F405" s="192"/>
      <c r="G405" s="192"/>
      <c r="H405" s="192"/>
      <c r="I405" s="192"/>
      <c r="J405" s="192"/>
      <c r="K405" s="192"/>
    </row>
    <row r="406" spans="2:11" x14ac:dyDescent="0.25">
      <c r="B406" s="253"/>
      <c r="C406" s="253"/>
      <c r="D406" s="192"/>
      <c r="E406" s="192"/>
      <c r="F406" s="192"/>
      <c r="G406" s="192"/>
      <c r="H406" s="192"/>
      <c r="I406" s="192"/>
      <c r="J406" s="192"/>
      <c r="K406" s="192"/>
    </row>
    <row r="407" spans="2:11" x14ac:dyDescent="0.25">
      <c r="B407" s="253"/>
      <c r="C407" s="253"/>
      <c r="D407" s="192"/>
      <c r="E407" s="192"/>
      <c r="F407" s="192"/>
      <c r="G407" s="192"/>
      <c r="H407" s="192"/>
      <c r="I407" s="192"/>
      <c r="J407" s="192"/>
      <c r="K407" s="192"/>
    </row>
    <row r="408" spans="2:11" x14ac:dyDescent="0.25">
      <c r="B408" s="253"/>
      <c r="C408" s="253"/>
      <c r="D408" s="192"/>
      <c r="E408" s="192"/>
      <c r="F408" s="192"/>
      <c r="G408" s="192"/>
      <c r="H408" s="192"/>
      <c r="I408" s="192"/>
      <c r="J408" s="192"/>
      <c r="K408" s="192"/>
    </row>
    <row r="409" spans="2:11" x14ac:dyDescent="0.25">
      <c r="B409" s="253"/>
      <c r="C409" s="253"/>
      <c r="D409" s="192"/>
      <c r="E409" s="192"/>
      <c r="F409" s="192"/>
      <c r="G409" s="192"/>
      <c r="H409" s="192"/>
      <c r="I409" s="192"/>
      <c r="J409" s="192"/>
      <c r="K409" s="192"/>
    </row>
    <row r="410" spans="2:11" x14ac:dyDescent="0.25">
      <c r="B410" s="253"/>
      <c r="C410" s="253"/>
      <c r="D410" s="192"/>
      <c r="E410" s="192"/>
      <c r="F410" s="192"/>
      <c r="G410" s="192"/>
      <c r="H410" s="192"/>
      <c r="I410" s="192"/>
      <c r="J410" s="192"/>
      <c r="K410" s="192"/>
    </row>
    <row r="411" spans="2:11" x14ac:dyDescent="0.25">
      <c r="B411" s="253"/>
      <c r="C411" s="253"/>
      <c r="D411" s="192"/>
      <c r="E411" s="192"/>
      <c r="F411" s="192"/>
      <c r="G411" s="192"/>
      <c r="H411" s="192"/>
      <c r="I411" s="192"/>
      <c r="J411" s="192"/>
      <c r="K411" s="192"/>
    </row>
    <row r="412" spans="2:11" x14ac:dyDescent="0.25">
      <c r="B412" s="253"/>
      <c r="C412" s="253"/>
      <c r="D412" s="192"/>
      <c r="E412" s="192"/>
      <c r="F412" s="192"/>
      <c r="G412" s="192"/>
      <c r="H412" s="192"/>
      <c r="I412" s="192"/>
      <c r="J412" s="192"/>
      <c r="K412" s="192"/>
    </row>
    <row r="413" spans="2:11" x14ac:dyDescent="0.25">
      <c r="B413" s="253"/>
      <c r="C413" s="253"/>
      <c r="D413" s="192"/>
      <c r="E413" s="192"/>
      <c r="F413" s="192"/>
      <c r="G413" s="192"/>
      <c r="H413" s="192"/>
      <c r="I413" s="192"/>
      <c r="J413" s="192"/>
      <c r="K413" s="192"/>
    </row>
    <row r="414" spans="2:11" x14ac:dyDescent="0.25">
      <c r="B414" s="253"/>
      <c r="C414" s="253"/>
      <c r="D414" s="192"/>
      <c r="E414" s="192"/>
      <c r="F414" s="192"/>
      <c r="G414" s="192"/>
      <c r="H414" s="192"/>
      <c r="I414" s="192"/>
      <c r="J414" s="192"/>
      <c r="K414" s="192"/>
    </row>
    <row r="415" spans="2:11" x14ac:dyDescent="0.25">
      <c r="B415" s="253"/>
      <c r="C415" s="253"/>
      <c r="D415" s="192"/>
      <c r="E415" s="192"/>
      <c r="F415" s="192"/>
      <c r="G415" s="192"/>
      <c r="H415" s="192"/>
      <c r="I415" s="192"/>
      <c r="J415" s="192"/>
      <c r="K415" s="192"/>
    </row>
    <row r="416" spans="2:11" x14ac:dyDescent="0.25">
      <c r="B416" s="253"/>
      <c r="C416" s="253"/>
      <c r="D416" s="192"/>
      <c r="E416" s="192"/>
      <c r="F416" s="192"/>
      <c r="G416" s="192"/>
      <c r="H416" s="192"/>
      <c r="I416" s="192"/>
      <c r="J416" s="192"/>
      <c r="K416" s="192"/>
    </row>
    <row r="417" spans="2:11" x14ac:dyDescent="0.25">
      <c r="B417" s="253"/>
      <c r="C417" s="253"/>
      <c r="D417" s="192"/>
      <c r="E417" s="192"/>
      <c r="F417" s="192"/>
      <c r="G417" s="192"/>
      <c r="H417" s="192"/>
      <c r="I417" s="192"/>
      <c r="J417" s="192"/>
      <c r="K417" s="192"/>
    </row>
    <row r="418" spans="2:11" x14ac:dyDescent="0.25">
      <c r="B418" s="253"/>
      <c r="C418" s="253"/>
      <c r="D418" s="192"/>
      <c r="E418" s="192"/>
      <c r="F418" s="192"/>
      <c r="G418" s="192"/>
      <c r="H418" s="192"/>
      <c r="I418" s="192"/>
      <c r="J418" s="192"/>
      <c r="K418" s="192"/>
    </row>
    <row r="419" spans="2:11" x14ac:dyDescent="0.25">
      <c r="B419" s="253"/>
      <c r="C419" s="253"/>
      <c r="D419" s="192"/>
      <c r="E419" s="192"/>
      <c r="F419" s="192"/>
      <c r="G419" s="192"/>
      <c r="H419" s="192"/>
      <c r="I419" s="192"/>
      <c r="J419" s="192"/>
      <c r="K419" s="192"/>
    </row>
    <row r="420" spans="2:11" x14ac:dyDescent="0.25">
      <c r="B420" s="253"/>
      <c r="C420" s="253"/>
      <c r="D420" s="192"/>
      <c r="E420" s="192"/>
      <c r="F420" s="192"/>
      <c r="G420" s="192"/>
      <c r="H420" s="192"/>
      <c r="I420" s="192"/>
      <c r="J420" s="192"/>
      <c r="K420" s="192"/>
    </row>
    <row r="421" spans="2:11" x14ac:dyDescent="0.25">
      <c r="B421" s="253"/>
      <c r="C421" s="253"/>
      <c r="D421" s="192"/>
      <c r="E421" s="192"/>
      <c r="F421" s="192"/>
      <c r="G421" s="192"/>
      <c r="H421" s="192"/>
      <c r="I421" s="192"/>
      <c r="J421" s="192"/>
      <c r="K421" s="192"/>
    </row>
    <row r="422" spans="2:11" x14ac:dyDescent="0.25">
      <c r="B422" s="253"/>
      <c r="C422" s="253"/>
      <c r="D422" s="192"/>
      <c r="E422" s="192"/>
      <c r="F422" s="192"/>
      <c r="G422" s="192"/>
      <c r="H422" s="192"/>
      <c r="I422" s="192"/>
      <c r="J422" s="192"/>
      <c r="K422" s="192"/>
    </row>
    <row r="423" spans="2:11" x14ac:dyDescent="0.25">
      <c r="B423" s="253"/>
      <c r="C423" s="253"/>
      <c r="D423" s="192"/>
      <c r="E423" s="192"/>
      <c r="F423" s="192"/>
      <c r="G423" s="192"/>
      <c r="H423" s="192"/>
      <c r="I423" s="192"/>
      <c r="J423" s="192"/>
      <c r="K423" s="192"/>
    </row>
    <row r="424" spans="2:11" x14ac:dyDescent="0.25">
      <c r="B424" s="253"/>
      <c r="C424" s="253"/>
      <c r="D424" s="192"/>
      <c r="E424" s="192"/>
      <c r="F424" s="192"/>
      <c r="G424" s="192"/>
      <c r="H424" s="192"/>
      <c r="I424" s="192"/>
      <c r="J424" s="192"/>
      <c r="K424" s="192"/>
    </row>
    <row r="425" spans="2:11" x14ac:dyDescent="0.25">
      <c r="B425" s="253"/>
      <c r="C425" s="253"/>
      <c r="D425" s="192"/>
      <c r="E425" s="192"/>
      <c r="F425" s="192"/>
      <c r="G425" s="192"/>
      <c r="H425" s="192"/>
      <c r="I425" s="192"/>
      <c r="J425" s="192"/>
      <c r="K425" s="192"/>
    </row>
    <row r="426" spans="2:11" x14ac:dyDescent="0.25">
      <c r="B426" s="253"/>
      <c r="C426" s="253"/>
      <c r="D426" s="192"/>
      <c r="E426" s="192"/>
      <c r="F426" s="192"/>
      <c r="G426" s="192"/>
      <c r="H426" s="192"/>
      <c r="I426" s="192"/>
      <c r="J426" s="192"/>
      <c r="K426" s="192"/>
    </row>
    <row r="427" spans="2:11" x14ac:dyDescent="0.25">
      <c r="B427" s="253"/>
      <c r="C427" s="253"/>
      <c r="D427" s="192"/>
      <c r="E427" s="192"/>
      <c r="F427" s="192"/>
      <c r="G427" s="192"/>
      <c r="H427" s="192"/>
      <c r="I427" s="192"/>
      <c r="J427" s="192"/>
      <c r="K427" s="192"/>
    </row>
    <row r="428" spans="2:11" x14ac:dyDescent="0.25">
      <c r="B428" s="253"/>
      <c r="C428" s="253"/>
      <c r="D428" s="192"/>
      <c r="E428" s="192"/>
      <c r="F428" s="192"/>
      <c r="G428" s="192"/>
      <c r="H428" s="192"/>
      <c r="I428" s="192"/>
      <c r="J428" s="192"/>
      <c r="K428" s="192"/>
    </row>
    <row r="429" spans="2:11" x14ac:dyDescent="0.25">
      <c r="B429" s="253"/>
      <c r="C429" s="253"/>
      <c r="D429" s="192"/>
      <c r="E429" s="192"/>
      <c r="F429" s="192"/>
      <c r="G429" s="192"/>
      <c r="H429" s="192"/>
      <c r="I429" s="192"/>
      <c r="J429" s="192"/>
      <c r="K429" s="192"/>
    </row>
    <row r="430" spans="2:11" x14ac:dyDescent="0.25">
      <c r="B430" s="253"/>
      <c r="C430" s="253"/>
      <c r="D430" s="192"/>
      <c r="E430" s="192"/>
      <c r="F430" s="192"/>
      <c r="G430" s="192"/>
      <c r="H430" s="192"/>
      <c r="I430" s="192"/>
      <c r="J430" s="192"/>
      <c r="K430" s="192"/>
    </row>
    <row r="431" spans="2:11" x14ac:dyDescent="0.25">
      <c r="B431" s="253"/>
      <c r="C431" s="253"/>
      <c r="D431" s="192"/>
      <c r="E431" s="192"/>
      <c r="F431" s="192"/>
      <c r="G431" s="192"/>
      <c r="H431" s="192"/>
      <c r="I431" s="192"/>
      <c r="J431" s="192"/>
      <c r="K431" s="192"/>
    </row>
    <row r="432" spans="2:11" x14ac:dyDescent="0.25">
      <c r="B432" s="253"/>
      <c r="C432" s="253"/>
      <c r="D432" s="192"/>
      <c r="E432" s="192"/>
      <c r="F432" s="192"/>
      <c r="G432" s="192"/>
      <c r="H432" s="192"/>
      <c r="I432" s="192"/>
      <c r="J432" s="192"/>
      <c r="K432" s="192"/>
    </row>
    <row r="433" spans="2:11" x14ac:dyDescent="0.25">
      <c r="B433" s="253"/>
      <c r="C433" s="253"/>
      <c r="D433" s="192"/>
      <c r="E433" s="192"/>
      <c r="F433" s="192"/>
      <c r="G433" s="192"/>
      <c r="H433" s="192"/>
      <c r="I433" s="192"/>
      <c r="J433" s="192"/>
      <c r="K433" s="192"/>
    </row>
    <row r="434" spans="2:11" x14ac:dyDescent="0.25">
      <c r="B434" s="253"/>
      <c r="C434" s="253"/>
      <c r="D434" s="192"/>
      <c r="E434" s="192"/>
      <c r="F434" s="192"/>
      <c r="G434" s="192"/>
      <c r="H434" s="192"/>
      <c r="I434" s="192"/>
      <c r="J434" s="192"/>
      <c r="K434" s="192"/>
    </row>
    <row r="435" spans="2:11" x14ac:dyDescent="0.25">
      <c r="B435" s="253"/>
      <c r="C435" s="253"/>
      <c r="D435" s="192"/>
      <c r="E435" s="192"/>
      <c r="F435" s="192"/>
      <c r="G435" s="192"/>
      <c r="H435" s="192"/>
      <c r="I435" s="192"/>
      <c r="J435" s="192"/>
      <c r="K435" s="192"/>
    </row>
    <row r="436" spans="2:11" x14ac:dyDescent="0.25">
      <c r="B436" s="253"/>
      <c r="C436" s="253"/>
      <c r="D436" s="192"/>
      <c r="E436" s="192"/>
      <c r="F436" s="192"/>
      <c r="G436" s="192"/>
      <c r="H436" s="192"/>
      <c r="I436" s="192"/>
      <c r="J436" s="192"/>
      <c r="K436" s="192"/>
    </row>
    <row r="437" spans="2:11" x14ac:dyDescent="0.25">
      <c r="B437" s="253"/>
      <c r="C437" s="253"/>
      <c r="D437" s="192"/>
      <c r="E437" s="192"/>
      <c r="F437" s="192"/>
      <c r="G437" s="192"/>
      <c r="H437" s="192"/>
      <c r="I437" s="192"/>
      <c r="J437" s="192"/>
      <c r="K437" s="192"/>
    </row>
    <row r="438" spans="2:11" x14ac:dyDescent="0.25">
      <c r="B438" s="253"/>
      <c r="C438" s="253"/>
      <c r="D438" s="192"/>
      <c r="E438" s="192"/>
      <c r="F438" s="192"/>
      <c r="G438" s="192"/>
      <c r="H438" s="192"/>
      <c r="I438" s="192"/>
      <c r="J438" s="192"/>
      <c r="K438" s="192"/>
    </row>
    <row r="439" spans="2:11" x14ac:dyDescent="0.25">
      <c r="B439" s="253"/>
      <c r="C439" s="253"/>
      <c r="D439" s="192"/>
      <c r="E439" s="192"/>
      <c r="F439" s="192"/>
      <c r="G439" s="192"/>
      <c r="H439" s="192"/>
      <c r="I439" s="192"/>
      <c r="J439" s="192"/>
      <c r="K439" s="192"/>
    </row>
    <row r="440" spans="2:11" x14ac:dyDescent="0.25">
      <c r="B440" s="253"/>
      <c r="C440" s="253"/>
      <c r="D440" s="192"/>
      <c r="E440" s="192"/>
      <c r="F440" s="192"/>
      <c r="G440" s="192"/>
      <c r="H440" s="192"/>
      <c r="I440" s="192"/>
      <c r="J440" s="192"/>
      <c r="K440" s="192"/>
    </row>
    <row r="441" spans="2:11" x14ac:dyDescent="0.25">
      <c r="B441" s="253"/>
      <c r="C441" s="253"/>
      <c r="D441" s="192"/>
      <c r="E441" s="192"/>
      <c r="F441" s="192"/>
      <c r="G441" s="192"/>
      <c r="H441" s="192"/>
      <c r="I441" s="192"/>
      <c r="J441" s="192"/>
      <c r="K441" s="192"/>
    </row>
    <row r="442" spans="2:11" x14ac:dyDescent="0.25">
      <c r="B442" s="253"/>
      <c r="C442" s="253"/>
      <c r="D442" s="192"/>
      <c r="E442" s="192"/>
      <c r="F442" s="192"/>
      <c r="G442" s="192"/>
      <c r="H442" s="192"/>
      <c r="I442" s="192"/>
      <c r="J442" s="192"/>
      <c r="K442" s="192"/>
    </row>
    <row r="443" spans="2:11" x14ac:dyDescent="0.25">
      <c r="B443" s="253"/>
      <c r="C443" s="253"/>
      <c r="D443" s="192"/>
      <c r="E443" s="192"/>
      <c r="F443" s="192"/>
      <c r="G443" s="192"/>
      <c r="H443" s="192"/>
      <c r="I443" s="192"/>
      <c r="J443" s="192"/>
      <c r="K443" s="192"/>
    </row>
    <row r="444" spans="2:11" x14ac:dyDescent="0.25">
      <c r="B444" s="253"/>
      <c r="C444" s="253"/>
      <c r="D444" s="192"/>
      <c r="E444" s="192"/>
      <c r="F444" s="192"/>
      <c r="G444" s="192"/>
      <c r="H444" s="192"/>
      <c r="I444" s="192"/>
      <c r="J444" s="192"/>
      <c r="K444" s="192"/>
    </row>
    <row r="445" spans="2:11" x14ac:dyDescent="0.25">
      <c r="B445" s="253"/>
      <c r="C445" s="253"/>
      <c r="D445" s="192"/>
      <c r="E445" s="192"/>
      <c r="F445" s="192"/>
      <c r="G445" s="192"/>
      <c r="H445" s="192"/>
      <c r="I445" s="192"/>
      <c r="J445" s="192"/>
      <c r="K445" s="192"/>
    </row>
    <row r="446" spans="2:11" x14ac:dyDescent="0.25">
      <c r="B446" s="253"/>
      <c r="C446" s="253"/>
      <c r="D446" s="192"/>
      <c r="E446" s="192"/>
      <c r="F446" s="192"/>
      <c r="G446" s="192"/>
      <c r="H446" s="192"/>
      <c r="I446" s="192"/>
      <c r="J446" s="192"/>
      <c r="K446" s="192"/>
    </row>
    <row r="447" spans="2:11" x14ac:dyDescent="0.25">
      <c r="B447" s="253"/>
      <c r="C447" s="253"/>
      <c r="D447" s="192"/>
      <c r="E447" s="192"/>
      <c r="F447" s="192"/>
      <c r="G447" s="192"/>
      <c r="H447" s="192"/>
      <c r="I447" s="192"/>
      <c r="J447" s="192"/>
      <c r="K447" s="192"/>
    </row>
    <row r="448" spans="2:11" x14ac:dyDescent="0.25">
      <c r="B448" s="253"/>
      <c r="C448" s="253"/>
      <c r="D448" s="192"/>
      <c r="E448" s="192"/>
      <c r="F448" s="192"/>
      <c r="G448" s="192"/>
      <c r="H448" s="192"/>
      <c r="I448" s="192"/>
      <c r="J448" s="192"/>
      <c r="K448" s="192"/>
    </row>
    <row r="449" spans="2:11" x14ac:dyDescent="0.25">
      <c r="B449" s="253"/>
      <c r="C449" s="253"/>
      <c r="D449" s="192"/>
      <c r="E449" s="192"/>
      <c r="F449" s="192"/>
      <c r="G449" s="192"/>
      <c r="H449" s="192"/>
      <c r="I449" s="192"/>
      <c r="J449" s="192"/>
      <c r="K449" s="192"/>
    </row>
    <row r="450" spans="2:11" x14ac:dyDescent="0.25">
      <c r="B450" s="253"/>
      <c r="C450" s="253"/>
      <c r="D450" s="192"/>
      <c r="E450" s="192"/>
      <c r="F450" s="192"/>
      <c r="G450" s="192"/>
      <c r="H450" s="192"/>
      <c r="I450" s="192"/>
      <c r="J450" s="192"/>
      <c r="K450" s="192"/>
    </row>
    <row r="451" spans="2:11" x14ac:dyDescent="0.25">
      <c r="B451" s="253"/>
      <c r="C451" s="253"/>
      <c r="D451" s="192"/>
      <c r="E451" s="192"/>
      <c r="F451" s="192"/>
      <c r="G451" s="192"/>
      <c r="H451" s="192"/>
      <c r="I451" s="192"/>
      <c r="J451" s="192"/>
      <c r="K451" s="192"/>
    </row>
    <row r="452" spans="2:11" x14ac:dyDescent="0.25">
      <c r="B452" s="253"/>
      <c r="C452" s="253"/>
      <c r="D452" s="192"/>
      <c r="E452" s="192"/>
      <c r="F452" s="192"/>
      <c r="G452" s="192"/>
      <c r="H452" s="192"/>
      <c r="I452" s="192"/>
      <c r="J452" s="192"/>
      <c r="K452" s="192"/>
    </row>
    <row r="453" spans="2:11" x14ac:dyDescent="0.25">
      <c r="B453" s="253"/>
      <c r="C453" s="253"/>
      <c r="D453" s="192"/>
      <c r="E453" s="192"/>
      <c r="F453" s="192"/>
      <c r="G453" s="192"/>
      <c r="H453" s="192"/>
      <c r="I453" s="192"/>
      <c r="J453" s="192"/>
      <c r="K453" s="192"/>
    </row>
    <row r="454" spans="2:11" x14ac:dyDescent="0.25">
      <c r="B454" s="253"/>
      <c r="C454" s="253"/>
      <c r="D454" s="192"/>
      <c r="E454" s="192"/>
      <c r="F454" s="192"/>
      <c r="G454" s="192"/>
      <c r="H454" s="192"/>
      <c r="I454" s="192"/>
      <c r="J454" s="192"/>
      <c r="K454" s="192"/>
    </row>
    <row r="455" spans="2:11" x14ac:dyDescent="0.25">
      <c r="B455" s="253"/>
      <c r="C455" s="253"/>
      <c r="D455" s="192"/>
      <c r="E455" s="192"/>
      <c r="F455" s="192"/>
      <c r="G455" s="192"/>
      <c r="H455" s="192"/>
      <c r="I455" s="192"/>
      <c r="J455" s="192"/>
      <c r="K455" s="192"/>
    </row>
    <row r="456" spans="2:11" x14ac:dyDescent="0.25">
      <c r="B456" s="253"/>
      <c r="C456" s="253"/>
      <c r="D456" s="192"/>
      <c r="E456" s="192"/>
      <c r="F456" s="192"/>
      <c r="G456" s="192"/>
      <c r="H456" s="192"/>
      <c r="I456" s="192"/>
      <c r="J456" s="192"/>
      <c r="K456" s="192"/>
    </row>
    <row r="457" spans="2:11" x14ac:dyDescent="0.25">
      <c r="B457" s="253"/>
      <c r="C457" s="253"/>
      <c r="D457" s="192"/>
      <c r="E457" s="192"/>
      <c r="F457" s="192"/>
      <c r="G457" s="192"/>
      <c r="H457" s="192"/>
      <c r="I457" s="192"/>
      <c r="J457" s="192"/>
      <c r="K457" s="192"/>
    </row>
    <row r="458" spans="2:11" x14ac:dyDescent="0.25">
      <c r="B458" s="253"/>
      <c r="C458" s="253"/>
      <c r="D458" s="192"/>
      <c r="E458" s="192"/>
      <c r="F458" s="192"/>
      <c r="G458" s="192"/>
      <c r="H458" s="192"/>
      <c r="I458" s="192"/>
      <c r="J458" s="192"/>
      <c r="K458" s="192"/>
    </row>
    <row r="459" spans="2:11" x14ac:dyDescent="0.25">
      <c r="B459" s="253"/>
      <c r="C459" s="253"/>
      <c r="D459" s="192"/>
      <c r="E459" s="192"/>
      <c r="F459" s="192"/>
      <c r="G459" s="192"/>
      <c r="H459" s="192"/>
      <c r="I459" s="192"/>
      <c r="J459" s="192"/>
      <c r="K459" s="192"/>
    </row>
    <row r="460" spans="2:11" x14ac:dyDescent="0.25">
      <c r="B460" s="253"/>
      <c r="C460" s="253"/>
      <c r="D460" s="192"/>
      <c r="E460" s="192"/>
      <c r="F460" s="192"/>
      <c r="G460" s="192"/>
      <c r="H460" s="192"/>
      <c r="I460" s="192"/>
      <c r="J460" s="192"/>
      <c r="K460" s="192"/>
    </row>
    <row r="461" spans="2:11" x14ac:dyDescent="0.25">
      <c r="B461" s="253"/>
      <c r="C461" s="253"/>
      <c r="D461" s="192"/>
      <c r="E461" s="192"/>
      <c r="F461" s="192"/>
      <c r="G461" s="192"/>
      <c r="H461" s="192"/>
      <c r="I461" s="192"/>
      <c r="J461" s="192"/>
      <c r="K461" s="192"/>
    </row>
    <row r="462" spans="2:11" x14ac:dyDescent="0.25">
      <c r="B462" s="253"/>
      <c r="C462" s="253"/>
      <c r="D462" s="192"/>
      <c r="E462" s="192"/>
      <c r="F462" s="192"/>
      <c r="G462" s="192"/>
      <c r="H462" s="192"/>
      <c r="I462" s="192"/>
      <c r="J462" s="192"/>
      <c r="K462" s="192"/>
    </row>
    <row r="463" spans="2:11" x14ac:dyDescent="0.25">
      <c r="B463" s="253"/>
      <c r="C463" s="253"/>
      <c r="D463" s="192"/>
      <c r="E463" s="192"/>
      <c r="F463" s="192"/>
      <c r="G463" s="192"/>
      <c r="H463" s="192"/>
      <c r="I463" s="192"/>
      <c r="J463" s="192"/>
      <c r="K463" s="192"/>
    </row>
    <row r="464" spans="2:11" x14ac:dyDescent="0.25">
      <c r="B464" s="253"/>
      <c r="C464" s="253"/>
      <c r="D464" s="192"/>
      <c r="E464" s="192"/>
      <c r="F464" s="192"/>
      <c r="G464" s="192"/>
      <c r="H464" s="192"/>
      <c r="I464" s="192"/>
      <c r="J464" s="192"/>
      <c r="K464" s="192"/>
    </row>
    <row r="465" spans="2:11" x14ac:dyDescent="0.25">
      <c r="B465" s="253"/>
      <c r="C465" s="253"/>
      <c r="D465" s="192"/>
      <c r="E465" s="192"/>
      <c r="F465" s="192"/>
      <c r="G465" s="192"/>
      <c r="H465" s="192"/>
      <c r="I465" s="192"/>
      <c r="J465" s="192"/>
      <c r="K465" s="192"/>
    </row>
    <row r="466" spans="2:11" x14ac:dyDescent="0.25">
      <c r="B466" s="253"/>
      <c r="C466" s="253"/>
      <c r="D466" s="192"/>
      <c r="E466" s="192"/>
      <c r="F466" s="192"/>
      <c r="G466" s="192"/>
      <c r="H466" s="192"/>
      <c r="I466" s="192"/>
      <c r="J466" s="192"/>
      <c r="K466" s="192"/>
    </row>
    <row r="467" spans="2:11" x14ac:dyDescent="0.25">
      <c r="B467" s="253"/>
      <c r="C467" s="253"/>
      <c r="D467" s="192"/>
      <c r="E467" s="192"/>
      <c r="F467" s="192"/>
      <c r="G467" s="192"/>
      <c r="H467" s="192"/>
      <c r="I467" s="192"/>
      <c r="J467" s="192"/>
      <c r="K467" s="192"/>
    </row>
    <row r="468" spans="2:11" x14ac:dyDescent="0.25">
      <c r="B468" s="253"/>
      <c r="C468" s="253"/>
      <c r="D468" s="192"/>
      <c r="E468" s="192"/>
      <c r="F468" s="192"/>
      <c r="G468" s="192"/>
      <c r="H468" s="192"/>
      <c r="I468" s="192"/>
      <c r="J468" s="192"/>
      <c r="K468" s="192"/>
    </row>
    <row r="469" spans="2:11" x14ac:dyDescent="0.25">
      <c r="B469" s="253"/>
      <c r="C469" s="253"/>
      <c r="D469" s="192"/>
      <c r="E469" s="192"/>
      <c r="F469" s="192"/>
      <c r="G469" s="192"/>
      <c r="H469" s="192"/>
      <c r="I469" s="192"/>
      <c r="J469" s="192"/>
      <c r="K469" s="192"/>
    </row>
    <row r="470" spans="2:11" x14ac:dyDescent="0.25">
      <c r="B470" s="253"/>
      <c r="C470" s="253"/>
      <c r="D470" s="192"/>
      <c r="E470" s="192"/>
      <c r="F470" s="192"/>
      <c r="G470" s="192"/>
      <c r="H470" s="192"/>
      <c r="I470" s="192"/>
      <c r="J470" s="192"/>
      <c r="K470" s="192"/>
    </row>
    <row r="471" spans="2:11" x14ac:dyDescent="0.25">
      <c r="B471" s="253"/>
      <c r="C471" s="253"/>
      <c r="D471" s="192"/>
      <c r="E471" s="192"/>
      <c r="F471" s="192"/>
      <c r="G471" s="192"/>
      <c r="H471" s="192"/>
      <c r="I471" s="192"/>
      <c r="J471" s="192"/>
      <c r="K471" s="192"/>
    </row>
    <row r="472" spans="2:11" x14ac:dyDescent="0.25">
      <c r="B472" s="253"/>
      <c r="C472" s="253"/>
      <c r="D472" s="192"/>
      <c r="E472" s="192"/>
      <c r="F472" s="192"/>
      <c r="G472" s="192"/>
      <c r="H472" s="192"/>
      <c r="I472" s="192"/>
      <c r="J472" s="192"/>
      <c r="K472" s="192"/>
    </row>
    <row r="473" spans="2:11" x14ac:dyDescent="0.25">
      <c r="B473" s="253"/>
      <c r="C473" s="253"/>
      <c r="D473" s="192"/>
      <c r="E473" s="192"/>
      <c r="F473" s="192"/>
      <c r="G473" s="192"/>
      <c r="H473" s="192"/>
      <c r="I473" s="192"/>
      <c r="J473" s="192"/>
      <c r="K473" s="192"/>
    </row>
    <row r="474" spans="2:11" x14ac:dyDescent="0.25">
      <c r="B474" s="253"/>
      <c r="C474" s="253"/>
      <c r="D474" s="192"/>
      <c r="E474" s="192"/>
      <c r="F474" s="192"/>
      <c r="G474" s="192"/>
      <c r="H474" s="192"/>
      <c r="I474" s="192"/>
      <c r="J474" s="192"/>
      <c r="K474" s="192"/>
    </row>
    <row r="475" spans="2:11" x14ac:dyDescent="0.25">
      <c r="B475" s="253"/>
      <c r="C475" s="253"/>
      <c r="D475" s="192"/>
      <c r="E475" s="192"/>
      <c r="F475" s="192"/>
      <c r="G475" s="192"/>
      <c r="H475" s="192"/>
      <c r="I475" s="192"/>
      <c r="J475" s="192"/>
      <c r="K475" s="192"/>
    </row>
    <row r="476" spans="2:11" x14ac:dyDescent="0.25">
      <c r="B476" s="253"/>
      <c r="C476" s="253"/>
      <c r="D476" s="192"/>
      <c r="E476" s="192"/>
      <c r="F476" s="192"/>
      <c r="G476" s="192"/>
      <c r="H476" s="192"/>
      <c r="I476" s="192"/>
      <c r="J476" s="192"/>
      <c r="K476" s="192"/>
    </row>
    <row r="477" spans="2:11" x14ac:dyDescent="0.25">
      <c r="B477" s="253"/>
      <c r="C477" s="253"/>
      <c r="D477" s="192"/>
      <c r="E477" s="192"/>
      <c r="F477" s="192"/>
      <c r="G477" s="192"/>
      <c r="H477" s="192"/>
      <c r="I477" s="192"/>
      <c r="J477" s="192"/>
      <c r="K477" s="192"/>
    </row>
    <row r="478" spans="2:11" x14ac:dyDescent="0.25">
      <c r="B478" s="253"/>
      <c r="C478" s="253"/>
      <c r="D478" s="192"/>
      <c r="E478" s="192"/>
      <c r="F478" s="192"/>
      <c r="G478" s="192"/>
      <c r="H478" s="192"/>
      <c r="I478" s="192"/>
      <c r="J478" s="192"/>
      <c r="K478" s="192"/>
    </row>
    <row r="479" spans="2:11" x14ac:dyDescent="0.25">
      <c r="B479" s="253"/>
      <c r="C479" s="253"/>
      <c r="D479" s="192"/>
      <c r="E479" s="192"/>
      <c r="F479" s="192"/>
      <c r="G479" s="192"/>
      <c r="H479" s="192"/>
      <c r="I479" s="192"/>
      <c r="J479" s="192"/>
      <c r="K479" s="192"/>
    </row>
    <row r="480" spans="2:11" x14ac:dyDescent="0.25">
      <c r="B480" s="253"/>
      <c r="C480" s="253"/>
      <c r="D480" s="192"/>
      <c r="E480" s="192"/>
      <c r="F480" s="192"/>
      <c r="G480" s="192"/>
      <c r="H480" s="192"/>
      <c r="I480" s="192"/>
      <c r="J480" s="192"/>
      <c r="K480" s="192"/>
    </row>
    <row r="481" spans="2:11" x14ac:dyDescent="0.25">
      <c r="B481" s="253"/>
      <c r="C481" s="253"/>
      <c r="D481" s="192"/>
      <c r="E481" s="192"/>
      <c r="F481" s="192"/>
      <c r="G481" s="192"/>
      <c r="H481" s="192"/>
      <c r="I481" s="192"/>
      <c r="J481" s="192"/>
      <c r="K481" s="192"/>
    </row>
    <row r="482" spans="2:11" x14ac:dyDescent="0.25">
      <c r="B482" s="253"/>
      <c r="C482" s="253"/>
      <c r="D482" s="192"/>
      <c r="E482" s="192"/>
      <c r="F482" s="192"/>
      <c r="G482" s="192"/>
      <c r="H482" s="192"/>
      <c r="I482" s="192"/>
      <c r="J482" s="192"/>
      <c r="K482" s="192"/>
    </row>
    <row r="483" spans="2:11" x14ac:dyDescent="0.25">
      <c r="B483" s="253"/>
      <c r="C483" s="253"/>
      <c r="D483" s="192"/>
      <c r="E483" s="192"/>
      <c r="F483" s="192"/>
      <c r="G483" s="192"/>
      <c r="H483" s="192"/>
      <c r="I483" s="192"/>
      <c r="J483" s="192"/>
      <c r="K483" s="192"/>
    </row>
    <row r="484" spans="2:11" x14ac:dyDescent="0.25">
      <c r="B484" s="253"/>
      <c r="C484" s="253"/>
      <c r="D484" s="192"/>
      <c r="E484" s="192"/>
      <c r="F484" s="192"/>
      <c r="G484" s="192"/>
      <c r="H484" s="192"/>
      <c r="I484" s="192"/>
      <c r="J484" s="192"/>
      <c r="K484" s="192"/>
    </row>
    <row r="485" spans="2:11" x14ac:dyDescent="0.25">
      <c r="B485" s="253"/>
      <c r="C485" s="253"/>
      <c r="D485" s="192"/>
      <c r="E485" s="192"/>
      <c r="F485" s="192"/>
      <c r="G485" s="192"/>
      <c r="H485" s="192"/>
      <c r="I485" s="192"/>
      <c r="J485" s="192"/>
      <c r="K485" s="192"/>
    </row>
    <row r="486" spans="2:11" x14ac:dyDescent="0.25">
      <c r="B486" s="253"/>
      <c r="C486" s="253"/>
      <c r="D486" s="192"/>
      <c r="E486" s="192"/>
      <c r="F486" s="192"/>
      <c r="G486" s="192"/>
      <c r="H486" s="192"/>
      <c r="I486" s="192"/>
      <c r="J486" s="192"/>
      <c r="K486" s="192"/>
    </row>
    <row r="487" spans="2:11" x14ac:dyDescent="0.25">
      <c r="B487" s="253"/>
      <c r="C487" s="253"/>
      <c r="D487" s="192"/>
      <c r="E487" s="192"/>
      <c r="F487" s="192"/>
      <c r="G487" s="192"/>
      <c r="H487" s="192"/>
      <c r="I487" s="192"/>
      <c r="J487" s="192"/>
      <c r="K487" s="192"/>
    </row>
    <row r="488" spans="2:11" x14ac:dyDescent="0.25">
      <c r="B488" s="253"/>
      <c r="C488" s="253"/>
      <c r="D488" s="192"/>
      <c r="E488" s="192"/>
      <c r="F488" s="192"/>
      <c r="G488" s="192"/>
      <c r="H488" s="192"/>
      <c r="I488" s="192"/>
      <c r="J488" s="192"/>
      <c r="K488" s="192"/>
    </row>
    <row r="489" spans="2:11" x14ac:dyDescent="0.25">
      <c r="B489" s="253"/>
      <c r="C489" s="253"/>
      <c r="D489" s="192"/>
      <c r="E489" s="192"/>
      <c r="F489" s="192"/>
      <c r="G489" s="192"/>
      <c r="H489" s="192"/>
      <c r="I489" s="192"/>
      <c r="J489" s="192"/>
      <c r="K489" s="192"/>
    </row>
    <row r="490" spans="2:11" x14ac:dyDescent="0.25">
      <c r="B490" s="253"/>
      <c r="C490" s="253"/>
      <c r="D490" s="192"/>
      <c r="E490" s="192"/>
      <c r="F490" s="192"/>
      <c r="G490" s="192"/>
      <c r="H490" s="192"/>
      <c r="I490" s="192"/>
      <c r="J490" s="192"/>
      <c r="K490" s="192"/>
    </row>
    <row r="491" spans="2:11" x14ac:dyDescent="0.25">
      <c r="B491" s="253"/>
      <c r="C491" s="253"/>
      <c r="D491" s="192"/>
      <c r="E491" s="192"/>
      <c r="F491" s="192"/>
      <c r="G491" s="192"/>
      <c r="H491" s="192"/>
      <c r="I491" s="192"/>
      <c r="J491" s="192"/>
      <c r="K491" s="192"/>
    </row>
    <row r="492" spans="2:11" x14ac:dyDescent="0.25">
      <c r="B492" s="253"/>
      <c r="C492" s="253"/>
      <c r="D492" s="192"/>
      <c r="E492" s="192"/>
      <c r="F492" s="192"/>
      <c r="G492" s="192"/>
      <c r="H492" s="192"/>
      <c r="I492" s="192"/>
      <c r="J492" s="192"/>
      <c r="K492" s="192"/>
    </row>
    <row r="493" spans="2:11" x14ac:dyDescent="0.25">
      <c r="B493" s="253"/>
      <c r="C493" s="253"/>
      <c r="D493" s="192"/>
      <c r="E493" s="192"/>
      <c r="F493" s="192"/>
      <c r="G493" s="192"/>
      <c r="H493" s="192"/>
      <c r="I493" s="192"/>
      <c r="J493" s="192"/>
      <c r="K493" s="192"/>
    </row>
    <row r="494" spans="2:11" x14ac:dyDescent="0.25">
      <c r="B494" s="253"/>
      <c r="C494" s="253"/>
      <c r="D494" s="192"/>
      <c r="E494" s="192"/>
      <c r="F494" s="192"/>
      <c r="G494" s="192"/>
      <c r="H494" s="192"/>
      <c r="I494" s="192"/>
      <c r="J494" s="192"/>
      <c r="K494" s="192"/>
    </row>
    <row r="495" spans="2:11" x14ac:dyDescent="0.25">
      <c r="B495" s="253"/>
      <c r="C495" s="253"/>
      <c r="D495" s="192"/>
      <c r="E495" s="192"/>
      <c r="F495" s="192"/>
      <c r="G495" s="192"/>
      <c r="H495" s="192"/>
      <c r="I495" s="192"/>
      <c r="J495" s="192"/>
      <c r="K495" s="192"/>
    </row>
    <row r="496" spans="2:11" x14ac:dyDescent="0.25">
      <c r="B496" s="253"/>
      <c r="C496" s="253"/>
      <c r="D496" s="192"/>
      <c r="E496" s="192"/>
      <c r="F496" s="192"/>
      <c r="G496" s="192"/>
      <c r="H496" s="192"/>
      <c r="I496" s="192"/>
      <c r="J496" s="192"/>
      <c r="K496" s="192"/>
    </row>
    <row r="497" spans="2:11" x14ac:dyDescent="0.25">
      <c r="B497" s="253"/>
      <c r="C497" s="253"/>
      <c r="D497" s="192"/>
      <c r="E497" s="192"/>
      <c r="F497" s="192"/>
      <c r="G497" s="192"/>
      <c r="H497" s="192"/>
      <c r="I497" s="192"/>
      <c r="J497" s="192"/>
      <c r="K497" s="192"/>
    </row>
    <row r="498" spans="2:11" x14ac:dyDescent="0.25">
      <c r="B498" s="253"/>
      <c r="C498" s="253"/>
      <c r="D498" s="192"/>
      <c r="E498" s="192"/>
      <c r="F498" s="192"/>
      <c r="G498" s="192"/>
      <c r="H498" s="192"/>
      <c r="I498" s="192"/>
      <c r="J498" s="192"/>
      <c r="K498" s="192"/>
    </row>
    <row r="499" spans="2:11" x14ac:dyDescent="0.25">
      <c r="B499" s="253"/>
      <c r="C499" s="253"/>
      <c r="D499" s="192"/>
      <c r="E499" s="192"/>
      <c r="F499" s="192"/>
      <c r="G499" s="192"/>
      <c r="H499" s="192"/>
      <c r="I499" s="192"/>
      <c r="J499" s="192"/>
      <c r="K499" s="192"/>
    </row>
    <row r="500" spans="2:11" x14ac:dyDescent="0.25">
      <c r="B500" s="253"/>
      <c r="C500" s="253"/>
      <c r="D500" s="192"/>
      <c r="E500" s="192"/>
      <c r="F500" s="192"/>
      <c r="G500" s="192"/>
      <c r="H500" s="192"/>
      <c r="I500" s="192"/>
      <c r="J500" s="192"/>
      <c r="K500" s="192"/>
    </row>
    <row r="501" spans="2:11" x14ac:dyDescent="0.25">
      <c r="B501" s="253"/>
      <c r="C501" s="253"/>
      <c r="D501" s="192"/>
      <c r="E501" s="192"/>
      <c r="F501" s="192"/>
      <c r="G501" s="192"/>
      <c r="H501" s="192"/>
      <c r="I501" s="192"/>
      <c r="J501" s="192"/>
      <c r="K501" s="192"/>
    </row>
    <row r="502" spans="2:11" x14ac:dyDescent="0.25">
      <c r="B502" s="253"/>
      <c r="C502" s="253"/>
      <c r="D502" s="192"/>
      <c r="E502" s="192"/>
      <c r="F502" s="192"/>
      <c r="G502" s="192"/>
      <c r="H502" s="192"/>
      <c r="I502" s="192"/>
      <c r="J502" s="192"/>
      <c r="K502" s="192"/>
    </row>
    <row r="503" spans="2:11" x14ac:dyDescent="0.25">
      <c r="B503" s="253"/>
      <c r="C503" s="253"/>
      <c r="D503" s="192"/>
      <c r="E503" s="192"/>
      <c r="F503" s="192"/>
      <c r="G503" s="192"/>
      <c r="H503" s="192"/>
      <c r="I503" s="192"/>
      <c r="J503" s="192"/>
      <c r="K503" s="192"/>
    </row>
    <row r="504" spans="2:11" x14ac:dyDescent="0.25">
      <c r="B504" s="253"/>
      <c r="C504" s="253"/>
      <c r="D504" s="192"/>
      <c r="E504" s="192"/>
      <c r="F504" s="192"/>
      <c r="G504" s="192"/>
      <c r="H504" s="192"/>
      <c r="I504" s="192"/>
      <c r="J504" s="192"/>
      <c r="K504" s="192"/>
    </row>
    <row r="505" spans="2:11" x14ac:dyDescent="0.25">
      <c r="B505" s="253"/>
      <c r="C505" s="253"/>
      <c r="D505" s="192"/>
      <c r="E505" s="192"/>
      <c r="F505" s="192"/>
      <c r="G505" s="192"/>
      <c r="H505" s="192"/>
      <c r="I505" s="192"/>
      <c r="J505" s="192"/>
      <c r="K505" s="192"/>
    </row>
    <row r="506" spans="2:11" x14ac:dyDescent="0.25">
      <c r="B506" s="253"/>
      <c r="C506" s="253"/>
      <c r="D506" s="192"/>
      <c r="E506" s="192"/>
      <c r="F506" s="192"/>
      <c r="G506" s="192"/>
      <c r="H506" s="192"/>
      <c r="I506" s="192"/>
      <c r="J506" s="192"/>
      <c r="K506" s="192"/>
    </row>
    <row r="507" spans="2:11" x14ac:dyDescent="0.25">
      <c r="B507" s="253"/>
      <c r="C507" s="253"/>
      <c r="D507" s="192"/>
      <c r="E507" s="192"/>
      <c r="F507" s="192"/>
      <c r="G507" s="192"/>
      <c r="H507" s="192"/>
      <c r="I507" s="192"/>
      <c r="J507" s="192"/>
      <c r="K507" s="192"/>
    </row>
    <row r="508" spans="2:11" x14ac:dyDescent="0.25">
      <c r="B508" s="253"/>
      <c r="C508" s="253"/>
      <c r="D508" s="192"/>
      <c r="E508" s="192"/>
      <c r="F508" s="192"/>
      <c r="G508" s="192"/>
      <c r="H508" s="192"/>
      <c r="I508" s="192"/>
      <c r="J508" s="192"/>
      <c r="K508" s="192"/>
    </row>
    <row r="509" spans="2:11" x14ac:dyDescent="0.25">
      <c r="B509" s="253"/>
      <c r="C509" s="253"/>
      <c r="D509" s="192"/>
      <c r="E509" s="192"/>
      <c r="F509" s="192"/>
      <c r="G509" s="192"/>
      <c r="H509" s="192"/>
      <c r="I509" s="192"/>
      <c r="J509" s="192"/>
      <c r="K509" s="192"/>
    </row>
    <row r="510" spans="2:11" x14ac:dyDescent="0.25">
      <c r="B510" s="253"/>
      <c r="C510" s="253"/>
      <c r="D510" s="192"/>
      <c r="E510" s="192"/>
      <c r="F510" s="192"/>
      <c r="G510" s="192"/>
      <c r="H510" s="192"/>
      <c r="I510" s="192"/>
      <c r="J510" s="192"/>
      <c r="K510" s="192"/>
    </row>
    <row r="511" spans="2:11" x14ac:dyDescent="0.25">
      <c r="B511" s="253"/>
      <c r="C511" s="253"/>
      <c r="D511" s="192"/>
      <c r="E511" s="192"/>
      <c r="F511" s="192"/>
      <c r="G511" s="192"/>
      <c r="H511" s="192"/>
      <c r="I511" s="192"/>
      <c r="J511" s="192"/>
      <c r="K511" s="192"/>
    </row>
    <row r="512" spans="2:11" x14ac:dyDescent="0.25">
      <c r="B512" s="253"/>
      <c r="C512" s="253"/>
      <c r="D512" s="192"/>
      <c r="E512" s="192"/>
      <c r="F512" s="192"/>
      <c r="G512" s="192"/>
      <c r="H512" s="192"/>
      <c r="I512" s="192"/>
      <c r="J512" s="192"/>
      <c r="K512" s="192"/>
    </row>
    <row r="513" spans="2:11" x14ac:dyDescent="0.25">
      <c r="B513" s="253"/>
      <c r="C513" s="253"/>
      <c r="D513" s="192"/>
      <c r="E513" s="192"/>
      <c r="F513" s="192"/>
      <c r="G513" s="192"/>
      <c r="H513" s="192"/>
      <c r="I513" s="192"/>
      <c r="J513" s="192"/>
      <c r="K513" s="192"/>
    </row>
    <row r="514" spans="2:11" x14ac:dyDescent="0.25">
      <c r="B514" s="253"/>
      <c r="C514" s="253"/>
      <c r="D514" s="192"/>
      <c r="E514" s="192"/>
      <c r="F514" s="192"/>
      <c r="G514" s="192"/>
      <c r="H514" s="192"/>
      <c r="I514" s="192"/>
      <c r="J514" s="192"/>
      <c r="K514" s="192"/>
    </row>
    <row r="515" spans="2:11" x14ac:dyDescent="0.25">
      <c r="B515" s="253"/>
      <c r="C515" s="253"/>
      <c r="D515" s="192"/>
      <c r="E515" s="192"/>
      <c r="F515" s="192"/>
      <c r="G515" s="192"/>
      <c r="H515" s="192"/>
      <c r="I515" s="192"/>
      <c r="J515" s="192"/>
      <c r="K515" s="192"/>
    </row>
    <row r="516" spans="2:11" x14ac:dyDescent="0.25">
      <c r="B516" s="253"/>
      <c r="C516" s="253"/>
      <c r="D516" s="192"/>
      <c r="E516" s="192"/>
      <c r="F516" s="192"/>
      <c r="G516" s="192"/>
      <c r="H516" s="192"/>
      <c r="I516" s="192"/>
      <c r="J516" s="192"/>
      <c r="K516" s="192"/>
    </row>
    <row r="517" spans="2:11" x14ac:dyDescent="0.25">
      <c r="B517" s="253"/>
      <c r="C517" s="253"/>
      <c r="D517" s="192"/>
      <c r="E517" s="192"/>
      <c r="F517" s="192"/>
      <c r="G517" s="192"/>
      <c r="H517" s="192"/>
      <c r="I517" s="192"/>
      <c r="J517" s="192"/>
      <c r="K517" s="192"/>
    </row>
    <row r="518" spans="2:11" x14ac:dyDescent="0.25">
      <c r="B518" s="253"/>
      <c r="C518" s="253"/>
      <c r="D518" s="192"/>
      <c r="E518" s="192"/>
      <c r="F518" s="192"/>
      <c r="G518" s="192"/>
      <c r="H518" s="192"/>
      <c r="I518" s="192"/>
      <c r="J518" s="192"/>
      <c r="K518" s="192"/>
    </row>
    <row r="519" spans="2:11" x14ac:dyDescent="0.25">
      <c r="B519" s="253"/>
      <c r="C519" s="253"/>
      <c r="D519" s="192"/>
      <c r="E519" s="192"/>
      <c r="F519" s="192"/>
      <c r="G519" s="192"/>
      <c r="H519" s="192"/>
      <c r="I519" s="192"/>
      <c r="J519" s="192"/>
      <c r="K519" s="192"/>
    </row>
    <row r="520" spans="2:11" x14ac:dyDescent="0.25">
      <c r="B520" s="253"/>
      <c r="C520" s="253"/>
      <c r="D520" s="192"/>
      <c r="E520" s="192"/>
      <c r="F520" s="192"/>
      <c r="G520" s="192"/>
      <c r="H520" s="192"/>
      <c r="I520" s="192"/>
      <c r="J520" s="192"/>
      <c r="K520" s="192"/>
    </row>
    <row r="521" spans="2:11" x14ac:dyDescent="0.25">
      <c r="B521" s="253"/>
      <c r="C521" s="253"/>
      <c r="D521" s="192"/>
      <c r="E521" s="192"/>
      <c r="F521" s="192"/>
      <c r="G521" s="192"/>
      <c r="H521" s="192"/>
      <c r="I521" s="192"/>
      <c r="J521" s="192"/>
      <c r="K521" s="192"/>
    </row>
    <row r="522" spans="2:11" x14ac:dyDescent="0.25">
      <c r="B522" s="253"/>
      <c r="C522" s="253"/>
      <c r="D522" s="192"/>
      <c r="E522" s="192"/>
      <c r="F522" s="192"/>
      <c r="G522" s="192"/>
      <c r="H522" s="192"/>
      <c r="I522" s="192"/>
      <c r="J522" s="192"/>
      <c r="K522" s="192"/>
    </row>
    <row r="523" spans="2:11" x14ac:dyDescent="0.25">
      <c r="B523" s="253"/>
      <c r="C523" s="253"/>
      <c r="D523" s="192"/>
      <c r="E523" s="192"/>
      <c r="F523" s="192"/>
      <c r="G523" s="192"/>
      <c r="H523" s="192"/>
      <c r="I523" s="192"/>
      <c r="J523" s="192"/>
      <c r="K523" s="192"/>
    </row>
    <row r="524" spans="2:11" x14ac:dyDescent="0.25">
      <c r="B524" s="253"/>
      <c r="C524" s="253"/>
      <c r="D524" s="192"/>
      <c r="E524" s="192"/>
      <c r="F524" s="192"/>
      <c r="G524" s="192"/>
      <c r="H524" s="192"/>
      <c r="I524" s="192"/>
      <c r="J524" s="192"/>
      <c r="K524" s="192"/>
    </row>
    <row r="525" spans="2:11" x14ac:dyDescent="0.25">
      <c r="B525" s="253"/>
      <c r="C525" s="253"/>
      <c r="D525" s="192"/>
      <c r="E525" s="192"/>
      <c r="F525" s="192"/>
      <c r="G525" s="192"/>
      <c r="H525" s="192"/>
      <c r="I525" s="192"/>
      <c r="J525" s="192"/>
      <c r="K525" s="192"/>
    </row>
    <row r="526" spans="2:11" x14ac:dyDescent="0.25">
      <c r="B526" s="253"/>
      <c r="C526" s="253"/>
      <c r="D526" s="192"/>
      <c r="E526" s="192"/>
      <c r="F526" s="192"/>
      <c r="G526" s="192"/>
      <c r="H526" s="192"/>
      <c r="I526" s="192"/>
      <c r="J526" s="192"/>
      <c r="K526" s="192"/>
    </row>
    <row r="527" spans="2:11" x14ac:dyDescent="0.25">
      <c r="B527" s="253"/>
      <c r="C527" s="253"/>
      <c r="D527" s="192"/>
      <c r="E527" s="192"/>
      <c r="F527" s="192"/>
      <c r="G527" s="192"/>
      <c r="H527" s="192"/>
      <c r="I527" s="192"/>
      <c r="J527" s="192"/>
      <c r="K527" s="192"/>
    </row>
    <row r="528" spans="2:11" x14ac:dyDescent="0.25">
      <c r="B528" s="253"/>
      <c r="C528" s="253"/>
      <c r="D528" s="192"/>
      <c r="E528" s="192"/>
      <c r="F528" s="192"/>
      <c r="G528" s="192"/>
      <c r="H528" s="192"/>
      <c r="I528" s="192"/>
      <c r="J528" s="192"/>
      <c r="K528" s="192"/>
    </row>
    <row r="529" spans="2:11" x14ac:dyDescent="0.25">
      <c r="B529" s="253"/>
      <c r="C529" s="253"/>
      <c r="D529" s="192"/>
      <c r="E529" s="192"/>
      <c r="F529" s="192"/>
      <c r="G529" s="192"/>
      <c r="H529" s="192"/>
      <c r="I529" s="192"/>
      <c r="J529" s="192"/>
      <c r="K529" s="192"/>
    </row>
    <row r="530" spans="2:11" x14ac:dyDescent="0.25">
      <c r="B530" s="253"/>
      <c r="C530" s="253"/>
      <c r="D530" s="192"/>
      <c r="E530" s="192"/>
      <c r="F530" s="192"/>
      <c r="G530" s="192"/>
      <c r="H530" s="192"/>
      <c r="I530" s="192"/>
      <c r="J530" s="192"/>
      <c r="K530" s="192"/>
    </row>
    <row r="531" spans="2:11" x14ac:dyDescent="0.25">
      <c r="B531" s="253"/>
      <c r="C531" s="253"/>
      <c r="D531" s="192"/>
      <c r="E531" s="192"/>
      <c r="F531" s="192"/>
      <c r="G531" s="192"/>
      <c r="H531" s="192"/>
      <c r="I531" s="192"/>
      <c r="J531" s="192"/>
      <c r="K531" s="192"/>
    </row>
    <row r="532" spans="2:11" x14ac:dyDescent="0.25">
      <c r="B532" s="253"/>
      <c r="C532" s="253"/>
      <c r="D532" s="192"/>
      <c r="E532" s="192"/>
      <c r="F532" s="192"/>
      <c r="G532" s="192"/>
      <c r="H532" s="192"/>
      <c r="I532" s="192"/>
      <c r="J532" s="192"/>
      <c r="K532" s="192"/>
    </row>
    <row r="533" spans="2:11" x14ac:dyDescent="0.25">
      <c r="B533" s="253"/>
      <c r="C533" s="253"/>
      <c r="D533" s="192"/>
      <c r="E533" s="192"/>
      <c r="F533" s="192"/>
      <c r="G533" s="192"/>
      <c r="H533" s="192"/>
      <c r="I533" s="192"/>
      <c r="J533" s="192"/>
      <c r="K533" s="192"/>
    </row>
    <row r="534" spans="2:11" x14ac:dyDescent="0.25">
      <c r="B534" s="253"/>
      <c r="C534" s="253"/>
      <c r="D534" s="192"/>
      <c r="E534" s="192"/>
      <c r="F534" s="192"/>
      <c r="G534" s="192"/>
      <c r="H534" s="192"/>
      <c r="I534" s="192"/>
      <c r="J534" s="192"/>
      <c r="K534" s="192"/>
    </row>
    <row r="535" spans="2:11" x14ac:dyDescent="0.25">
      <c r="B535" s="253"/>
      <c r="C535" s="253"/>
      <c r="D535" s="192"/>
      <c r="E535" s="192"/>
      <c r="F535" s="192"/>
      <c r="G535" s="192"/>
      <c r="H535" s="192"/>
      <c r="I535" s="192"/>
      <c r="J535" s="192"/>
      <c r="K535" s="192"/>
    </row>
    <row r="536" spans="2:11" x14ac:dyDescent="0.25">
      <c r="B536" s="253"/>
      <c r="C536" s="253"/>
      <c r="D536" s="192"/>
      <c r="E536" s="192"/>
      <c r="F536" s="192"/>
      <c r="G536" s="192"/>
      <c r="H536" s="192"/>
      <c r="I536" s="192"/>
      <c r="J536" s="192"/>
      <c r="K536" s="192"/>
    </row>
    <row r="537" spans="2:11" x14ac:dyDescent="0.25">
      <c r="B537" s="253"/>
      <c r="C537" s="253"/>
      <c r="D537" s="192"/>
      <c r="E537" s="192"/>
      <c r="F537" s="192"/>
      <c r="G537" s="192"/>
      <c r="H537" s="192"/>
      <c r="I537" s="192"/>
      <c r="J537" s="192"/>
      <c r="K537" s="192"/>
    </row>
    <row r="538" spans="2:11" x14ac:dyDescent="0.25">
      <c r="B538" s="253"/>
      <c r="C538" s="253"/>
      <c r="D538" s="192"/>
      <c r="E538" s="192"/>
      <c r="F538" s="192"/>
      <c r="G538" s="192"/>
      <c r="H538" s="192"/>
      <c r="I538" s="192"/>
      <c r="J538" s="192"/>
      <c r="K538" s="192"/>
    </row>
    <row r="539" spans="2:11" x14ac:dyDescent="0.25">
      <c r="B539" s="253"/>
      <c r="C539" s="253"/>
      <c r="D539" s="192"/>
      <c r="E539" s="192"/>
      <c r="F539" s="192"/>
      <c r="G539" s="192"/>
      <c r="H539" s="192"/>
      <c r="I539" s="192"/>
      <c r="J539" s="192"/>
      <c r="K539" s="192"/>
    </row>
    <row r="540" spans="2:11" x14ac:dyDescent="0.25">
      <c r="B540" s="253"/>
      <c r="C540" s="253"/>
      <c r="D540" s="192"/>
      <c r="E540" s="192"/>
      <c r="F540" s="192"/>
      <c r="G540" s="192"/>
      <c r="H540" s="192"/>
      <c r="I540" s="192"/>
      <c r="J540" s="192"/>
      <c r="K540" s="192"/>
    </row>
    <row r="541" spans="2:11" x14ac:dyDescent="0.25">
      <c r="B541" s="253"/>
      <c r="C541" s="253"/>
      <c r="D541" s="192"/>
      <c r="E541" s="192"/>
      <c r="F541" s="192"/>
      <c r="G541" s="192"/>
      <c r="H541" s="192"/>
      <c r="I541" s="192"/>
      <c r="J541" s="192"/>
      <c r="K541" s="192"/>
    </row>
    <row r="542" spans="2:11" x14ac:dyDescent="0.25">
      <c r="B542" s="253"/>
      <c r="C542" s="253"/>
      <c r="D542" s="192"/>
      <c r="E542" s="192"/>
      <c r="F542" s="192"/>
      <c r="G542" s="192"/>
      <c r="H542" s="192"/>
      <c r="I542" s="192"/>
      <c r="J542" s="192"/>
      <c r="K542" s="192"/>
    </row>
    <row r="543" spans="2:11" x14ac:dyDescent="0.25">
      <c r="B543" s="253"/>
      <c r="C543" s="253"/>
      <c r="D543" s="192"/>
      <c r="E543" s="192"/>
      <c r="F543" s="192"/>
      <c r="G543" s="192"/>
      <c r="H543" s="192"/>
      <c r="I543" s="192"/>
      <c r="J543" s="192"/>
      <c r="K543" s="192"/>
    </row>
    <row r="544" spans="2:11" x14ac:dyDescent="0.25">
      <c r="B544" s="253"/>
      <c r="C544" s="253"/>
      <c r="D544" s="192"/>
      <c r="E544" s="192"/>
      <c r="F544" s="192"/>
      <c r="G544" s="192"/>
      <c r="H544" s="192"/>
      <c r="I544" s="192"/>
      <c r="J544" s="192"/>
      <c r="K544" s="192"/>
    </row>
    <row r="545" spans="2:11" x14ac:dyDescent="0.25">
      <c r="B545" s="253"/>
      <c r="C545" s="253"/>
      <c r="D545" s="192"/>
      <c r="E545" s="192"/>
      <c r="F545" s="192"/>
      <c r="G545" s="192"/>
      <c r="H545" s="192"/>
      <c r="I545" s="192"/>
      <c r="J545" s="192"/>
      <c r="K545" s="192"/>
    </row>
    <row r="546" spans="2:11" x14ac:dyDescent="0.25">
      <c r="B546" s="253"/>
      <c r="C546" s="253"/>
      <c r="D546" s="192"/>
      <c r="E546" s="192"/>
      <c r="F546" s="192"/>
      <c r="G546" s="192"/>
      <c r="H546" s="192"/>
      <c r="I546" s="192"/>
      <c r="J546" s="192"/>
      <c r="K546" s="192"/>
    </row>
    <row r="547" spans="2:11" x14ac:dyDescent="0.25">
      <c r="B547" s="253"/>
      <c r="C547" s="253"/>
      <c r="D547" s="192"/>
      <c r="E547" s="192"/>
      <c r="F547" s="192"/>
      <c r="G547" s="192"/>
      <c r="H547" s="192"/>
      <c r="I547" s="192"/>
      <c r="J547" s="192"/>
      <c r="K547" s="192"/>
    </row>
    <row r="548" spans="2:11" x14ac:dyDescent="0.25">
      <c r="B548" s="253"/>
      <c r="C548" s="253"/>
      <c r="D548" s="192"/>
      <c r="E548" s="192"/>
      <c r="F548" s="192"/>
      <c r="G548" s="192"/>
      <c r="H548" s="192"/>
      <c r="I548" s="192"/>
      <c r="J548" s="192"/>
      <c r="K548" s="192"/>
    </row>
    <row r="549" spans="2:11" x14ac:dyDescent="0.25">
      <c r="B549" s="253"/>
      <c r="C549" s="253"/>
      <c r="D549" s="192"/>
      <c r="E549" s="192"/>
      <c r="F549" s="192"/>
      <c r="G549" s="192"/>
      <c r="H549" s="192"/>
      <c r="I549" s="192"/>
      <c r="J549" s="192"/>
      <c r="K549" s="192"/>
    </row>
    <row r="550" spans="2:11" x14ac:dyDescent="0.25">
      <c r="B550" s="253"/>
      <c r="C550" s="253"/>
      <c r="D550" s="192"/>
      <c r="E550" s="192"/>
      <c r="F550" s="192"/>
      <c r="G550" s="192"/>
      <c r="H550" s="192"/>
      <c r="I550" s="192"/>
      <c r="J550" s="192"/>
      <c r="K550" s="192"/>
    </row>
    <row r="551" spans="2:11" x14ac:dyDescent="0.25">
      <c r="B551" s="253"/>
      <c r="C551" s="253"/>
      <c r="D551" s="192"/>
      <c r="E551" s="192"/>
      <c r="F551" s="192"/>
      <c r="G551" s="192"/>
      <c r="H551" s="192"/>
      <c r="I551" s="192"/>
      <c r="J551" s="192"/>
      <c r="K551" s="192"/>
    </row>
    <row r="552" spans="2:11" x14ac:dyDescent="0.25">
      <c r="B552" s="253"/>
      <c r="C552" s="253"/>
      <c r="D552" s="192"/>
      <c r="E552" s="192"/>
      <c r="F552" s="192"/>
      <c r="G552" s="192"/>
      <c r="H552" s="192"/>
      <c r="I552" s="192"/>
      <c r="J552" s="192"/>
      <c r="K552" s="192"/>
    </row>
    <row r="553" spans="2:11" x14ac:dyDescent="0.25">
      <c r="B553" s="253"/>
      <c r="C553" s="253"/>
      <c r="D553" s="192"/>
      <c r="E553" s="192"/>
      <c r="F553" s="192"/>
      <c r="G553" s="192"/>
      <c r="H553" s="192"/>
      <c r="I553" s="192"/>
      <c r="J553" s="192"/>
      <c r="K553" s="192"/>
    </row>
    <row r="554" spans="2:11" x14ac:dyDescent="0.25">
      <c r="B554" s="253"/>
      <c r="C554" s="253"/>
      <c r="D554" s="192"/>
      <c r="E554" s="192"/>
      <c r="F554" s="192"/>
      <c r="G554" s="192"/>
      <c r="H554" s="192"/>
      <c r="I554" s="192"/>
      <c r="J554" s="192"/>
      <c r="K554" s="192"/>
    </row>
    <row r="555" spans="2:11" x14ac:dyDescent="0.25">
      <c r="B555" s="253"/>
      <c r="C555" s="253"/>
      <c r="D555" s="192"/>
      <c r="E555" s="192"/>
      <c r="F555" s="192"/>
      <c r="G555" s="192"/>
      <c r="H555" s="192"/>
      <c r="I555" s="192"/>
      <c r="J555" s="192"/>
      <c r="K555" s="192"/>
    </row>
    <row r="556" spans="2:11" x14ac:dyDescent="0.25">
      <c r="B556" s="253"/>
      <c r="C556" s="253"/>
      <c r="D556" s="192"/>
      <c r="E556" s="192"/>
      <c r="F556" s="192"/>
      <c r="G556" s="192"/>
      <c r="H556" s="192"/>
      <c r="I556" s="192"/>
      <c r="J556" s="192"/>
      <c r="K556" s="192"/>
    </row>
    <row r="557" spans="2:11" x14ac:dyDescent="0.25">
      <c r="B557" s="253"/>
      <c r="C557" s="253"/>
      <c r="D557" s="192"/>
      <c r="E557" s="192"/>
      <c r="F557" s="192"/>
      <c r="G557" s="192"/>
      <c r="H557" s="192"/>
      <c r="I557" s="192"/>
      <c r="J557" s="192"/>
      <c r="K557" s="192"/>
    </row>
    <row r="558" spans="2:11" x14ac:dyDescent="0.25">
      <c r="B558" s="253"/>
      <c r="C558" s="253"/>
      <c r="D558" s="192"/>
      <c r="E558" s="192"/>
      <c r="F558" s="192"/>
      <c r="G558" s="192"/>
      <c r="H558" s="192"/>
      <c r="I558" s="192"/>
      <c r="J558" s="192"/>
      <c r="K558" s="192"/>
    </row>
    <row r="559" spans="2:11" x14ac:dyDescent="0.25">
      <c r="B559" s="253"/>
      <c r="C559" s="253"/>
      <c r="D559" s="192"/>
      <c r="E559" s="192"/>
      <c r="F559" s="192"/>
      <c r="G559" s="192"/>
      <c r="H559" s="192"/>
      <c r="I559" s="192"/>
      <c r="J559" s="192"/>
      <c r="K559" s="192"/>
    </row>
    <row r="560" spans="2:11" x14ac:dyDescent="0.25">
      <c r="B560" s="253"/>
      <c r="C560" s="253"/>
      <c r="D560" s="192"/>
      <c r="E560" s="192"/>
      <c r="F560" s="192"/>
      <c r="G560" s="192"/>
      <c r="H560" s="192"/>
      <c r="I560" s="192"/>
      <c r="J560" s="192"/>
      <c r="K560" s="192"/>
    </row>
    <row r="561" spans="2:11" x14ac:dyDescent="0.25">
      <c r="B561" s="253"/>
      <c r="C561" s="253"/>
      <c r="D561" s="192"/>
      <c r="E561" s="192"/>
      <c r="F561" s="192"/>
      <c r="G561" s="192"/>
      <c r="H561" s="192"/>
      <c r="I561" s="192"/>
      <c r="J561" s="192"/>
      <c r="K561" s="192"/>
    </row>
    <row r="562" spans="2:11" x14ac:dyDescent="0.25">
      <c r="B562" s="253"/>
      <c r="C562" s="253"/>
      <c r="D562" s="192"/>
      <c r="E562" s="192"/>
      <c r="F562" s="192"/>
      <c r="G562" s="192"/>
      <c r="H562" s="192"/>
      <c r="I562" s="192"/>
      <c r="J562" s="192"/>
      <c r="K562" s="192"/>
    </row>
    <row r="563" spans="2:11" x14ac:dyDescent="0.25">
      <c r="B563" s="253"/>
      <c r="C563" s="253"/>
      <c r="D563" s="192"/>
      <c r="E563" s="192"/>
      <c r="F563" s="192"/>
      <c r="G563" s="192"/>
      <c r="H563" s="192"/>
      <c r="I563" s="192"/>
      <c r="J563" s="192"/>
      <c r="K563" s="192"/>
    </row>
    <row r="564" spans="2:11" x14ac:dyDescent="0.25">
      <c r="B564" s="253"/>
      <c r="C564" s="253"/>
      <c r="D564" s="192"/>
      <c r="E564" s="192"/>
      <c r="F564" s="192"/>
      <c r="G564" s="192"/>
      <c r="H564" s="192"/>
      <c r="I564" s="192"/>
      <c r="J564" s="192"/>
      <c r="K564" s="192"/>
    </row>
    <row r="565" spans="2:11" x14ac:dyDescent="0.25">
      <c r="B565" s="253"/>
      <c r="C565" s="253"/>
      <c r="D565" s="192"/>
      <c r="E565" s="192"/>
      <c r="F565" s="192"/>
      <c r="G565" s="192"/>
      <c r="H565" s="192"/>
      <c r="I565" s="192"/>
      <c r="J565" s="192"/>
      <c r="K565" s="192"/>
    </row>
    <row r="566" spans="2:11" x14ac:dyDescent="0.25">
      <c r="B566" s="253"/>
      <c r="C566" s="253"/>
      <c r="D566" s="192"/>
      <c r="E566" s="192"/>
      <c r="F566" s="192"/>
      <c r="G566" s="192"/>
      <c r="H566" s="192"/>
      <c r="I566" s="192"/>
      <c r="J566" s="192"/>
      <c r="K566" s="192"/>
    </row>
    <row r="567" spans="2:11" x14ac:dyDescent="0.25">
      <c r="B567" s="253"/>
      <c r="C567" s="253"/>
      <c r="D567" s="192"/>
      <c r="E567" s="192"/>
      <c r="F567" s="192"/>
      <c r="G567" s="192"/>
      <c r="H567" s="192"/>
      <c r="I567" s="192"/>
      <c r="J567" s="192"/>
      <c r="K567" s="192"/>
    </row>
    <row r="568" spans="2:11" x14ac:dyDescent="0.25">
      <c r="B568" s="253"/>
      <c r="C568" s="253"/>
      <c r="D568" s="192"/>
      <c r="E568" s="192"/>
      <c r="F568" s="192"/>
      <c r="G568" s="192"/>
      <c r="H568" s="192"/>
      <c r="I568" s="192"/>
      <c r="J568" s="192"/>
      <c r="K568" s="192"/>
    </row>
    <row r="569" spans="2:11" x14ac:dyDescent="0.25">
      <c r="B569" s="253"/>
      <c r="C569" s="253"/>
      <c r="D569" s="192"/>
      <c r="E569" s="192"/>
      <c r="F569" s="192"/>
      <c r="G569" s="192"/>
      <c r="H569" s="192"/>
      <c r="I569" s="192"/>
      <c r="J569" s="192"/>
      <c r="K569" s="192"/>
    </row>
    <row r="570" spans="2:11" x14ac:dyDescent="0.25">
      <c r="B570" s="253"/>
      <c r="C570" s="253"/>
      <c r="D570" s="192"/>
      <c r="E570" s="192"/>
      <c r="F570" s="192"/>
      <c r="G570" s="192"/>
      <c r="H570" s="192"/>
      <c r="I570" s="192"/>
      <c r="J570" s="192"/>
      <c r="K570" s="192"/>
    </row>
    <row r="571" spans="2:11" x14ac:dyDescent="0.25">
      <c r="B571" s="253"/>
      <c r="C571" s="253"/>
      <c r="D571" s="192"/>
      <c r="E571" s="192"/>
      <c r="F571" s="192"/>
      <c r="G571" s="192"/>
      <c r="H571" s="192"/>
      <c r="I571" s="192"/>
      <c r="J571" s="192"/>
      <c r="K571" s="192"/>
    </row>
    <row r="572" spans="2:11" x14ac:dyDescent="0.25">
      <c r="B572" s="253"/>
      <c r="C572" s="253"/>
      <c r="D572" s="192"/>
      <c r="E572" s="192"/>
      <c r="F572" s="192"/>
      <c r="G572" s="192"/>
      <c r="H572" s="192"/>
      <c r="I572" s="192"/>
      <c r="J572" s="192"/>
      <c r="K572" s="192"/>
    </row>
    <row r="573" spans="2:11" x14ac:dyDescent="0.25">
      <c r="B573" s="253"/>
      <c r="C573" s="253"/>
      <c r="D573" s="192"/>
      <c r="E573" s="192"/>
      <c r="F573" s="192"/>
      <c r="G573" s="192"/>
      <c r="H573" s="192"/>
      <c r="I573" s="192"/>
      <c r="J573" s="192"/>
      <c r="K573" s="192"/>
    </row>
    <row r="574" spans="2:11" x14ac:dyDescent="0.25">
      <c r="B574" s="253"/>
      <c r="C574" s="253"/>
      <c r="D574" s="192"/>
      <c r="E574" s="192"/>
      <c r="F574" s="192"/>
      <c r="G574" s="192"/>
      <c r="H574" s="192"/>
      <c r="I574" s="192"/>
      <c r="J574" s="192"/>
      <c r="K574" s="192"/>
    </row>
    <row r="575" spans="2:11" x14ac:dyDescent="0.25">
      <c r="B575" s="253"/>
      <c r="C575" s="253"/>
      <c r="D575" s="192"/>
      <c r="E575" s="192"/>
      <c r="F575" s="192"/>
      <c r="G575" s="192"/>
      <c r="H575" s="192"/>
      <c r="I575" s="192"/>
      <c r="J575" s="192"/>
      <c r="K575" s="192"/>
    </row>
    <row r="576" spans="2:11" x14ac:dyDescent="0.25">
      <c r="B576" s="253"/>
      <c r="C576" s="253"/>
      <c r="D576" s="192"/>
      <c r="E576" s="192"/>
      <c r="F576" s="192"/>
      <c r="G576" s="192"/>
      <c r="H576" s="192"/>
      <c r="I576" s="192"/>
      <c r="J576" s="192"/>
      <c r="K576" s="192"/>
    </row>
    <row r="577" spans="2:11" x14ac:dyDescent="0.25">
      <c r="B577" s="253"/>
      <c r="C577" s="253"/>
      <c r="D577" s="192"/>
      <c r="E577" s="192"/>
      <c r="F577" s="192"/>
      <c r="G577" s="192"/>
      <c r="H577" s="192"/>
      <c r="I577" s="192"/>
      <c r="J577" s="192"/>
      <c r="K577" s="192"/>
    </row>
    <row r="578" spans="2:11" x14ac:dyDescent="0.25">
      <c r="B578" s="253"/>
      <c r="C578" s="253"/>
      <c r="D578" s="192"/>
      <c r="E578" s="192"/>
      <c r="F578" s="192"/>
      <c r="G578" s="192"/>
      <c r="H578" s="192"/>
      <c r="I578" s="192"/>
      <c r="J578" s="192"/>
      <c r="K578" s="192"/>
    </row>
    <row r="579" spans="2:11" x14ac:dyDescent="0.25">
      <c r="B579" s="253"/>
      <c r="C579" s="253"/>
      <c r="D579" s="192"/>
      <c r="E579" s="192"/>
      <c r="F579" s="192"/>
      <c r="G579" s="192"/>
      <c r="H579" s="192"/>
      <c r="I579" s="192"/>
      <c r="J579" s="192"/>
      <c r="K579" s="192"/>
    </row>
    <row r="580" spans="2:11" x14ac:dyDescent="0.25">
      <c r="B580" s="253"/>
      <c r="C580" s="253"/>
      <c r="D580" s="192"/>
      <c r="E580" s="192"/>
      <c r="F580" s="192"/>
      <c r="G580" s="192"/>
      <c r="H580" s="192"/>
      <c r="I580" s="192"/>
      <c r="J580" s="192"/>
      <c r="K580" s="192"/>
    </row>
    <row r="581" spans="2:11" x14ac:dyDescent="0.25">
      <c r="B581" s="253"/>
      <c r="C581" s="253"/>
      <c r="D581" s="192"/>
      <c r="E581" s="192"/>
      <c r="F581" s="192"/>
      <c r="G581" s="192"/>
      <c r="H581" s="192"/>
      <c r="I581" s="192"/>
      <c r="J581" s="192"/>
      <c r="K581" s="192"/>
    </row>
    <row r="582" spans="2:11" x14ac:dyDescent="0.25">
      <c r="B582" s="253"/>
      <c r="C582" s="253"/>
      <c r="D582" s="192"/>
      <c r="E582" s="192"/>
      <c r="F582" s="192"/>
      <c r="G582" s="192"/>
      <c r="H582" s="192"/>
      <c r="I582" s="192"/>
      <c r="J582" s="192"/>
      <c r="K582" s="192"/>
    </row>
    <row r="583" spans="2:11" x14ac:dyDescent="0.25">
      <c r="B583" s="253"/>
      <c r="C583" s="253"/>
      <c r="D583" s="192"/>
      <c r="E583" s="192"/>
      <c r="F583" s="192"/>
      <c r="G583" s="192"/>
      <c r="H583" s="192"/>
      <c r="I583" s="192"/>
      <c r="J583" s="192"/>
      <c r="K583" s="192"/>
    </row>
    <row r="584" spans="2:11" x14ac:dyDescent="0.25">
      <c r="B584" s="253"/>
      <c r="C584" s="253"/>
      <c r="D584" s="192"/>
      <c r="E584" s="192"/>
      <c r="F584" s="192"/>
      <c r="G584" s="192"/>
      <c r="H584" s="192"/>
      <c r="I584" s="192"/>
      <c r="J584" s="192"/>
      <c r="K584" s="192"/>
    </row>
    <row r="585" spans="2:11" x14ac:dyDescent="0.25">
      <c r="B585" s="253"/>
      <c r="C585" s="253"/>
      <c r="D585" s="192"/>
      <c r="E585" s="192"/>
      <c r="F585" s="192"/>
      <c r="G585" s="192"/>
      <c r="H585" s="192"/>
      <c r="I585" s="192"/>
      <c r="J585" s="192"/>
      <c r="K585" s="192"/>
    </row>
    <row r="586" spans="2:11" x14ac:dyDescent="0.25">
      <c r="B586" s="253"/>
      <c r="C586" s="253"/>
      <c r="D586" s="192"/>
      <c r="E586" s="192"/>
      <c r="F586" s="192"/>
      <c r="G586" s="192"/>
      <c r="H586" s="192"/>
      <c r="I586" s="192"/>
      <c r="J586" s="192"/>
      <c r="K586" s="192"/>
    </row>
    <row r="587" spans="2:11" x14ac:dyDescent="0.25">
      <c r="B587" s="253"/>
      <c r="C587" s="253"/>
      <c r="D587" s="192"/>
      <c r="E587" s="192"/>
      <c r="F587" s="192"/>
      <c r="G587" s="192"/>
      <c r="H587" s="192"/>
      <c r="I587" s="192"/>
      <c r="J587" s="192"/>
      <c r="K587" s="192"/>
    </row>
    <row r="588" spans="2:11" x14ac:dyDescent="0.25">
      <c r="B588" s="253"/>
      <c r="C588" s="253"/>
      <c r="D588" s="192"/>
      <c r="E588" s="192"/>
      <c r="F588" s="192"/>
      <c r="G588" s="192"/>
      <c r="H588" s="192"/>
      <c r="I588" s="192"/>
      <c r="J588" s="192"/>
      <c r="K588" s="192"/>
    </row>
    <row r="589" spans="2:11" x14ac:dyDescent="0.25">
      <c r="B589" s="253"/>
      <c r="C589" s="253"/>
      <c r="D589" s="192"/>
      <c r="E589" s="192"/>
      <c r="F589" s="192"/>
      <c r="G589" s="192"/>
      <c r="H589" s="192"/>
      <c r="I589" s="192"/>
      <c r="J589" s="192"/>
      <c r="K589" s="192"/>
    </row>
    <row r="590" spans="2:11" x14ac:dyDescent="0.25">
      <c r="B590" s="253"/>
      <c r="C590" s="253"/>
      <c r="D590" s="192"/>
      <c r="E590" s="192"/>
      <c r="F590" s="192"/>
      <c r="G590" s="192"/>
      <c r="H590" s="192"/>
      <c r="I590" s="192"/>
      <c r="J590" s="192"/>
      <c r="K590" s="192"/>
    </row>
    <row r="591" spans="2:11" x14ac:dyDescent="0.25">
      <c r="B591" s="253"/>
      <c r="C591" s="253"/>
      <c r="D591" s="192"/>
      <c r="E591" s="192"/>
      <c r="F591" s="192"/>
      <c r="G591" s="192"/>
      <c r="H591" s="192"/>
      <c r="I591" s="192"/>
      <c r="J591" s="192"/>
      <c r="K591" s="192"/>
    </row>
    <row r="592" spans="2:11" x14ac:dyDescent="0.25">
      <c r="B592" s="253"/>
      <c r="C592" s="253"/>
      <c r="D592" s="192"/>
      <c r="E592" s="192"/>
      <c r="F592" s="192"/>
      <c r="G592" s="192"/>
      <c r="H592" s="192"/>
      <c r="I592" s="192"/>
      <c r="J592" s="192"/>
      <c r="K592" s="192"/>
    </row>
    <row r="593" spans="2:11" x14ac:dyDescent="0.25">
      <c r="B593" s="253"/>
      <c r="C593" s="253"/>
      <c r="D593" s="192"/>
      <c r="E593" s="192"/>
      <c r="F593" s="192"/>
      <c r="G593" s="192"/>
      <c r="H593" s="192"/>
      <c r="I593" s="192"/>
      <c r="J593" s="192"/>
      <c r="K593" s="192"/>
    </row>
    <row r="594" spans="2:11" x14ac:dyDescent="0.25">
      <c r="B594" s="253"/>
      <c r="C594" s="253"/>
      <c r="D594" s="192"/>
      <c r="E594" s="192"/>
      <c r="F594" s="192"/>
      <c r="G594" s="192"/>
      <c r="H594" s="192"/>
      <c r="I594" s="192"/>
      <c r="J594" s="192"/>
      <c r="K594" s="192"/>
    </row>
    <row r="595" spans="2:11" x14ac:dyDescent="0.25">
      <c r="B595" s="253"/>
      <c r="C595" s="253"/>
      <c r="D595" s="192"/>
      <c r="E595" s="192"/>
      <c r="F595" s="192"/>
      <c r="G595" s="192"/>
      <c r="H595" s="192"/>
      <c r="I595" s="192"/>
      <c r="J595" s="192"/>
      <c r="K595" s="192"/>
    </row>
    <row r="596" spans="2:11" x14ac:dyDescent="0.25">
      <c r="B596" s="253"/>
      <c r="C596" s="253"/>
      <c r="D596" s="192"/>
      <c r="E596" s="192"/>
      <c r="F596" s="192"/>
      <c r="G596" s="192"/>
      <c r="H596" s="192"/>
      <c r="I596" s="192"/>
      <c r="J596" s="192"/>
      <c r="K596" s="192"/>
    </row>
    <row r="597" spans="2:11" x14ac:dyDescent="0.25">
      <c r="B597" s="253"/>
      <c r="C597" s="253"/>
      <c r="D597" s="192"/>
      <c r="E597" s="192"/>
      <c r="F597" s="192"/>
      <c r="G597" s="192"/>
      <c r="H597" s="192"/>
      <c r="I597" s="192"/>
      <c r="J597" s="192"/>
      <c r="K597" s="192"/>
    </row>
    <row r="598" spans="2:11" x14ac:dyDescent="0.25">
      <c r="B598" s="253"/>
      <c r="C598" s="253"/>
      <c r="D598" s="192"/>
      <c r="E598" s="192"/>
      <c r="F598" s="192"/>
      <c r="G598" s="192"/>
      <c r="H598" s="192"/>
      <c r="I598" s="192"/>
      <c r="J598" s="192"/>
      <c r="K598" s="192"/>
    </row>
    <row r="599" spans="2:11" x14ac:dyDescent="0.25">
      <c r="B599" s="253"/>
      <c r="C599" s="253"/>
      <c r="D599" s="192"/>
      <c r="E599" s="192"/>
      <c r="F599" s="192"/>
      <c r="G599" s="192"/>
      <c r="H599" s="192"/>
      <c r="I599" s="192"/>
      <c r="J599" s="192"/>
      <c r="K599" s="192"/>
    </row>
    <row r="600" spans="2:11" x14ac:dyDescent="0.25">
      <c r="B600" s="253"/>
      <c r="C600" s="253"/>
      <c r="D600" s="192"/>
      <c r="E600" s="192"/>
      <c r="F600" s="192"/>
      <c r="G600" s="192"/>
      <c r="H600" s="192"/>
      <c r="I600" s="192"/>
      <c r="J600" s="192"/>
      <c r="K600" s="192"/>
    </row>
    <row r="601" spans="2:11" x14ac:dyDescent="0.25">
      <c r="B601" s="253"/>
      <c r="C601" s="253"/>
      <c r="D601" s="192"/>
      <c r="E601" s="192"/>
      <c r="F601" s="192"/>
      <c r="G601" s="192"/>
      <c r="H601" s="192"/>
      <c r="I601" s="192"/>
      <c r="J601" s="192"/>
      <c r="K601" s="192"/>
    </row>
    <row r="602" spans="2:11" x14ac:dyDescent="0.25">
      <c r="B602" s="253"/>
      <c r="C602" s="253"/>
      <c r="D602" s="192"/>
      <c r="E602" s="192"/>
      <c r="F602" s="192"/>
      <c r="G602" s="192"/>
      <c r="H602" s="192"/>
      <c r="I602" s="192"/>
      <c r="J602" s="192"/>
      <c r="K602" s="192"/>
    </row>
    <row r="603" spans="2:11" x14ac:dyDescent="0.25">
      <c r="B603" s="253"/>
      <c r="C603" s="253"/>
      <c r="D603" s="192"/>
      <c r="E603" s="192"/>
      <c r="F603" s="192"/>
      <c r="G603" s="192"/>
      <c r="H603" s="192"/>
      <c r="I603" s="192"/>
      <c r="J603" s="192"/>
      <c r="K603" s="192"/>
    </row>
    <row r="604" spans="2:11" x14ac:dyDescent="0.25">
      <c r="B604" s="253"/>
      <c r="C604" s="253"/>
      <c r="D604" s="192"/>
      <c r="E604" s="192"/>
      <c r="F604" s="192"/>
      <c r="G604" s="192"/>
      <c r="H604" s="192"/>
      <c r="I604" s="192"/>
      <c r="J604" s="192"/>
      <c r="K604" s="192"/>
    </row>
    <row r="605" spans="2:11" x14ac:dyDescent="0.25">
      <c r="B605" s="253"/>
      <c r="C605" s="253"/>
      <c r="D605" s="192"/>
      <c r="E605" s="192"/>
      <c r="F605" s="192"/>
      <c r="G605" s="192"/>
      <c r="H605" s="192"/>
      <c r="I605" s="192"/>
      <c r="J605" s="192"/>
      <c r="K605" s="192"/>
    </row>
    <row r="606" spans="2:11" x14ac:dyDescent="0.25">
      <c r="B606" s="253"/>
      <c r="C606" s="253"/>
      <c r="D606" s="192"/>
      <c r="E606" s="192"/>
      <c r="F606" s="192"/>
      <c r="G606" s="192"/>
      <c r="H606" s="192"/>
      <c r="I606" s="192"/>
      <c r="J606" s="192"/>
      <c r="K606" s="192"/>
    </row>
    <row r="607" spans="2:11" x14ac:dyDescent="0.25">
      <c r="B607" s="253"/>
      <c r="C607" s="253"/>
      <c r="D607" s="192"/>
      <c r="E607" s="192"/>
      <c r="F607" s="192"/>
      <c r="G607" s="192"/>
      <c r="H607" s="192"/>
      <c r="I607" s="192"/>
      <c r="J607" s="192"/>
      <c r="K607" s="192"/>
    </row>
    <row r="608" spans="2:11" x14ac:dyDescent="0.25">
      <c r="B608" s="253"/>
      <c r="C608" s="253"/>
      <c r="D608" s="192"/>
      <c r="E608" s="192"/>
      <c r="F608" s="192"/>
      <c r="G608" s="192"/>
      <c r="H608" s="192"/>
      <c r="I608" s="192"/>
      <c r="J608" s="192"/>
      <c r="K608" s="192"/>
    </row>
    <row r="609" spans="2:11" x14ac:dyDescent="0.25">
      <c r="B609" s="253"/>
      <c r="C609" s="253"/>
      <c r="D609" s="192"/>
      <c r="E609" s="192"/>
      <c r="F609" s="192"/>
      <c r="G609" s="192"/>
      <c r="H609" s="192"/>
      <c r="I609" s="192"/>
      <c r="J609" s="192"/>
      <c r="K609" s="192"/>
    </row>
    <row r="610" spans="2:11" x14ac:dyDescent="0.25">
      <c r="B610" s="253"/>
      <c r="C610" s="253"/>
      <c r="D610" s="192"/>
      <c r="E610" s="192"/>
      <c r="F610" s="192"/>
      <c r="G610" s="192"/>
      <c r="H610" s="192"/>
      <c r="I610" s="192"/>
      <c r="J610" s="192"/>
      <c r="K610" s="192"/>
    </row>
    <row r="611" spans="2:11" x14ac:dyDescent="0.25">
      <c r="B611" s="253"/>
      <c r="C611" s="253"/>
      <c r="D611" s="192"/>
      <c r="E611" s="192"/>
      <c r="F611" s="192"/>
      <c r="G611" s="192"/>
      <c r="H611" s="192"/>
      <c r="I611" s="192"/>
      <c r="J611" s="192"/>
      <c r="K611" s="192"/>
    </row>
    <row r="612" spans="2:11" x14ac:dyDescent="0.25">
      <c r="B612" s="253"/>
      <c r="C612" s="253"/>
      <c r="D612" s="192"/>
      <c r="E612" s="192"/>
      <c r="F612" s="192"/>
      <c r="G612" s="192"/>
      <c r="H612" s="192"/>
      <c r="I612" s="192"/>
      <c r="J612" s="192"/>
      <c r="K612" s="192"/>
    </row>
    <row r="613" spans="2:11" x14ac:dyDescent="0.25">
      <c r="B613" s="253"/>
      <c r="C613" s="253"/>
      <c r="D613" s="192"/>
      <c r="E613" s="192"/>
      <c r="F613" s="192"/>
      <c r="G613" s="192"/>
      <c r="H613" s="192"/>
      <c r="I613" s="192"/>
      <c r="J613" s="192"/>
      <c r="K613" s="192"/>
    </row>
    <row r="614" spans="2:11" x14ac:dyDescent="0.25">
      <c r="B614" s="253"/>
      <c r="C614" s="253"/>
      <c r="D614" s="192"/>
      <c r="E614" s="192"/>
      <c r="F614" s="192"/>
      <c r="G614" s="192"/>
      <c r="H614" s="192"/>
      <c r="I614" s="192"/>
      <c r="J614" s="192"/>
      <c r="K614" s="192"/>
    </row>
    <row r="615" spans="2:11" x14ac:dyDescent="0.25">
      <c r="B615" s="253"/>
      <c r="C615" s="253"/>
      <c r="D615" s="192"/>
      <c r="E615" s="192"/>
      <c r="F615" s="192"/>
      <c r="G615" s="192"/>
      <c r="H615" s="192"/>
      <c r="I615" s="192"/>
      <c r="J615" s="192"/>
      <c r="K615" s="192"/>
    </row>
    <row r="616" spans="2:11" x14ac:dyDescent="0.25">
      <c r="B616" s="253"/>
      <c r="C616" s="253"/>
      <c r="D616" s="192"/>
      <c r="E616" s="192"/>
      <c r="F616" s="192"/>
      <c r="G616" s="192"/>
      <c r="H616" s="192"/>
      <c r="I616" s="192"/>
      <c r="J616" s="192"/>
      <c r="K616" s="192"/>
    </row>
    <row r="617" spans="2:11" x14ac:dyDescent="0.25">
      <c r="B617" s="253"/>
      <c r="C617" s="253"/>
      <c r="D617" s="192"/>
      <c r="E617" s="192"/>
      <c r="F617" s="192"/>
      <c r="G617" s="192"/>
      <c r="H617" s="192"/>
      <c r="I617" s="192"/>
      <c r="J617" s="192"/>
      <c r="K617" s="192"/>
    </row>
    <row r="618" spans="2:11" x14ac:dyDescent="0.25">
      <c r="B618" s="253"/>
      <c r="C618" s="253"/>
      <c r="D618" s="192"/>
      <c r="E618" s="192"/>
      <c r="F618" s="192"/>
      <c r="G618" s="192"/>
      <c r="H618" s="192"/>
      <c r="I618" s="192"/>
      <c r="J618" s="192"/>
      <c r="K618" s="192"/>
    </row>
    <row r="619" spans="2:11" x14ac:dyDescent="0.25">
      <c r="B619" s="253"/>
      <c r="C619" s="253"/>
      <c r="D619" s="192"/>
      <c r="E619" s="192"/>
      <c r="F619" s="192"/>
      <c r="G619" s="192"/>
      <c r="H619" s="192"/>
      <c r="I619" s="192"/>
      <c r="J619" s="192"/>
      <c r="K619" s="192"/>
    </row>
    <row r="620" spans="2:11" x14ac:dyDescent="0.25">
      <c r="B620" s="253"/>
      <c r="C620" s="253"/>
      <c r="D620" s="192"/>
      <c r="E620" s="192"/>
      <c r="F620" s="192"/>
      <c r="G620" s="192"/>
      <c r="H620" s="192"/>
      <c r="I620" s="192"/>
      <c r="J620" s="192"/>
      <c r="K620" s="192"/>
    </row>
    <row r="621" spans="2:11" x14ac:dyDescent="0.25">
      <c r="B621" s="253"/>
      <c r="C621" s="253"/>
      <c r="D621" s="192"/>
      <c r="E621" s="192"/>
      <c r="F621" s="192"/>
      <c r="G621" s="192"/>
      <c r="H621" s="192"/>
      <c r="I621" s="192"/>
      <c r="J621" s="192"/>
      <c r="K621" s="192"/>
    </row>
    <row r="622" spans="2:11" x14ac:dyDescent="0.25">
      <c r="B622" s="253"/>
      <c r="C622" s="253"/>
      <c r="D622" s="192"/>
      <c r="E622" s="192"/>
      <c r="F622" s="192"/>
      <c r="G622" s="192"/>
      <c r="H622" s="192"/>
      <c r="I622" s="192"/>
      <c r="J622" s="192"/>
      <c r="K622" s="192"/>
    </row>
    <row r="623" spans="2:11" x14ac:dyDescent="0.25">
      <c r="B623" s="253"/>
      <c r="C623" s="253"/>
      <c r="D623" s="192"/>
      <c r="E623" s="192"/>
      <c r="F623" s="192"/>
      <c r="G623" s="192"/>
      <c r="H623" s="192"/>
      <c r="I623" s="192"/>
      <c r="J623" s="192"/>
      <c r="K623" s="192"/>
    </row>
    <row r="624" spans="2:11" x14ac:dyDescent="0.25">
      <c r="B624" s="253"/>
      <c r="C624" s="253"/>
      <c r="D624" s="192"/>
      <c r="E624" s="192"/>
      <c r="F624" s="192"/>
      <c r="G624" s="192"/>
      <c r="H624" s="192"/>
      <c r="I624" s="192"/>
      <c r="J624" s="192"/>
      <c r="K624" s="192"/>
    </row>
    <row r="625" spans="2:11" x14ac:dyDescent="0.25">
      <c r="B625" s="253"/>
      <c r="C625" s="253"/>
      <c r="D625" s="192"/>
      <c r="E625" s="192"/>
      <c r="F625" s="192"/>
      <c r="G625" s="192"/>
      <c r="H625" s="192"/>
      <c r="I625" s="192"/>
      <c r="J625" s="192"/>
      <c r="K625" s="192"/>
    </row>
    <row r="626" spans="2:11" x14ac:dyDescent="0.25">
      <c r="B626" s="253"/>
      <c r="C626" s="253"/>
      <c r="D626" s="192"/>
      <c r="E626" s="192"/>
      <c r="F626" s="192"/>
      <c r="G626" s="192"/>
      <c r="H626" s="192"/>
      <c r="I626" s="192"/>
      <c r="J626" s="192"/>
      <c r="K626" s="192"/>
    </row>
    <row r="627" spans="2:11" x14ac:dyDescent="0.25">
      <c r="B627" s="253"/>
      <c r="C627" s="253"/>
      <c r="D627" s="192"/>
      <c r="E627" s="192"/>
      <c r="F627" s="192"/>
      <c r="G627" s="192"/>
      <c r="H627" s="192"/>
      <c r="I627" s="192"/>
      <c r="J627" s="192"/>
      <c r="K627" s="192"/>
    </row>
    <row r="628" spans="2:11" x14ac:dyDescent="0.25">
      <c r="B628" s="253"/>
      <c r="C628" s="253"/>
      <c r="D628" s="192"/>
      <c r="E628" s="192"/>
      <c r="F628" s="192"/>
      <c r="G628" s="192"/>
      <c r="H628" s="192"/>
      <c r="I628" s="192"/>
      <c r="J628" s="192"/>
      <c r="K628" s="192"/>
    </row>
    <row r="629" spans="2:11" x14ac:dyDescent="0.25">
      <c r="B629" s="253"/>
      <c r="C629" s="253"/>
      <c r="D629" s="192"/>
      <c r="E629" s="192"/>
      <c r="F629" s="192"/>
      <c r="G629" s="192"/>
      <c r="H629" s="192"/>
      <c r="I629" s="192"/>
      <c r="J629" s="192"/>
      <c r="K629" s="192"/>
    </row>
    <row r="630" spans="2:11" x14ac:dyDescent="0.25">
      <c r="B630" s="253"/>
      <c r="C630" s="253"/>
      <c r="D630" s="192"/>
      <c r="E630" s="192"/>
      <c r="F630" s="192"/>
      <c r="G630" s="192"/>
      <c r="H630" s="192"/>
      <c r="I630" s="192"/>
      <c r="J630" s="192"/>
      <c r="K630" s="192"/>
    </row>
    <row r="631" spans="2:11" x14ac:dyDescent="0.25">
      <c r="B631" s="253"/>
      <c r="C631" s="253"/>
      <c r="D631" s="192"/>
      <c r="E631" s="192"/>
      <c r="F631" s="192"/>
      <c r="G631" s="192"/>
      <c r="H631" s="192"/>
      <c r="I631" s="192"/>
      <c r="J631" s="192"/>
      <c r="K631" s="192"/>
    </row>
    <row r="632" spans="2:11" x14ac:dyDescent="0.25">
      <c r="B632" s="253"/>
      <c r="C632" s="253"/>
      <c r="D632" s="192"/>
      <c r="E632" s="192"/>
      <c r="F632" s="192"/>
      <c r="G632" s="192"/>
      <c r="H632" s="192"/>
      <c r="I632" s="192"/>
      <c r="J632" s="192"/>
      <c r="K632" s="192"/>
    </row>
    <row r="633" spans="2:11" x14ac:dyDescent="0.25">
      <c r="B633" s="253"/>
      <c r="C633" s="253"/>
      <c r="D633" s="192"/>
      <c r="E633" s="192"/>
      <c r="F633" s="192"/>
      <c r="G633" s="192"/>
      <c r="H633" s="192"/>
      <c r="I633" s="192"/>
      <c r="J633" s="192"/>
      <c r="K633" s="192"/>
    </row>
    <row r="634" spans="2:11" x14ac:dyDescent="0.25">
      <c r="B634" s="253"/>
      <c r="C634" s="253"/>
      <c r="D634" s="192"/>
      <c r="E634" s="192"/>
      <c r="F634" s="192"/>
      <c r="G634" s="192"/>
      <c r="H634" s="192"/>
      <c r="I634" s="192"/>
      <c r="J634" s="192"/>
      <c r="K634" s="192"/>
    </row>
    <row r="635" spans="2:11" x14ac:dyDescent="0.25">
      <c r="B635" s="253"/>
      <c r="C635" s="253"/>
      <c r="D635" s="192"/>
      <c r="E635" s="192"/>
      <c r="F635" s="192"/>
      <c r="G635" s="192"/>
      <c r="H635" s="192"/>
      <c r="I635" s="192"/>
      <c r="J635" s="192"/>
      <c r="K635" s="192"/>
    </row>
    <row r="636" spans="2:11" x14ac:dyDescent="0.25">
      <c r="B636" s="253"/>
      <c r="C636" s="253"/>
      <c r="D636" s="192"/>
      <c r="E636" s="192"/>
      <c r="F636" s="192"/>
      <c r="G636" s="192"/>
      <c r="H636" s="192"/>
      <c r="I636" s="192"/>
      <c r="J636" s="192"/>
      <c r="K636" s="192"/>
    </row>
    <row r="637" spans="2:11" x14ac:dyDescent="0.25">
      <c r="B637" s="253"/>
      <c r="C637" s="253"/>
      <c r="D637" s="192"/>
      <c r="E637" s="192"/>
      <c r="F637" s="192"/>
      <c r="G637" s="192"/>
      <c r="H637" s="192"/>
      <c r="I637" s="192"/>
      <c r="J637" s="192"/>
      <c r="K637" s="192"/>
    </row>
    <row r="638" spans="2:11" x14ac:dyDescent="0.25">
      <c r="B638" s="253"/>
      <c r="C638" s="253"/>
      <c r="D638" s="192"/>
      <c r="E638" s="192"/>
      <c r="F638" s="192"/>
      <c r="G638" s="192"/>
      <c r="H638" s="192"/>
      <c r="I638" s="192"/>
      <c r="J638" s="192"/>
      <c r="K638" s="192"/>
    </row>
    <row r="639" spans="2:11" x14ac:dyDescent="0.25">
      <c r="B639" s="253"/>
      <c r="C639" s="253"/>
      <c r="D639" s="192"/>
      <c r="E639" s="192"/>
      <c r="F639" s="192"/>
      <c r="G639" s="192"/>
      <c r="H639" s="192"/>
      <c r="I639" s="192"/>
      <c r="J639" s="192"/>
      <c r="K639" s="192"/>
    </row>
    <row r="640" spans="2:11" x14ac:dyDescent="0.25">
      <c r="B640" s="253"/>
      <c r="C640" s="253"/>
      <c r="D640" s="192"/>
      <c r="E640" s="192"/>
      <c r="F640" s="192"/>
      <c r="G640" s="192"/>
      <c r="H640" s="192"/>
      <c r="I640" s="192"/>
      <c r="J640" s="192"/>
      <c r="K640" s="192"/>
    </row>
    <row r="641" spans="2:11" x14ac:dyDescent="0.25">
      <c r="B641" s="253"/>
      <c r="C641" s="253"/>
      <c r="D641" s="192"/>
      <c r="E641" s="192"/>
      <c r="F641" s="192"/>
      <c r="G641" s="192"/>
      <c r="H641" s="192"/>
      <c r="I641" s="192"/>
      <c r="J641" s="192"/>
      <c r="K641" s="192"/>
    </row>
    <row r="642" spans="2:11" x14ac:dyDescent="0.25">
      <c r="B642" s="253"/>
      <c r="C642" s="253"/>
      <c r="D642" s="192"/>
      <c r="E642" s="192"/>
      <c r="F642" s="192"/>
      <c r="G642" s="192"/>
      <c r="H642" s="192"/>
      <c r="I642" s="192"/>
      <c r="J642" s="192"/>
      <c r="K642" s="192"/>
    </row>
    <row r="643" spans="2:11" x14ac:dyDescent="0.25">
      <c r="B643" s="253"/>
      <c r="C643" s="253"/>
      <c r="D643" s="192"/>
      <c r="E643" s="192"/>
      <c r="F643" s="192"/>
      <c r="G643" s="192"/>
      <c r="H643" s="192"/>
      <c r="I643" s="192"/>
      <c r="J643" s="192"/>
      <c r="K643" s="192"/>
    </row>
    <row r="644" spans="2:11" x14ac:dyDescent="0.25">
      <c r="B644" s="253"/>
      <c r="C644" s="253"/>
      <c r="D644" s="192"/>
      <c r="E644" s="192"/>
      <c r="F644" s="192"/>
      <c r="G644" s="192"/>
      <c r="H644" s="192"/>
      <c r="I644" s="192"/>
      <c r="J644" s="192"/>
      <c r="K644" s="192"/>
    </row>
    <row r="645" spans="2:11" x14ac:dyDescent="0.25">
      <c r="B645" s="253"/>
      <c r="C645" s="253"/>
      <c r="D645" s="192"/>
      <c r="E645" s="192"/>
      <c r="F645" s="192"/>
      <c r="G645" s="192"/>
      <c r="H645" s="192"/>
      <c r="I645" s="192"/>
      <c r="J645" s="192"/>
      <c r="K645" s="192"/>
    </row>
    <row r="646" spans="2:11" x14ac:dyDescent="0.25">
      <c r="B646" s="253"/>
      <c r="C646" s="253"/>
      <c r="D646" s="192"/>
      <c r="E646" s="192"/>
      <c r="F646" s="192"/>
      <c r="G646" s="192"/>
      <c r="H646" s="192"/>
      <c r="I646" s="192"/>
      <c r="J646" s="192"/>
      <c r="K646" s="192"/>
    </row>
    <row r="647" spans="2:11" x14ac:dyDescent="0.25">
      <c r="B647" s="253"/>
      <c r="C647" s="253"/>
      <c r="D647" s="192"/>
      <c r="E647" s="192"/>
      <c r="F647" s="192"/>
      <c r="G647" s="192"/>
      <c r="H647" s="192"/>
      <c r="I647" s="192"/>
      <c r="J647" s="192"/>
      <c r="K647" s="192"/>
    </row>
    <row r="648" spans="2:11" x14ac:dyDescent="0.25">
      <c r="B648" s="253"/>
      <c r="C648" s="253"/>
      <c r="D648" s="192"/>
      <c r="E648" s="192"/>
      <c r="F648" s="192"/>
      <c r="G648" s="192"/>
      <c r="H648" s="192"/>
      <c r="I648" s="192"/>
      <c r="J648" s="192"/>
      <c r="K648" s="192"/>
    </row>
    <row r="649" spans="2:11" x14ac:dyDescent="0.25">
      <c r="B649" s="253"/>
      <c r="C649" s="253"/>
      <c r="D649" s="192"/>
      <c r="E649" s="192"/>
      <c r="F649" s="192"/>
      <c r="G649" s="192"/>
      <c r="H649" s="192"/>
      <c r="I649" s="192"/>
      <c r="J649" s="192"/>
      <c r="K649" s="192"/>
    </row>
    <row r="650" spans="2:11" x14ac:dyDescent="0.25">
      <c r="B650" s="253"/>
      <c r="C650" s="253"/>
      <c r="D650" s="192"/>
      <c r="E650" s="192"/>
      <c r="F650" s="192"/>
      <c r="G650" s="192"/>
      <c r="H650" s="192"/>
      <c r="I650" s="192"/>
      <c r="J650" s="192"/>
      <c r="K650" s="192"/>
    </row>
    <row r="651" spans="2:11" x14ac:dyDescent="0.25">
      <c r="B651" s="253"/>
      <c r="C651" s="253"/>
      <c r="D651" s="192"/>
      <c r="E651" s="192"/>
      <c r="F651" s="192"/>
      <c r="G651" s="192"/>
      <c r="H651" s="192"/>
      <c r="I651" s="192"/>
      <c r="J651" s="192"/>
      <c r="K651" s="192"/>
    </row>
    <row r="652" spans="2:11" x14ac:dyDescent="0.25">
      <c r="B652" s="253"/>
      <c r="C652" s="253"/>
      <c r="D652" s="192"/>
      <c r="E652" s="192"/>
      <c r="F652" s="192"/>
      <c r="G652" s="192"/>
      <c r="H652" s="192"/>
      <c r="I652" s="192"/>
      <c r="J652" s="192"/>
      <c r="K652" s="192"/>
    </row>
    <row r="653" spans="2:11" x14ac:dyDescent="0.25">
      <c r="B653" s="253"/>
      <c r="C653" s="253"/>
      <c r="D653" s="192"/>
      <c r="E653" s="192"/>
      <c r="F653" s="192"/>
      <c r="G653" s="192"/>
      <c r="H653" s="192"/>
      <c r="I653" s="192"/>
      <c r="J653" s="192"/>
      <c r="K653" s="192"/>
    </row>
    <row r="654" spans="2:11" x14ac:dyDescent="0.25">
      <c r="B654" s="253"/>
      <c r="C654" s="253"/>
      <c r="D654" s="192"/>
      <c r="E654" s="192"/>
      <c r="F654" s="192"/>
      <c r="G654" s="192"/>
      <c r="H654" s="192"/>
      <c r="I654" s="192"/>
      <c r="J654" s="192"/>
      <c r="K654" s="192"/>
    </row>
    <row r="655" spans="2:11" x14ac:dyDescent="0.25">
      <c r="B655" s="253"/>
      <c r="C655" s="253"/>
      <c r="D655" s="192"/>
      <c r="E655" s="192"/>
      <c r="F655" s="192"/>
      <c r="G655" s="192"/>
      <c r="H655" s="192"/>
      <c r="I655" s="192"/>
      <c r="J655" s="192"/>
      <c r="K655" s="192"/>
    </row>
    <row r="656" spans="2:11" x14ac:dyDescent="0.25">
      <c r="B656" s="253"/>
      <c r="C656" s="253"/>
      <c r="D656" s="192"/>
      <c r="E656" s="192"/>
      <c r="F656" s="192"/>
      <c r="G656" s="192"/>
      <c r="H656" s="192"/>
      <c r="I656" s="192"/>
      <c r="J656" s="192"/>
      <c r="K656" s="192"/>
    </row>
    <row r="657" spans="2:11" x14ac:dyDescent="0.25">
      <c r="B657" s="253"/>
      <c r="C657" s="253"/>
      <c r="D657" s="192"/>
      <c r="E657" s="192"/>
      <c r="F657" s="192"/>
      <c r="G657" s="192"/>
      <c r="H657" s="192"/>
      <c r="I657" s="192"/>
      <c r="J657" s="192"/>
      <c r="K657" s="192"/>
    </row>
    <row r="658" spans="2:11" x14ac:dyDescent="0.25">
      <c r="B658" s="253"/>
      <c r="C658" s="253"/>
      <c r="D658" s="192"/>
      <c r="E658" s="192"/>
      <c r="F658" s="192"/>
      <c r="G658" s="192"/>
      <c r="H658" s="192"/>
      <c r="I658" s="192"/>
      <c r="J658" s="192"/>
      <c r="K658" s="192"/>
    </row>
    <row r="659" spans="2:11" x14ac:dyDescent="0.25">
      <c r="B659" s="253"/>
      <c r="C659" s="253"/>
      <c r="D659" s="192"/>
      <c r="E659" s="192"/>
      <c r="F659" s="192"/>
      <c r="G659" s="192"/>
      <c r="H659" s="192"/>
      <c r="I659" s="192"/>
      <c r="J659" s="192"/>
      <c r="K659" s="192"/>
    </row>
    <row r="660" spans="2:11" x14ac:dyDescent="0.25">
      <c r="B660" s="253"/>
      <c r="C660" s="253"/>
      <c r="D660" s="192"/>
      <c r="E660" s="192"/>
      <c r="F660" s="192"/>
      <c r="G660" s="192"/>
      <c r="H660" s="192"/>
      <c r="I660" s="192"/>
      <c r="J660" s="192"/>
      <c r="K660" s="192"/>
    </row>
    <row r="661" spans="2:11" x14ac:dyDescent="0.25">
      <c r="B661" s="253"/>
      <c r="C661" s="253"/>
      <c r="D661" s="192"/>
      <c r="E661" s="192"/>
      <c r="F661" s="192"/>
      <c r="G661" s="192"/>
      <c r="H661" s="192"/>
      <c r="I661" s="192"/>
      <c r="J661" s="192"/>
      <c r="K661" s="192"/>
    </row>
    <row r="662" spans="2:11" x14ac:dyDescent="0.25">
      <c r="B662" s="253"/>
      <c r="C662" s="253"/>
      <c r="D662" s="192"/>
      <c r="E662" s="192"/>
      <c r="F662" s="192"/>
      <c r="G662" s="192"/>
      <c r="H662" s="192"/>
      <c r="I662" s="192"/>
      <c r="J662" s="192"/>
      <c r="K662" s="192"/>
    </row>
    <row r="663" spans="2:11" x14ac:dyDescent="0.25">
      <c r="B663" s="253"/>
      <c r="C663" s="253"/>
      <c r="D663" s="192"/>
      <c r="E663" s="192"/>
      <c r="F663" s="192"/>
      <c r="G663" s="192"/>
      <c r="H663" s="192"/>
      <c r="I663" s="192"/>
      <c r="J663" s="192"/>
      <c r="K663" s="192"/>
    </row>
    <row r="664" spans="2:11" x14ac:dyDescent="0.25">
      <c r="B664" s="253"/>
      <c r="C664" s="253"/>
      <c r="D664" s="192"/>
      <c r="E664" s="192"/>
      <c r="F664" s="192"/>
      <c r="G664" s="192"/>
      <c r="H664" s="192"/>
      <c r="I664" s="192"/>
      <c r="J664" s="192"/>
      <c r="K664" s="192"/>
    </row>
    <row r="665" spans="2:11" x14ac:dyDescent="0.25">
      <c r="B665" s="253"/>
      <c r="C665" s="253"/>
      <c r="D665" s="192"/>
      <c r="E665" s="192"/>
      <c r="F665" s="192"/>
      <c r="G665" s="192"/>
      <c r="H665" s="192"/>
      <c r="I665" s="192"/>
      <c r="J665" s="192"/>
      <c r="K665" s="192"/>
    </row>
    <row r="666" spans="2:11" x14ac:dyDescent="0.25">
      <c r="B666" s="253"/>
      <c r="C666" s="253"/>
      <c r="D666" s="192"/>
      <c r="E666" s="192"/>
      <c r="F666" s="192"/>
      <c r="G666" s="192"/>
      <c r="H666" s="192"/>
      <c r="I666" s="192"/>
      <c r="J666" s="192"/>
      <c r="K666" s="192"/>
    </row>
    <row r="667" spans="2:11" x14ac:dyDescent="0.25">
      <c r="B667" s="253"/>
      <c r="C667" s="253"/>
      <c r="D667" s="192"/>
      <c r="E667" s="192"/>
      <c r="F667" s="192"/>
      <c r="G667" s="192"/>
      <c r="H667" s="192"/>
      <c r="I667" s="192"/>
      <c r="J667" s="192"/>
      <c r="K667" s="192"/>
    </row>
    <row r="668" spans="2:11" x14ac:dyDescent="0.25">
      <c r="B668" s="253"/>
      <c r="C668" s="253"/>
      <c r="D668" s="192"/>
      <c r="E668" s="192"/>
      <c r="F668" s="192"/>
      <c r="G668" s="192"/>
      <c r="H668" s="192"/>
      <c r="I668" s="192"/>
      <c r="J668" s="192"/>
      <c r="K668" s="192"/>
    </row>
    <row r="669" spans="2:11" x14ac:dyDescent="0.25">
      <c r="B669" s="253"/>
      <c r="C669" s="253"/>
      <c r="D669" s="192"/>
      <c r="E669" s="192"/>
      <c r="F669" s="192"/>
      <c r="G669" s="192"/>
      <c r="H669" s="192"/>
      <c r="I669" s="192"/>
      <c r="J669" s="192"/>
      <c r="K669" s="192"/>
    </row>
    <row r="670" spans="2:11" x14ac:dyDescent="0.25">
      <c r="B670" s="253"/>
      <c r="C670" s="253"/>
      <c r="D670" s="192"/>
      <c r="E670" s="192"/>
      <c r="F670" s="192"/>
      <c r="G670" s="192"/>
      <c r="H670" s="192"/>
      <c r="I670" s="192"/>
      <c r="J670" s="192"/>
      <c r="K670" s="192"/>
    </row>
    <row r="671" spans="2:11" x14ac:dyDescent="0.25">
      <c r="B671" s="253"/>
      <c r="C671" s="253"/>
      <c r="D671" s="192"/>
      <c r="E671" s="192"/>
      <c r="F671" s="192"/>
      <c r="G671" s="192"/>
      <c r="H671" s="192"/>
      <c r="I671" s="192"/>
      <c r="J671" s="192"/>
      <c r="K671" s="192"/>
    </row>
    <row r="672" spans="2:11" x14ac:dyDescent="0.25">
      <c r="B672" s="253"/>
      <c r="C672" s="253"/>
      <c r="D672" s="192"/>
      <c r="E672" s="192"/>
      <c r="F672" s="192"/>
      <c r="G672" s="192"/>
      <c r="H672" s="192"/>
      <c r="I672" s="192"/>
      <c r="J672" s="192"/>
      <c r="K672" s="192"/>
    </row>
    <row r="673" spans="2:11" x14ac:dyDescent="0.25">
      <c r="B673" s="253"/>
      <c r="C673" s="253"/>
      <c r="D673" s="192"/>
      <c r="E673" s="192"/>
      <c r="F673" s="192"/>
      <c r="G673" s="192"/>
      <c r="H673" s="192"/>
      <c r="I673" s="192"/>
      <c r="J673" s="192"/>
      <c r="K673" s="192"/>
    </row>
    <row r="674" spans="2:11" x14ac:dyDescent="0.25">
      <c r="B674" s="253"/>
      <c r="C674" s="253"/>
      <c r="D674" s="192"/>
      <c r="E674" s="192"/>
      <c r="F674" s="192"/>
      <c r="G674" s="192"/>
      <c r="H674" s="192"/>
      <c r="I674" s="192"/>
      <c r="J674" s="192"/>
      <c r="K674" s="192"/>
    </row>
    <row r="675" spans="2:11" x14ac:dyDescent="0.25">
      <c r="B675" s="253"/>
      <c r="C675" s="253"/>
      <c r="D675" s="192"/>
      <c r="E675" s="192"/>
      <c r="F675" s="192"/>
      <c r="G675" s="192"/>
      <c r="H675" s="192"/>
      <c r="I675" s="192"/>
      <c r="J675" s="192"/>
      <c r="K675" s="192"/>
    </row>
    <row r="676" spans="2:11" x14ac:dyDescent="0.25">
      <c r="B676" s="253"/>
      <c r="C676" s="253"/>
      <c r="D676" s="192"/>
      <c r="E676" s="192"/>
      <c r="F676" s="192"/>
      <c r="G676" s="192"/>
      <c r="H676" s="192"/>
      <c r="I676" s="192"/>
      <c r="J676" s="192"/>
      <c r="K676" s="192"/>
    </row>
    <row r="677" spans="2:11" x14ac:dyDescent="0.25">
      <c r="B677" s="253"/>
      <c r="C677" s="253"/>
      <c r="D677" s="192"/>
      <c r="E677" s="192"/>
      <c r="F677" s="192"/>
      <c r="G677" s="192"/>
      <c r="H677" s="192"/>
      <c r="I677" s="192"/>
      <c r="J677" s="192"/>
      <c r="K677" s="192"/>
    </row>
    <row r="678" spans="2:11" x14ac:dyDescent="0.25">
      <c r="B678" s="253"/>
      <c r="C678" s="253"/>
      <c r="D678" s="192"/>
      <c r="E678" s="192"/>
      <c r="F678" s="192"/>
      <c r="G678" s="192"/>
      <c r="H678" s="192"/>
      <c r="I678" s="192"/>
      <c r="J678" s="192"/>
      <c r="K678" s="192"/>
    </row>
    <row r="679" spans="2:11" x14ac:dyDescent="0.25">
      <c r="B679" s="253"/>
      <c r="C679" s="253"/>
      <c r="D679" s="192"/>
      <c r="E679" s="192"/>
      <c r="F679" s="192"/>
      <c r="G679" s="192"/>
      <c r="H679" s="192"/>
      <c r="I679" s="192"/>
      <c r="J679" s="192"/>
      <c r="K679" s="192"/>
    </row>
    <row r="680" spans="2:11" x14ac:dyDescent="0.25">
      <c r="B680" s="253"/>
      <c r="C680" s="253"/>
      <c r="D680" s="192"/>
      <c r="E680" s="192"/>
      <c r="F680" s="192"/>
      <c r="G680" s="192"/>
      <c r="H680" s="192"/>
      <c r="I680" s="192"/>
      <c r="J680" s="192"/>
      <c r="K680" s="192"/>
    </row>
    <row r="681" spans="2:11" x14ac:dyDescent="0.25">
      <c r="B681" s="253"/>
      <c r="C681" s="253"/>
      <c r="D681" s="192"/>
      <c r="E681" s="192"/>
      <c r="F681" s="192"/>
      <c r="G681" s="192"/>
      <c r="H681" s="192"/>
      <c r="I681" s="192"/>
      <c r="J681" s="192"/>
      <c r="K681" s="192"/>
    </row>
    <row r="682" spans="2:11" x14ac:dyDescent="0.25">
      <c r="B682" s="253"/>
      <c r="C682" s="253"/>
      <c r="D682" s="192"/>
      <c r="E682" s="192"/>
      <c r="F682" s="192"/>
      <c r="G682" s="192"/>
      <c r="H682" s="192"/>
      <c r="I682" s="192"/>
      <c r="J682" s="192"/>
      <c r="K682" s="192"/>
    </row>
    <row r="683" spans="2:11" x14ac:dyDescent="0.25">
      <c r="B683" s="253"/>
      <c r="C683" s="253"/>
      <c r="D683" s="192"/>
      <c r="E683" s="192"/>
      <c r="F683" s="192"/>
      <c r="G683" s="192"/>
      <c r="H683" s="192"/>
      <c r="I683" s="192"/>
      <c r="J683" s="192"/>
      <c r="K683" s="192"/>
    </row>
    <row r="684" spans="2:11" x14ac:dyDescent="0.25">
      <c r="B684" s="253"/>
      <c r="C684" s="253"/>
      <c r="D684" s="192"/>
      <c r="E684" s="192"/>
      <c r="F684" s="192"/>
      <c r="G684" s="192"/>
      <c r="H684" s="192"/>
      <c r="I684" s="192"/>
      <c r="J684" s="192"/>
      <c r="K684" s="192"/>
    </row>
    <row r="685" spans="2:11" x14ac:dyDescent="0.25">
      <c r="B685" s="253"/>
      <c r="C685" s="253"/>
      <c r="D685" s="192"/>
      <c r="E685" s="192"/>
      <c r="F685" s="192"/>
      <c r="G685" s="192"/>
      <c r="H685" s="192"/>
      <c r="I685" s="192"/>
      <c r="J685" s="192"/>
      <c r="K685" s="192"/>
    </row>
    <row r="686" spans="2:11" x14ac:dyDescent="0.25">
      <c r="B686" s="253"/>
      <c r="C686" s="253"/>
      <c r="D686" s="192"/>
      <c r="E686" s="192"/>
      <c r="F686" s="192"/>
      <c r="G686" s="192"/>
      <c r="H686" s="192"/>
      <c r="I686" s="192"/>
      <c r="J686" s="192"/>
      <c r="K686" s="192"/>
    </row>
    <row r="687" spans="2:11" x14ac:dyDescent="0.25">
      <c r="B687" s="253"/>
      <c r="C687" s="253"/>
      <c r="D687" s="192"/>
      <c r="E687" s="192"/>
      <c r="F687" s="192"/>
      <c r="G687" s="192"/>
      <c r="H687" s="192"/>
      <c r="I687" s="192"/>
      <c r="J687" s="192"/>
      <c r="K687" s="192"/>
    </row>
    <row r="688" spans="2:11" x14ac:dyDescent="0.25">
      <c r="B688" s="253"/>
      <c r="C688" s="253"/>
      <c r="D688" s="192"/>
      <c r="E688" s="192"/>
      <c r="F688" s="192"/>
      <c r="G688" s="192"/>
      <c r="H688" s="192"/>
      <c r="I688" s="192"/>
      <c r="J688" s="192"/>
      <c r="K688" s="192"/>
    </row>
    <row r="689" spans="2:11" x14ac:dyDescent="0.25">
      <c r="B689" s="253"/>
      <c r="C689" s="253"/>
      <c r="D689" s="192"/>
      <c r="E689" s="192"/>
      <c r="F689" s="192"/>
      <c r="G689" s="192"/>
      <c r="H689" s="192"/>
      <c r="I689" s="192"/>
      <c r="J689" s="192"/>
      <c r="K689" s="192"/>
    </row>
    <row r="690" spans="2:11" x14ac:dyDescent="0.25">
      <c r="B690" s="253"/>
      <c r="C690" s="253"/>
      <c r="D690" s="192"/>
      <c r="E690" s="192"/>
      <c r="F690" s="192"/>
      <c r="G690" s="192"/>
      <c r="H690" s="192"/>
      <c r="I690" s="192"/>
      <c r="J690" s="192"/>
      <c r="K690" s="192"/>
    </row>
    <row r="691" spans="2:11" x14ac:dyDescent="0.25">
      <c r="B691" s="253"/>
      <c r="C691" s="253"/>
      <c r="D691" s="192"/>
      <c r="E691" s="192"/>
      <c r="F691" s="192"/>
      <c r="G691" s="192"/>
      <c r="H691" s="192"/>
      <c r="I691" s="192"/>
      <c r="J691" s="192"/>
      <c r="K691" s="192"/>
    </row>
    <row r="692" spans="2:11" x14ac:dyDescent="0.25">
      <c r="B692" s="253"/>
      <c r="C692" s="253"/>
      <c r="D692" s="192"/>
      <c r="E692" s="192"/>
      <c r="F692" s="192"/>
      <c r="G692" s="192"/>
      <c r="H692" s="192"/>
      <c r="I692" s="192"/>
      <c r="J692" s="192"/>
      <c r="K692" s="192"/>
    </row>
    <row r="693" spans="2:11" x14ac:dyDescent="0.25">
      <c r="B693" s="253"/>
      <c r="C693" s="253"/>
      <c r="D693" s="192"/>
      <c r="E693" s="192"/>
      <c r="F693" s="192"/>
      <c r="G693" s="192"/>
      <c r="H693" s="192"/>
      <c r="I693" s="192"/>
      <c r="J693" s="192"/>
      <c r="K693" s="192"/>
    </row>
    <row r="694" spans="2:11" x14ac:dyDescent="0.25">
      <c r="B694" s="253"/>
      <c r="C694" s="253"/>
      <c r="D694" s="192"/>
      <c r="E694" s="192"/>
      <c r="F694" s="192"/>
      <c r="G694" s="192"/>
      <c r="H694" s="192"/>
      <c r="I694" s="192"/>
      <c r="J694" s="192"/>
      <c r="K694" s="192"/>
    </row>
    <row r="695" spans="2:11" x14ac:dyDescent="0.25">
      <c r="B695" s="253"/>
      <c r="C695" s="253"/>
      <c r="D695" s="192"/>
      <c r="E695" s="192"/>
      <c r="F695" s="192"/>
      <c r="G695" s="192"/>
      <c r="H695" s="192"/>
      <c r="I695" s="192"/>
      <c r="J695" s="192"/>
      <c r="K695" s="192"/>
    </row>
    <row r="696" spans="2:11" x14ac:dyDescent="0.25">
      <c r="B696" s="253"/>
      <c r="C696" s="253"/>
      <c r="D696" s="192"/>
      <c r="E696" s="192"/>
      <c r="F696" s="192"/>
      <c r="G696" s="192"/>
      <c r="H696" s="192"/>
      <c r="I696" s="192"/>
      <c r="J696" s="192"/>
      <c r="K696" s="192"/>
    </row>
    <row r="697" spans="2:11" x14ac:dyDescent="0.25">
      <c r="B697" s="253"/>
      <c r="C697" s="253"/>
      <c r="D697" s="192"/>
      <c r="E697" s="192"/>
      <c r="F697" s="192"/>
      <c r="G697" s="192"/>
      <c r="H697" s="192"/>
      <c r="I697" s="192"/>
      <c r="J697" s="192"/>
      <c r="K697" s="192"/>
    </row>
    <row r="698" spans="2:11" x14ac:dyDescent="0.25">
      <c r="B698" s="253"/>
      <c r="C698" s="253"/>
      <c r="D698" s="192"/>
      <c r="E698" s="192"/>
      <c r="F698" s="192"/>
      <c r="G698" s="192"/>
      <c r="H698" s="192"/>
      <c r="I698" s="192"/>
      <c r="J698" s="192"/>
      <c r="K698" s="192"/>
    </row>
    <row r="699" spans="2:11" x14ac:dyDescent="0.25">
      <c r="B699" s="253"/>
      <c r="C699" s="253"/>
      <c r="D699" s="192"/>
      <c r="E699" s="192"/>
      <c r="F699" s="192"/>
      <c r="G699" s="192"/>
      <c r="H699" s="192"/>
      <c r="I699" s="192"/>
      <c r="J699" s="192"/>
      <c r="K699" s="192"/>
    </row>
    <row r="700" spans="2:11" x14ac:dyDescent="0.25">
      <c r="B700" s="253"/>
      <c r="C700" s="253"/>
      <c r="D700" s="192"/>
      <c r="E700" s="192"/>
      <c r="F700" s="192"/>
      <c r="G700" s="192"/>
      <c r="H700" s="192"/>
      <c r="I700" s="192"/>
      <c r="J700" s="192"/>
      <c r="K700" s="192"/>
    </row>
    <row r="701" spans="2:11" x14ac:dyDescent="0.25">
      <c r="B701" s="253"/>
      <c r="C701" s="253"/>
      <c r="D701" s="192"/>
      <c r="E701" s="192"/>
      <c r="F701" s="192"/>
      <c r="G701" s="192"/>
      <c r="H701" s="192"/>
      <c r="I701" s="192"/>
      <c r="J701" s="192"/>
      <c r="K701" s="192"/>
    </row>
    <row r="702" spans="2:11" x14ac:dyDescent="0.25">
      <c r="B702" s="253"/>
      <c r="C702" s="253"/>
      <c r="D702" s="192"/>
      <c r="E702" s="192"/>
      <c r="F702" s="192"/>
      <c r="G702" s="192"/>
      <c r="H702" s="192"/>
      <c r="I702" s="192"/>
      <c r="J702" s="192"/>
      <c r="K702" s="192"/>
    </row>
    <row r="703" spans="2:11" x14ac:dyDescent="0.25">
      <c r="B703" s="253"/>
      <c r="C703" s="253"/>
      <c r="D703" s="192"/>
      <c r="E703" s="192"/>
      <c r="F703" s="192"/>
      <c r="G703" s="192"/>
      <c r="H703" s="192"/>
      <c r="I703" s="192"/>
      <c r="J703" s="192"/>
      <c r="K703" s="192"/>
    </row>
    <row r="704" spans="2:11" x14ac:dyDescent="0.25">
      <c r="B704" s="253"/>
      <c r="C704" s="253"/>
      <c r="D704" s="192"/>
      <c r="E704" s="192"/>
      <c r="F704" s="192"/>
      <c r="G704" s="192"/>
      <c r="H704" s="192"/>
      <c r="I704" s="192"/>
      <c r="J704" s="192"/>
      <c r="K704" s="192"/>
    </row>
    <row r="705" spans="2:11" x14ac:dyDescent="0.25">
      <c r="B705" s="253"/>
      <c r="C705" s="253"/>
      <c r="D705" s="192"/>
      <c r="E705" s="192"/>
      <c r="F705" s="192"/>
      <c r="G705" s="192"/>
      <c r="H705" s="192"/>
      <c r="I705" s="192"/>
      <c r="J705" s="192"/>
      <c r="K705" s="192"/>
    </row>
    <row r="706" spans="2:11" x14ac:dyDescent="0.25">
      <c r="B706" s="253"/>
      <c r="C706" s="253"/>
      <c r="D706" s="192"/>
      <c r="E706" s="192"/>
      <c r="F706" s="192"/>
      <c r="G706" s="192"/>
      <c r="H706" s="192"/>
      <c r="I706" s="192"/>
      <c r="J706" s="192"/>
      <c r="K706" s="192"/>
    </row>
    <row r="707" spans="2:11" x14ac:dyDescent="0.25">
      <c r="B707" s="253"/>
      <c r="C707" s="253"/>
      <c r="D707" s="192"/>
      <c r="E707" s="192"/>
      <c r="F707" s="192"/>
      <c r="G707" s="192"/>
      <c r="H707" s="192"/>
      <c r="I707" s="192"/>
      <c r="J707" s="192"/>
      <c r="K707" s="192"/>
    </row>
    <row r="708" spans="2:11" x14ac:dyDescent="0.25">
      <c r="B708" s="253"/>
      <c r="C708" s="253"/>
      <c r="D708" s="192"/>
      <c r="E708" s="192"/>
      <c r="F708" s="192"/>
      <c r="G708" s="192"/>
      <c r="H708" s="192"/>
      <c r="I708" s="192"/>
      <c r="J708" s="192"/>
      <c r="K708" s="192"/>
    </row>
    <row r="709" spans="2:11" x14ac:dyDescent="0.25">
      <c r="B709" s="253"/>
      <c r="C709" s="253"/>
      <c r="D709" s="192"/>
      <c r="E709" s="192"/>
      <c r="F709" s="192"/>
      <c r="G709" s="192"/>
      <c r="H709" s="192"/>
      <c r="I709" s="192"/>
      <c r="J709" s="192"/>
      <c r="K709" s="192"/>
    </row>
    <row r="710" spans="2:11" x14ac:dyDescent="0.25">
      <c r="B710" s="253"/>
      <c r="C710" s="253"/>
      <c r="D710" s="192"/>
      <c r="E710" s="192"/>
      <c r="F710" s="192"/>
      <c r="G710" s="192"/>
      <c r="H710" s="192"/>
      <c r="I710" s="192"/>
      <c r="J710" s="192"/>
      <c r="K710" s="192"/>
    </row>
    <row r="711" spans="2:11" x14ac:dyDescent="0.25">
      <c r="B711" s="253"/>
      <c r="C711" s="253"/>
      <c r="D711" s="192"/>
      <c r="E711" s="192"/>
      <c r="F711" s="192"/>
      <c r="G711" s="192"/>
      <c r="H711" s="192"/>
      <c r="I711" s="192"/>
      <c r="J711" s="192"/>
      <c r="K711" s="192"/>
    </row>
    <row r="712" spans="2:11" x14ac:dyDescent="0.25">
      <c r="B712" s="253"/>
      <c r="C712" s="253"/>
      <c r="D712" s="192"/>
      <c r="E712" s="192"/>
      <c r="F712" s="192"/>
      <c r="G712" s="192"/>
      <c r="H712" s="192"/>
      <c r="I712" s="192"/>
      <c r="J712" s="192"/>
      <c r="K712" s="192"/>
    </row>
    <row r="713" spans="2:11" x14ac:dyDescent="0.25">
      <c r="B713" s="253"/>
      <c r="C713" s="253"/>
      <c r="D713" s="192"/>
      <c r="E713" s="192"/>
      <c r="F713" s="192"/>
      <c r="G713" s="192"/>
      <c r="H713" s="192"/>
      <c r="I713" s="192"/>
      <c r="J713" s="192"/>
      <c r="K713" s="192"/>
    </row>
    <row r="714" spans="2:11" x14ac:dyDescent="0.25">
      <c r="B714" s="253"/>
      <c r="C714" s="253"/>
      <c r="D714" s="192"/>
      <c r="E714" s="192"/>
      <c r="F714" s="192"/>
      <c r="G714" s="192"/>
      <c r="H714" s="192"/>
      <c r="I714" s="192"/>
      <c r="J714" s="192"/>
      <c r="K714" s="192"/>
    </row>
    <row r="715" spans="2:11" x14ac:dyDescent="0.25">
      <c r="B715" s="253"/>
      <c r="C715" s="253"/>
      <c r="D715" s="192"/>
      <c r="E715" s="192"/>
      <c r="F715" s="192"/>
      <c r="G715" s="192"/>
      <c r="H715" s="192"/>
      <c r="I715" s="192"/>
      <c r="J715" s="192"/>
      <c r="K715" s="192"/>
    </row>
    <row r="716" spans="2:11" x14ac:dyDescent="0.25">
      <c r="B716" s="253"/>
      <c r="C716" s="253"/>
      <c r="D716" s="192"/>
      <c r="E716" s="192"/>
      <c r="F716" s="192"/>
      <c r="G716" s="192"/>
      <c r="H716" s="192"/>
      <c r="I716" s="192"/>
      <c r="J716" s="192"/>
      <c r="K716" s="192"/>
    </row>
    <row r="717" spans="2:11" x14ac:dyDescent="0.25">
      <c r="B717" s="253"/>
      <c r="C717" s="253"/>
      <c r="D717" s="192"/>
      <c r="E717" s="192"/>
      <c r="F717" s="192"/>
      <c r="G717" s="192"/>
      <c r="H717" s="192"/>
      <c r="I717" s="192"/>
      <c r="J717" s="192"/>
      <c r="K717" s="192"/>
    </row>
    <row r="718" spans="2:11" x14ac:dyDescent="0.25">
      <c r="B718" s="253"/>
      <c r="C718" s="253"/>
      <c r="D718" s="192"/>
      <c r="E718" s="192"/>
      <c r="F718" s="192"/>
      <c r="G718" s="192"/>
      <c r="H718" s="192"/>
      <c r="I718" s="192"/>
      <c r="J718" s="192"/>
      <c r="K718" s="192"/>
    </row>
    <row r="719" spans="2:11" x14ac:dyDescent="0.25">
      <c r="B719" s="253"/>
      <c r="C719" s="253"/>
      <c r="D719" s="192"/>
      <c r="E719" s="192"/>
      <c r="F719" s="192"/>
      <c r="G719" s="192"/>
      <c r="H719" s="192"/>
      <c r="I719" s="192"/>
      <c r="J719" s="192"/>
      <c r="K719" s="192"/>
    </row>
    <row r="720" spans="2:11" x14ac:dyDescent="0.25">
      <c r="B720" s="253"/>
      <c r="C720" s="253"/>
      <c r="D720" s="192"/>
      <c r="E720" s="192"/>
      <c r="F720" s="192"/>
      <c r="G720" s="192"/>
      <c r="H720" s="192"/>
      <c r="I720" s="192"/>
      <c r="J720" s="192"/>
      <c r="K720" s="192"/>
    </row>
    <row r="721" spans="2:11" x14ac:dyDescent="0.25">
      <c r="B721" s="253"/>
      <c r="C721" s="253"/>
      <c r="D721" s="192"/>
      <c r="E721" s="192"/>
      <c r="F721" s="192"/>
      <c r="G721" s="192"/>
      <c r="H721" s="192"/>
      <c r="I721" s="192"/>
      <c r="J721" s="192"/>
      <c r="K721" s="192"/>
    </row>
    <row r="722" spans="2:11" x14ac:dyDescent="0.25">
      <c r="B722" s="253"/>
      <c r="C722" s="253"/>
      <c r="D722" s="192"/>
      <c r="E722" s="192"/>
      <c r="F722" s="192"/>
      <c r="G722" s="192"/>
      <c r="H722" s="192"/>
      <c r="I722" s="192"/>
      <c r="J722" s="192"/>
      <c r="K722" s="192"/>
    </row>
    <row r="723" spans="2:11" x14ac:dyDescent="0.25">
      <c r="B723" s="253"/>
      <c r="C723" s="253"/>
      <c r="D723" s="192"/>
      <c r="E723" s="192"/>
      <c r="F723" s="192"/>
      <c r="G723" s="192"/>
      <c r="H723" s="192"/>
      <c r="I723" s="192"/>
      <c r="J723" s="192"/>
      <c r="K723" s="192"/>
    </row>
    <row r="724" spans="2:11" x14ac:dyDescent="0.25">
      <c r="B724" s="253"/>
      <c r="C724" s="253"/>
      <c r="D724" s="192"/>
      <c r="E724" s="192"/>
      <c r="F724" s="192"/>
      <c r="G724" s="192"/>
      <c r="H724" s="192"/>
      <c r="I724" s="192"/>
      <c r="J724" s="192"/>
      <c r="K724" s="192"/>
    </row>
    <row r="725" spans="2:11" x14ac:dyDescent="0.25">
      <c r="B725" s="253"/>
      <c r="C725" s="253"/>
      <c r="D725" s="192"/>
      <c r="E725" s="192"/>
      <c r="F725" s="192"/>
      <c r="G725" s="192"/>
      <c r="H725" s="192"/>
      <c r="I725" s="192"/>
      <c r="J725" s="192"/>
      <c r="K725" s="192"/>
    </row>
    <row r="726" spans="2:11" x14ac:dyDescent="0.25">
      <c r="B726" s="253"/>
      <c r="C726" s="253"/>
      <c r="D726" s="192"/>
      <c r="E726" s="192"/>
      <c r="F726" s="192"/>
      <c r="G726" s="192"/>
      <c r="H726" s="192"/>
      <c r="I726" s="192"/>
      <c r="J726" s="192"/>
      <c r="K726" s="192"/>
    </row>
    <row r="727" spans="2:11" x14ac:dyDescent="0.25">
      <c r="B727" s="253"/>
      <c r="C727" s="253"/>
      <c r="D727" s="192"/>
      <c r="E727" s="192"/>
      <c r="F727" s="192"/>
      <c r="G727" s="192"/>
      <c r="H727" s="192"/>
      <c r="I727" s="192"/>
      <c r="J727" s="192"/>
      <c r="K727" s="192"/>
    </row>
    <row r="728" spans="2:11" x14ac:dyDescent="0.25">
      <c r="B728" s="253"/>
      <c r="C728" s="253"/>
      <c r="D728" s="192"/>
      <c r="E728" s="192"/>
      <c r="F728" s="192"/>
      <c r="G728" s="192"/>
      <c r="H728" s="192"/>
      <c r="I728" s="192"/>
      <c r="J728" s="192"/>
      <c r="K728" s="192"/>
    </row>
    <row r="729" spans="2:11" x14ac:dyDescent="0.25">
      <c r="B729" s="253"/>
      <c r="C729" s="253"/>
      <c r="D729" s="192"/>
      <c r="E729" s="192"/>
      <c r="F729" s="192"/>
      <c r="G729" s="192"/>
      <c r="H729" s="192"/>
      <c r="I729" s="192"/>
      <c r="J729" s="192"/>
      <c r="K729" s="192"/>
    </row>
    <row r="730" spans="2:11" x14ac:dyDescent="0.25">
      <c r="B730" s="253"/>
      <c r="C730" s="253"/>
      <c r="D730" s="192"/>
      <c r="E730" s="192"/>
      <c r="F730" s="192"/>
      <c r="G730" s="192"/>
      <c r="H730" s="192"/>
      <c r="I730" s="192"/>
      <c r="J730" s="192"/>
      <c r="K730" s="192"/>
    </row>
    <row r="731" spans="2:11" x14ac:dyDescent="0.25">
      <c r="B731" s="253"/>
      <c r="C731" s="253"/>
      <c r="D731" s="192"/>
      <c r="E731" s="192"/>
      <c r="F731" s="192"/>
      <c r="G731" s="192"/>
      <c r="H731" s="192"/>
      <c r="I731" s="192"/>
      <c r="J731" s="192"/>
      <c r="K731" s="192"/>
    </row>
    <row r="732" spans="2:11" x14ac:dyDescent="0.25">
      <c r="B732" s="253"/>
      <c r="C732" s="253"/>
      <c r="D732" s="192"/>
      <c r="E732" s="192"/>
      <c r="F732" s="192"/>
      <c r="G732" s="192"/>
      <c r="H732" s="192"/>
      <c r="I732" s="192"/>
      <c r="J732" s="192"/>
      <c r="K732" s="192"/>
    </row>
    <row r="733" spans="2:11" x14ac:dyDescent="0.25">
      <c r="B733" s="253"/>
      <c r="C733" s="253"/>
      <c r="D733" s="192"/>
      <c r="E733" s="192"/>
      <c r="F733" s="192"/>
      <c r="G733" s="192"/>
      <c r="H733" s="192"/>
      <c r="I733" s="192"/>
      <c r="J733" s="192"/>
      <c r="K733" s="192"/>
    </row>
    <row r="734" spans="2:11" x14ac:dyDescent="0.25">
      <c r="B734" s="253"/>
      <c r="C734" s="253"/>
      <c r="D734" s="192"/>
      <c r="E734" s="192"/>
      <c r="F734" s="192"/>
      <c r="G734" s="192"/>
      <c r="H734" s="192"/>
      <c r="I734" s="192"/>
      <c r="J734" s="192"/>
      <c r="K734" s="192"/>
    </row>
    <row r="735" spans="2:11" x14ac:dyDescent="0.25">
      <c r="B735" s="253"/>
      <c r="C735" s="253"/>
      <c r="D735" s="192"/>
      <c r="E735" s="192"/>
      <c r="F735" s="192"/>
      <c r="G735" s="192"/>
      <c r="H735" s="192"/>
      <c r="I735" s="192"/>
      <c r="J735" s="192"/>
      <c r="K735" s="192"/>
    </row>
    <row r="736" spans="2:11" x14ac:dyDescent="0.25">
      <c r="B736" s="253"/>
      <c r="C736" s="253"/>
      <c r="D736" s="192"/>
      <c r="E736" s="192"/>
      <c r="F736" s="192"/>
      <c r="G736" s="192"/>
      <c r="H736" s="192"/>
      <c r="I736" s="192"/>
      <c r="J736" s="192"/>
      <c r="K736" s="192"/>
    </row>
    <row r="737" spans="2:11" x14ac:dyDescent="0.25">
      <c r="B737" s="253"/>
      <c r="C737" s="253"/>
      <c r="D737" s="192"/>
      <c r="E737" s="192"/>
      <c r="F737" s="192"/>
      <c r="G737" s="192"/>
      <c r="H737" s="192"/>
      <c r="I737" s="192"/>
      <c r="J737" s="192"/>
      <c r="K737" s="192"/>
    </row>
    <row r="738" spans="2:11" x14ac:dyDescent="0.25">
      <c r="B738" s="253"/>
      <c r="C738" s="253"/>
      <c r="D738" s="192"/>
      <c r="E738" s="192"/>
      <c r="F738" s="192"/>
      <c r="G738" s="192"/>
      <c r="H738" s="192"/>
      <c r="I738" s="192"/>
      <c r="J738" s="192"/>
      <c r="K738" s="192"/>
    </row>
    <row r="739" spans="2:11" x14ac:dyDescent="0.25">
      <c r="B739" s="253"/>
      <c r="C739" s="253"/>
      <c r="D739" s="192"/>
      <c r="E739" s="192"/>
      <c r="F739" s="192"/>
      <c r="G739" s="192"/>
      <c r="H739" s="192"/>
      <c r="I739" s="192"/>
      <c r="J739" s="192"/>
      <c r="K739" s="192"/>
    </row>
    <row r="740" spans="2:11" x14ac:dyDescent="0.25">
      <c r="B740" s="253"/>
      <c r="C740" s="253"/>
      <c r="D740" s="192"/>
      <c r="E740" s="192"/>
      <c r="F740" s="192"/>
      <c r="G740" s="192"/>
      <c r="H740" s="192"/>
      <c r="I740" s="192"/>
      <c r="J740" s="192"/>
      <c r="K740" s="192"/>
    </row>
    <row r="741" spans="2:11" x14ac:dyDescent="0.25">
      <c r="B741" s="253"/>
      <c r="C741" s="253"/>
      <c r="D741" s="192"/>
      <c r="E741" s="192"/>
      <c r="F741" s="192"/>
      <c r="G741" s="192"/>
      <c r="H741" s="192"/>
      <c r="I741" s="192"/>
      <c r="J741" s="192"/>
      <c r="K741" s="192"/>
    </row>
    <row r="742" spans="2:11" x14ac:dyDescent="0.25">
      <c r="B742" s="253"/>
      <c r="C742" s="253"/>
      <c r="D742" s="192"/>
      <c r="E742" s="192"/>
      <c r="F742" s="192"/>
      <c r="G742" s="192"/>
      <c r="H742" s="192"/>
      <c r="I742" s="192"/>
      <c r="J742" s="192"/>
      <c r="K742" s="192"/>
    </row>
    <row r="743" spans="2:11" x14ac:dyDescent="0.25">
      <c r="B743" s="253"/>
      <c r="C743" s="253"/>
      <c r="D743" s="192"/>
      <c r="E743" s="192"/>
      <c r="F743" s="192"/>
      <c r="G743" s="192"/>
      <c r="H743" s="192"/>
      <c r="I743" s="192"/>
      <c r="J743" s="192"/>
      <c r="K743" s="192"/>
    </row>
    <row r="744" spans="2:11" x14ac:dyDescent="0.25">
      <c r="B744" s="253"/>
      <c r="C744" s="253"/>
      <c r="D744" s="192"/>
      <c r="E744" s="192"/>
      <c r="F744" s="192"/>
      <c r="G744" s="192"/>
      <c r="H744" s="192"/>
      <c r="I744" s="192"/>
      <c r="J744" s="192"/>
      <c r="K744" s="192"/>
    </row>
    <row r="745" spans="2:11" x14ac:dyDescent="0.25">
      <c r="B745" s="253"/>
      <c r="C745" s="253"/>
      <c r="D745" s="192"/>
      <c r="E745" s="192"/>
      <c r="F745" s="192"/>
      <c r="G745" s="192"/>
      <c r="H745" s="192"/>
      <c r="I745" s="192"/>
      <c r="J745" s="192"/>
      <c r="K745" s="192"/>
    </row>
    <row r="746" spans="2:11" x14ac:dyDescent="0.25">
      <c r="B746" s="253"/>
      <c r="C746" s="253"/>
      <c r="D746" s="192"/>
      <c r="E746" s="192"/>
      <c r="F746" s="192"/>
      <c r="G746" s="192"/>
      <c r="H746" s="192"/>
      <c r="I746" s="192"/>
      <c r="J746" s="192"/>
      <c r="K746" s="192"/>
    </row>
    <row r="747" spans="2:11" x14ac:dyDescent="0.25">
      <c r="B747" s="253"/>
      <c r="C747" s="253"/>
      <c r="D747" s="192"/>
      <c r="E747" s="192"/>
      <c r="F747" s="192"/>
      <c r="G747" s="192"/>
      <c r="H747" s="192"/>
      <c r="I747" s="192"/>
      <c r="J747" s="192"/>
      <c r="K747" s="192"/>
    </row>
    <row r="748" spans="2:11" x14ac:dyDescent="0.25">
      <c r="B748" s="253"/>
      <c r="C748" s="253"/>
      <c r="D748" s="192"/>
      <c r="E748" s="192"/>
      <c r="F748" s="192"/>
      <c r="G748" s="192"/>
      <c r="H748" s="192"/>
      <c r="I748" s="192"/>
      <c r="J748" s="192"/>
      <c r="K748" s="192"/>
    </row>
    <row r="749" spans="2:11" x14ac:dyDescent="0.25">
      <c r="B749" s="253"/>
      <c r="C749" s="253"/>
      <c r="D749" s="192"/>
      <c r="E749" s="192"/>
      <c r="F749" s="192"/>
      <c r="G749" s="192"/>
      <c r="H749" s="192"/>
      <c r="I749" s="192"/>
      <c r="J749" s="192"/>
      <c r="K749" s="192"/>
    </row>
    <row r="750" spans="2:11" x14ac:dyDescent="0.25">
      <c r="B750" s="253"/>
      <c r="C750" s="253"/>
      <c r="D750" s="192"/>
      <c r="E750" s="192"/>
      <c r="F750" s="192"/>
      <c r="G750" s="192"/>
      <c r="H750" s="192"/>
      <c r="I750" s="192"/>
      <c r="J750" s="192"/>
      <c r="K750" s="192"/>
    </row>
    <row r="751" spans="2:11" x14ac:dyDescent="0.25">
      <c r="B751" s="253"/>
      <c r="C751" s="253"/>
      <c r="D751" s="192"/>
      <c r="E751" s="192"/>
      <c r="F751" s="192"/>
      <c r="G751" s="192"/>
      <c r="H751" s="192"/>
      <c r="I751" s="192"/>
      <c r="J751" s="192"/>
      <c r="K751" s="192"/>
    </row>
    <row r="752" spans="2:11" x14ac:dyDescent="0.25">
      <c r="B752" s="253"/>
      <c r="C752" s="253"/>
      <c r="D752" s="192"/>
      <c r="E752" s="192"/>
      <c r="F752" s="192"/>
      <c r="G752" s="192"/>
      <c r="H752" s="192"/>
      <c r="I752" s="192"/>
      <c r="J752" s="192"/>
      <c r="K752" s="192"/>
    </row>
    <row r="753" spans="2:11" x14ac:dyDescent="0.25">
      <c r="B753" s="253"/>
      <c r="C753" s="253"/>
      <c r="D753" s="192"/>
      <c r="E753" s="192"/>
      <c r="F753" s="192"/>
      <c r="G753" s="192"/>
      <c r="H753" s="192"/>
      <c r="I753" s="192"/>
      <c r="J753" s="192"/>
      <c r="K753" s="192"/>
    </row>
    <row r="754" spans="2:11" x14ac:dyDescent="0.25">
      <c r="B754" s="253"/>
      <c r="C754" s="253"/>
      <c r="D754" s="192"/>
      <c r="E754" s="192"/>
      <c r="F754" s="192"/>
      <c r="G754" s="192"/>
      <c r="H754" s="192"/>
      <c r="I754" s="192"/>
      <c r="J754" s="192"/>
      <c r="K754" s="192"/>
    </row>
    <row r="755" spans="2:11" x14ac:dyDescent="0.25">
      <c r="B755" s="253"/>
      <c r="C755" s="253"/>
      <c r="D755" s="192"/>
      <c r="E755" s="192"/>
      <c r="F755" s="192"/>
      <c r="G755" s="192"/>
      <c r="H755" s="192"/>
      <c r="I755" s="192"/>
      <c r="J755" s="192"/>
      <c r="K755" s="192"/>
    </row>
    <row r="756" spans="2:11" x14ac:dyDescent="0.25">
      <c r="B756" s="253"/>
      <c r="C756" s="253"/>
      <c r="D756" s="192"/>
      <c r="E756" s="192"/>
      <c r="F756" s="192"/>
      <c r="G756" s="192"/>
      <c r="H756" s="192"/>
      <c r="I756" s="192"/>
      <c r="J756" s="192"/>
      <c r="K756" s="192"/>
    </row>
    <row r="757" spans="2:11" x14ac:dyDescent="0.25">
      <c r="B757" s="253"/>
      <c r="C757" s="253"/>
      <c r="D757" s="192"/>
      <c r="E757" s="192"/>
      <c r="F757" s="192"/>
      <c r="G757" s="192"/>
      <c r="H757" s="192"/>
      <c r="I757" s="192"/>
      <c r="J757" s="192"/>
      <c r="K757" s="192"/>
    </row>
    <row r="758" spans="2:11" x14ac:dyDescent="0.25">
      <c r="B758" s="253"/>
      <c r="C758" s="253"/>
      <c r="D758" s="192"/>
      <c r="E758" s="192"/>
      <c r="F758" s="192"/>
      <c r="G758" s="192"/>
      <c r="H758" s="192"/>
      <c r="I758" s="192"/>
      <c r="J758" s="192"/>
      <c r="K758" s="192"/>
    </row>
    <row r="759" spans="2:11" x14ac:dyDescent="0.25">
      <c r="B759" s="253"/>
      <c r="C759" s="253"/>
      <c r="D759" s="192"/>
      <c r="E759" s="192"/>
      <c r="F759" s="192"/>
      <c r="G759" s="192"/>
      <c r="H759" s="192"/>
      <c r="I759" s="192"/>
      <c r="J759" s="192"/>
      <c r="K759" s="192"/>
    </row>
    <row r="760" spans="2:11" x14ac:dyDescent="0.25">
      <c r="B760" s="253"/>
      <c r="C760" s="253"/>
      <c r="D760" s="192"/>
      <c r="E760" s="192"/>
      <c r="F760" s="192"/>
      <c r="G760" s="192"/>
      <c r="H760" s="192"/>
      <c r="I760" s="192"/>
      <c r="J760" s="192"/>
      <c r="K760" s="192"/>
    </row>
    <row r="761" spans="2:11" x14ac:dyDescent="0.25">
      <c r="B761" s="253"/>
      <c r="C761" s="253"/>
      <c r="D761" s="192"/>
      <c r="E761" s="192"/>
      <c r="F761" s="192"/>
      <c r="G761" s="192"/>
      <c r="H761" s="192"/>
      <c r="I761" s="192"/>
      <c r="J761" s="192"/>
      <c r="K761" s="192"/>
    </row>
    <row r="762" spans="2:11" x14ac:dyDescent="0.25">
      <c r="B762" s="253"/>
      <c r="C762" s="253"/>
      <c r="D762" s="192"/>
      <c r="E762" s="192"/>
      <c r="F762" s="192"/>
      <c r="G762" s="192"/>
      <c r="H762" s="192"/>
      <c r="I762" s="192"/>
      <c r="J762" s="192"/>
      <c r="K762" s="192"/>
    </row>
    <row r="763" spans="2:11" x14ac:dyDescent="0.25">
      <c r="B763" s="253"/>
      <c r="C763" s="253"/>
      <c r="D763" s="192"/>
      <c r="E763" s="192"/>
      <c r="F763" s="192"/>
      <c r="G763" s="192"/>
      <c r="H763" s="192"/>
      <c r="I763" s="192"/>
      <c r="J763" s="192"/>
      <c r="K763" s="192"/>
    </row>
    <row r="764" spans="2:11" x14ac:dyDescent="0.25">
      <c r="B764" s="253"/>
      <c r="C764" s="253"/>
      <c r="D764" s="192"/>
      <c r="E764" s="192"/>
      <c r="F764" s="192"/>
      <c r="G764" s="192"/>
      <c r="H764" s="192"/>
      <c r="I764" s="192"/>
      <c r="J764" s="192"/>
      <c r="K764" s="192"/>
    </row>
    <row r="765" spans="2:11" x14ac:dyDescent="0.25">
      <c r="B765" s="253"/>
      <c r="C765" s="253"/>
      <c r="D765" s="192"/>
      <c r="E765" s="192"/>
      <c r="F765" s="192"/>
      <c r="G765" s="192"/>
      <c r="H765" s="192"/>
      <c r="I765" s="192"/>
      <c r="J765" s="192"/>
      <c r="K765" s="192"/>
    </row>
    <row r="766" spans="2:11" x14ac:dyDescent="0.25">
      <c r="B766" s="253"/>
      <c r="C766" s="253"/>
      <c r="D766" s="192"/>
      <c r="E766" s="192"/>
      <c r="F766" s="192"/>
      <c r="G766" s="192"/>
      <c r="H766" s="192"/>
      <c r="I766" s="192"/>
      <c r="J766" s="192"/>
      <c r="K766" s="192"/>
    </row>
    <row r="767" spans="2:11" x14ac:dyDescent="0.25">
      <c r="B767" s="253"/>
      <c r="C767" s="253"/>
      <c r="D767" s="192"/>
      <c r="E767" s="192"/>
      <c r="F767" s="192"/>
      <c r="G767" s="192"/>
      <c r="H767" s="192"/>
      <c r="I767" s="192"/>
      <c r="J767" s="192"/>
      <c r="K767" s="192"/>
    </row>
    <row r="768" spans="2:11" x14ac:dyDescent="0.25">
      <c r="B768" s="253"/>
      <c r="C768" s="253"/>
      <c r="D768" s="192"/>
      <c r="E768" s="192"/>
      <c r="F768" s="192"/>
      <c r="G768" s="192"/>
      <c r="H768" s="192"/>
      <c r="I768" s="192"/>
      <c r="J768" s="192"/>
      <c r="K768" s="192"/>
    </row>
    <row r="769" spans="2:11" x14ac:dyDescent="0.25">
      <c r="B769" s="253"/>
      <c r="C769" s="253"/>
      <c r="D769" s="192"/>
      <c r="E769" s="192"/>
      <c r="F769" s="192"/>
      <c r="G769" s="192"/>
      <c r="H769" s="192"/>
      <c r="I769" s="192"/>
      <c r="J769" s="192"/>
      <c r="K769" s="192"/>
    </row>
    <row r="770" spans="2:11" x14ac:dyDescent="0.25">
      <c r="B770" s="253"/>
      <c r="C770" s="253"/>
      <c r="D770" s="192"/>
      <c r="E770" s="192"/>
      <c r="F770" s="192"/>
      <c r="G770" s="192"/>
      <c r="H770" s="192"/>
      <c r="I770" s="192"/>
      <c r="J770" s="192"/>
      <c r="K770" s="192"/>
    </row>
    <row r="771" spans="2:11" x14ac:dyDescent="0.25">
      <c r="B771" s="253"/>
      <c r="C771" s="253"/>
      <c r="D771" s="192"/>
      <c r="E771" s="192"/>
      <c r="F771" s="192"/>
      <c r="G771" s="192"/>
      <c r="H771" s="192"/>
      <c r="I771" s="192"/>
      <c r="J771" s="192"/>
      <c r="K771" s="192"/>
    </row>
    <row r="772" spans="2:11" x14ac:dyDescent="0.25">
      <c r="B772" s="253"/>
      <c r="C772" s="253"/>
      <c r="D772" s="192"/>
      <c r="E772" s="192"/>
      <c r="F772" s="192"/>
      <c r="G772" s="192"/>
      <c r="H772" s="192"/>
      <c r="I772" s="192"/>
      <c r="J772" s="192"/>
      <c r="K772" s="192"/>
    </row>
    <row r="773" spans="2:11" x14ac:dyDescent="0.25">
      <c r="B773" s="253"/>
      <c r="C773" s="253"/>
      <c r="D773" s="192"/>
      <c r="E773" s="192"/>
      <c r="F773" s="192"/>
      <c r="G773" s="192"/>
      <c r="H773" s="192"/>
      <c r="I773" s="192"/>
      <c r="J773" s="192"/>
      <c r="K773" s="192"/>
    </row>
    <row r="774" spans="2:11" x14ac:dyDescent="0.25">
      <c r="B774" s="253"/>
      <c r="C774" s="253"/>
      <c r="D774" s="192"/>
      <c r="E774" s="192"/>
      <c r="F774" s="192"/>
      <c r="G774" s="192"/>
      <c r="H774" s="192"/>
      <c r="I774" s="192"/>
      <c r="J774" s="192"/>
      <c r="K774" s="192"/>
    </row>
    <row r="775" spans="2:11" x14ac:dyDescent="0.25">
      <c r="B775" s="253"/>
      <c r="C775" s="253"/>
      <c r="D775" s="192"/>
      <c r="E775" s="192"/>
      <c r="F775" s="192"/>
      <c r="G775" s="192"/>
      <c r="H775" s="192"/>
      <c r="I775" s="192"/>
      <c r="J775" s="192"/>
      <c r="K775" s="192"/>
    </row>
    <row r="776" spans="2:11" x14ac:dyDescent="0.25">
      <c r="B776" s="253"/>
      <c r="C776" s="253"/>
      <c r="D776" s="192"/>
      <c r="E776" s="192"/>
      <c r="F776" s="192"/>
      <c r="G776" s="192"/>
      <c r="H776" s="192"/>
      <c r="I776" s="192"/>
      <c r="J776" s="192"/>
      <c r="K776" s="192"/>
    </row>
    <row r="777" spans="2:11" x14ac:dyDescent="0.25">
      <c r="B777" s="253"/>
      <c r="C777" s="253"/>
      <c r="D777" s="192"/>
      <c r="E777" s="192"/>
      <c r="F777" s="192"/>
      <c r="G777" s="192"/>
      <c r="H777" s="192"/>
      <c r="I777" s="192"/>
      <c r="J777" s="192"/>
      <c r="K777" s="192"/>
    </row>
    <row r="778" spans="2:11" x14ac:dyDescent="0.25">
      <c r="B778" s="253"/>
      <c r="C778" s="253"/>
      <c r="D778" s="192"/>
      <c r="E778" s="192"/>
      <c r="F778" s="192"/>
      <c r="G778" s="192"/>
      <c r="H778" s="192"/>
      <c r="I778" s="192"/>
      <c r="J778" s="192"/>
      <c r="K778" s="192"/>
    </row>
    <row r="779" spans="2:11" x14ac:dyDescent="0.25">
      <c r="B779" s="253"/>
      <c r="C779" s="253"/>
      <c r="D779" s="192"/>
      <c r="E779" s="192"/>
      <c r="F779" s="192"/>
      <c r="G779" s="192"/>
      <c r="H779" s="192"/>
      <c r="I779" s="192"/>
      <c r="J779" s="192"/>
      <c r="K779" s="192"/>
    </row>
    <row r="780" spans="2:11" x14ac:dyDescent="0.25">
      <c r="B780" s="253"/>
      <c r="C780" s="253"/>
      <c r="D780" s="192"/>
      <c r="E780" s="192"/>
      <c r="F780" s="192"/>
      <c r="G780" s="192"/>
      <c r="H780" s="192"/>
      <c r="I780" s="192"/>
      <c r="J780" s="192"/>
      <c r="K780" s="192"/>
    </row>
    <row r="781" spans="2:11" x14ac:dyDescent="0.25">
      <c r="B781" s="253"/>
      <c r="C781" s="253"/>
      <c r="D781" s="192"/>
      <c r="E781" s="192"/>
      <c r="F781" s="192"/>
      <c r="G781" s="192"/>
      <c r="H781" s="192"/>
      <c r="I781" s="192"/>
      <c r="J781" s="192"/>
      <c r="K781" s="192"/>
    </row>
    <row r="782" spans="2:11" x14ac:dyDescent="0.25">
      <c r="B782" s="253"/>
      <c r="C782" s="253"/>
      <c r="D782" s="192"/>
      <c r="E782" s="192"/>
      <c r="F782" s="192"/>
      <c r="G782" s="192"/>
      <c r="H782" s="192"/>
      <c r="I782" s="192"/>
      <c r="J782" s="192"/>
      <c r="K782" s="192"/>
    </row>
    <row r="783" spans="2:11" x14ac:dyDescent="0.25">
      <c r="B783" s="253"/>
      <c r="C783" s="253"/>
      <c r="D783" s="192"/>
      <c r="E783" s="192"/>
      <c r="F783" s="192"/>
      <c r="G783" s="192"/>
      <c r="H783" s="192"/>
      <c r="I783" s="192"/>
      <c r="J783" s="192"/>
      <c r="K783" s="192"/>
    </row>
    <row r="784" spans="2:11" x14ac:dyDescent="0.25">
      <c r="B784" s="253"/>
      <c r="C784" s="253"/>
      <c r="D784" s="192"/>
      <c r="E784" s="192"/>
      <c r="F784" s="192"/>
      <c r="G784" s="192"/>
      <c r="H784" s="192"/>
      <c r="I784" s="192"/>
      <c r="J784" s="192"/>
      <c r="K784" s="192"/>
    </row>
    <row r="785" spans="2:11" x14ac:dyDescent="0.25">
      <c r="B785" s="253"/>
      <c r="C785" s="253"/>
      <c r="D785" s="192"/>
      <c r="E785" s="192"/>
      <c r="F785" s="192"/>
      <c r="G785" s="192"/>
      <c r="H785" s="192"/>
      <c r="I785" s="192"/>
      <c r="J785" s="192"/>
      <c r="K785" s="192"/>
    </row>
    <row r="786" spans="2:11" x14ac:dyDescent="0.25">
      <c r="B786" s="253"/>
      <c r="C786" s="253"/>
      <c r="D786" s="192"/>
      <c r="E786" s="192"/>
      <c r="F786" s="192"/>
      <c r="G786" s="192"/>
      <c r="H786" s="192"/>
      <c r="I786" s="192"/>
      <c r="J786" s="192"/>
      <c r="K786" s="192"/>
    </row>
    <row r="787" spans="2:11" x14ac:dyDescent="0.25">
      <c r="B787" s="253"/>
      <c r="C787" s="253"/>
      <c r="D787" s="192"/>
      <c r="E787" s="192"/>
      <c r="F787" s="192"/>
      <c r="G787" s="192"/>
      <c r="H787" s="192"/>
      <c r="I787" s="192"/>
      <c r="J787" s="192"/>
      <c r="K787" s="192"/>
    </row>
    <row r="788" spans="2:11" x14ac:dyDescent="0.25">
      <c r="B788" s="253"/>
      <c r="C788" s="253"/>
      <c r="D788" s="192"/>
      <c r="E788" s="192"/>
      <c r="F788" s="192"/>
      <c r="G788" s="192"/>
      <c r="H788" s="192"/>
      <c r="I788" s="192"/>
      <c r="J788" s="192"/>
      <c r="K788" s="192"/>
    </row>
    <row r="789" spans="2:11" x14ac:dyDescent="0.25">
      <c r="B789" s="253"/>
      <c r="C789" s="253"/>
      <c r="D789" s="192"/>
      <c r="E789" s="192"/>
      <c r="F789" s="192"/>
      <c r="G789" s="192"/>
      <c r="H789" s="192"/>
      <c r="I789" s="192"/>
      <c r="J789" s="192"/>
      <c r="K789" s="192"/>
    </row>
    <row r="790" spans="2:11" x14ac:dyDescent="0.25">
      <c r="B790" s="253"/>
      <c r="C790" s="253"/>
      <c r="D790" s="192"/>
      <c r="E790" s="192"/>
      <c r="F790" s="192"/>
      <c r="G790" s="192"/>
      <c r="H790" s="192"/>
      <c r="I790" s="192"/>
      <c r="J790" s="192"/>
      <c r="K790" s="192"/>
    </row>
    <row r="791" spans="2:11" x14ac:dyDescent="0.25">
      <c r="B791" s="253"/>
      <c r="C791" s="253"/>
      <c r="D791" s="192"/>
      <c r="E791" s="192"/>
      <c r="F791" s="192"/>
      <c r="G791" s="192"/>
      <c r="H791" s="192"/>
      <c r="I791" s="192"/>
      <c r="J791" s="192"/>
      <c r="K791" s="192"/>
    </row>
    <row r="792" spans="2:11" x14ac:dyDescent="0.25">
      <c r="B792" s="253"/>
      <c r="C792" s="253"/>
      <c r="D792" s="192"/>
      <c r="E792" s="192"/>
      <c r="F792" s="192"/>
      <c r="G792" s="192"/>
      <c r="H792" s="192"/>
      <c r="I792" s="192"/>
      <c r="J792" s="192"/>
      <c r="K792" s="192"/>
    </row>
    <row r="793" spans="2:11" x14ac:dyDescent="0.25">
      <c r="B793" s="253"/>
      <c r="C793" s="253"/>
      <c r="D793" s="192"/>
      <c r="E793" s="192"/>
      <c r="F793" s="192"/>
      <c r="G793" s="192"/>
      <c r="H793" s="192"/>
      <c r="I793" s="192"/>
      <c r="J793" s="192"/>
      <c r="K793" s="192"/>
    </row>
    <row r="794" spans="2:11" x14ac:dyDescent="0.25">
      <c r="B794" s="253"/>
      <c r="C794" s="253"/>
      <c r="D794" s="192"/>
      <c r="E794" s="192"/>
      <c r="F794" s="192"/>
      <c r="G794" s="192"/>
      <c r="H794" s="192"/>
      <c r="I794" s="192"/>
      <c r="J794" s="192"/>
      <c r="K794" s="192"/>
    </row>
    <row r="795" spans="2:11" x14ac:dyDescent="0.25">
      <c r="B795" s="253"/>
      <c r="C795" s="253"/>
      <c r="D795" s="192"/>
      <c r="E795" s="192"/>
      <c r="F795" s="192"/>
      <c r="G795" s="192"/>
      <c r="H795" s="192"/>
      <c r="I795" s="192"/>
      <c r="J795" s="192"/>
      <c r="K795" s="192"/>
    </row>
    <row r="796" spans="2:11" x14ac:dyDescent="0.25">
      <c r="B796" s="253"/>
      <c r="C796" s="253"/>
      <c r="D796" s="192"/>
      <c r="E796" s="192"/>
      <c r="F796" s="192"/>
      <c r="G796" s="192"/>
      <c r="H796" s="192"/>
      <c r="I796" s="192"/>
      <c r="J796" s="192"/>
      <c r="K796" s="192"/>
    </row>
    <row r="797" spans="2:11" x14ac:dyDescent="0.25">
      <c r="B797" s="253"/>
      <c r="C797" s="253"/>
      <c r="D797" s="192"/>
      <c r="E797" s="192"/>
      <c r="F797" s="192"/>
      <c r="G797" s="192"/>
      <c r="H797" s="192"/>
      <c r="I797" s="192"/>
      <c r="J797" s="192"/>
      <c r="K797" s="192"/>
    </row>
    <row r="798" spans="2:11" x14ac:dyDescent="0.25">
      <c r="B798" s="253"/>
      <c r="C798" s="253"/>
      <c r="D798" s="192"/>
      <c r="E798" s="192"/>
      <c r="F798" s="192"/>
      <c r="G798" s="192"/>
      <c r="H798" s="192"/>
      <c r="I798" s="192"/>
      <c r="J798" s="192"/>
      <c r="K798" s="192"/>
    </row>
    <row r="799" spans="2:11" x14ac:dyDescent="0.25">
      <c r="B799" s="253"/>
      <c r="C799" s="253"/>
      <c r="D799" s="192"/>
      <c r="E799" s="192"/>
      <c r="F799" s="192"/>
      <c r="G799" s="192"/>
      <c r="H799" s="192"/>
      <c r="I799" s="192"/>
      <c r="J799" s="192"/>
      <c r="K799" s="192"/>
    </row>
    <row r="800" spans="2:11" x14ac:dyDescent="0.25">
      <c r="B800" s="253"/>
      <c r="C800" s="253"/>
      <c r="D800" s="192"/>
      <c r="E800" s="192"/>
      <c r="F800" s="192"/>
      <c r="G800" s="192"/>
      <c r="H800" s="192"/>
      <c r="I800" s="192"/>
      <c r="J800" s="192"/>
      <c r="K800" s="192"/>
    </row>
    <row r="801" spans="2:11" x14ac:dyDescent="0.25">
      <c r="B801" s="253"/>
      <c r="C801" s="253"/>
      <c r="D801" s="192"/>
      <c r="E801" s="192"/>
      <c r="F801" s="192"/>
      <c r="G801" s="192"/>
      <c r="H801" s="192"/>
      <c r="I801" s="192"/>
      <c r="J801" s="192"/>
      <c r="K801" s="192"/>
    </row>
    <row r="802" spans="2:11" x14ac:dyDescent="0.25">
      <c r="B802" s="253"/>
      <c r="C802" s="253"/>
      <c r="D802" s="192"/>
      <c r="E802" s="192"/>
      <c r="F802" s="192"/>
      <c r="G802" s="192"/>
      <c r="H802" s="192"/>
      <c r="I802" s="192"/>
      <c r="J802" s="192"/>
      <c r="K802" s="192"/>
    </row>
    <row r="803" spans="2:11" x14ac:dyDescent="0.25">
      <c r="B803" s="253"/>
      <c r="C803" s="253"/>
      <c r="D803" s="192"/>
      <c r="E803" s="192"/>
      <c r="F803" s="192"/>
      <c r="G803" s="192"/>
      <c r="H803" s="192"/>
      <c r="I803" s="192"/>
      <c r="J803" s="192"/>
      <c r="K803" s="192"/>
    </row>
    <row r="804" spans="2:11" x14ac:dyDescent="0.25">
      <c r="B804" s="253"/>
      <c r="C804" s="253"/>
      <c r="D804" s="192"/>
      <c r="E804" s="192"/>
      <c r="F804" s="192"/>
      <c r="G804" s="192"/>
      <c r="H804" s="192"/>
      <c r="I804" s="192"/>
      <c r="J804" s="192"/>
      <c r="K804" s="192"/>
    </row>
    <row r="805" spans="2:11" x14ac:dyDescent="0.25">
      <c r="B805" s="253"/>
      <c r="C805" s="253"/>
      <c r="D805" s="192"/>
      <c r="E805" s="192"/>
      <c r="F805" s="192"/>
      <c r="G805" s="192"/>
      <c r="H805" s="192"/>
      <c r="I805" s="192"/>
      <c r="J805" s="192"/>
      <c r="K805" s="192"/>
    </row>
    <row r="806" spans="2:11" x14ac:dyDescent="0.25">
      <c r="B806" s="253"/>
      <c r="C806" s="253"/>
      <c r="D806" s="192"/>
      <c r="E806" s="192"/>
      <c r="F806" s="192"/>
      <c r="G806" s="192"/>
      <c r="H806" s="192"/>
      <c r="I806" s="192"/>
      <c r="J806" s="192"/>
      <c r="K806" s="192"/>
    </row>
    <row r="807" spans="2:11" x14ac:dyDescent="0.25">
      <c r="B807" s="253"/>
      <c r="C807" s="253"/>
      <c r="D807" s="192"/>
      <c r="E807" s="192"/>
      <c r="F807" s="192"/>
      <c r="G807" s="192"/>
      <c r="H807" s="192"/>
      <c r="I807" s="192"/>
      <c r="J807" s="192"/>
      <c r="K807" s="192"/>
    </row>
    <row r="808" spans="2:11" x14ac:dyDescent="0.25">
      <c r="B808" s="253"/>
      <c r="C808" s="253"/>
      <c r="D808" s="192"/>
      <c r="E808" s="192"/>
      <c r="F808" s="192"/>
      <c r="G808" s="192"/>
      <c r="H808" s="192"/>
      <c r="I808" s="192"/>
      <c r="J808" s="192"/>
      <c r="K808" s="192"/>
    </row>
    <row r="809" spans="2:11" x14ac:dyDescent="0.25">
      <c r="B809" s="253"/>
      <c r="C809" s="253"/>
      <c r="D809" s="192"/>
      <c r="E809" s="192"/>
      <c r="F809" s="192"/>
      <c r="G809" s="192"/>
      <c r="H809" s="192"/>
      <c r="I809" s="192"/>
      <c r="J809" s="192"/>
      <c r="K809" s="192"/>
    </row>
    <row r="810" spans="2:11" x14ac:dyDescent="0.25">
      <c r="B810" s="253"/>
      <c r="C810" s="253"/>
      <c r="D810" s="192"/>
      <c r="E810" s="192"/>
      <c r="F810" s="192"/>
      <c r="G810" s="192"/>
      <c r="H810" s="192"/>
      <c r="I810" s="192"/>
      <c r="J810" s="192"/>
      <c r="K810" s="192"/>
    </row>
    <row r="811" spans="2:11" x14ac:dyDescent="0.25">
      <c r="B811" s="253"/>
      <c r="C811" s="253"/>
      <c r="D811" s="192"/>
      <c r="E811" s="192"/>
      <c r="F811" s="192"/>
      <c r="G811" s="192"/>
      <c r="H811" s="192"/>
      <c r="I811" s="192"/>
      <c r="J811" s="192"/>
      <c r="K811" s="192"/>
    </row>
    <row r="812" spans="2:11" x14ac:dyDescent="0.25">
      <c r="B812" s="253"/>
      <c r="C812" s="253"/>
      <c r="D812" s="192"/>
      <c r="E812" s="192"/>
      <c r="F812" s="192"/>
      <c r="G812" s="192"/>
      <c r="H812" s="192"/>
      <c r="I812" s="192"/>
      <c r="J812" s="192"/>
      <c r="K812" s="192"/>
    </row>
    <row r="813" spans="2:11" x14ac:dyDescent="0.25">
      <c r="B813" s="253"/>
      <c r="C813" s="253"/>
      <c r="D813" s="192"/>
      <c r="E813" s="192"/>
      <c r="F813" s="192"/>
      <c r="G813" s="192"/>
      <c r="H813" s="192"/>
      <c r="I813" s="192"/>
      <c r="J813" s="192"/>
      <c r="K813" s="192"/>
    </row>
    <row r="814" spans="2:11" x14ac:dyDescent="0.25">
      <c r="B814" s="253"/>
      <c r="C814" s="253"/>
      <c r="D814" s="192"/>
      <c r="E814" s="192"/>
      <c r="F814" s="192"/>
      <c r="G814" s="192"/>
      <c r="H814" s="192"/>
      <c r="I814" s="192"/>
      <c r="J814" s="192"/>
      <c r="K814" s="192"/>
    </row>
    <row r="815" spans="2:11" x14ac:dyDescent="0.25">
      <c r="B815" s="253"/>
      <c r="C815" s="253"/>
      <c r="D815" s="192"/>
      <c r="E815" s="192"/>
      <c r="F815" s="192"/>
      <c r="G815" s="192"/>
      <c r="H815" s="192"/>
      <c r="I815" s="192"/>
      <c r="J815" s="192"/>
      <c r="K815" s="192"/>
    </row>
    <row r="816" spans="2:11" x14ac:dyDescent="0.25">
      <c r="B816" s="253"/>
      <c r="C816" s="253"/>
      <c r="D816" s="192"/>
      <c r="E816" s="192"/>
      <c r="F816" s="192"/>
      <c r="G816" s="192"/>
      <c r="H816" s="192"/>
      <c r="I816" s="192"/>
      <c r="J816" s="192"/>
      <c r="K816" s="192"/>
    </row>
    <row r="817" spans="2:11" x14ac:dyDescent="0.25">
      <c r="B817" s="253"/>
      <c r="C817" s="253"/>
      <c r="D817" s="192"/>
      <c r="E817" s="192"/>
      <c r="F817" s="192"/>
      <c r="G817" s="192"/>
      <c r="H817" s="192"/>
      <c r="I817" s="192"/>
      <c r="J817" s="192"/>
      <c r="K817" s="192"/>
    </row>
    <row r="818" spans="2:11" x14ac:dyDescent="0.25">
      <c r="B818" s="253"/>
      <c r="C818" s="253"/>
      <c r="D818" s="192"/>
      <c r="E818" s="192"/>
      <c r="F818" s="192"/>
      <c r="G818" s="192"/>
      <c r="H818" s="192"/>
      <c r="I818" s="192"/>
      <c r="J818" s="192"/>
      <c r="K818" s="192"/>
    </row>
    <row r="819" spans="2:11" x14ac:dyDescent="0.25">
      <c r="B819" s="253"/>
      <c r="C819" s="253"/>
      <c r="D819" s="192"/>
      <c r="E819" s="192"/>
      <c r="F819" s="192"/>
      <c r="G819" s="192"/>
      <c r="H819" s="192"/>
      <c r="I819" s="192"/>
      <c r="J819" s="192"/>
      <c r="K819" s="192"/>
    </row>
    <row r="820" spans="2:11" x14ac:dyDescent="0.25">
      <c r="B820" s="253"/>
      <c r="C820" s="253"/>
      <c r="D820" s="192"/>
      <c r="E820" s="192"/>
      <c r="F820" s="192"/>
      <c r="G820" s="192"/>
      <c r="H820" s="192"/>
      <c r="I820" s="192"/>
      <c r="J820" s="192"/>
      <c r="K820" s="192"/>
    </row>
    <row r="821" spans="2:11" x14ac:dyDescent="0.25">
      <c r="B821" s="253"/>
      <c r="C821" s="253"/>
      <c r="D821" s="192"/>
      <c r="E821" s="192"/>
      <c r="F821" s="192"/>
      <c r="G821" s="192"/>
      <c r="H821" s="192"/>
      <c r="I821" s="192"/>
      <c r="J821" s="192"/>
      <c r="K821" s="192"/>
    </row>
    <row r="822" spans="2:11" x14ac:dyDescent="0.25">
      <c r="B822" s="253"/>
      <c r="C822" s="253"/>
      <c r="D822" s="192"/>
      <c r="E822" s="192"/>
      <c r="F822" s="192"/>
      <c r="G822" s="192"/>
      <c r="H822" s="192"/>
      <c r="I822" s="192"/>
      <c r="J822" s="192"/>
      <c r="K822" s="192"/>
    </row>
    <row r="823" spans="2:11" x14ac:dyDescent="0.25">
      <c r="B823" s="253"/>
      <c r="C823" s="253"/>
      <c r="D823" s="192"/>
      <c r="E823" s="192"/>
      <c r="F823" s="192"/>
      <c r="G823" s="192"/>
      <c r="H823" s="192"/>
      <c r="I823" s="192"/>
      <c r="J823" s="192"/>
      <c r="K823" s="192"/>
    </row>
    <row r="824" spans="2:11" x14ac:dyDescent="0.25">
      <c r="B824" s="253"/>
      <c r="C824" s="253"/>
      <c r="D824" s="192"/>
      <c r="E824" s="192"/>
      <c r="F824" s="192"/>
      <c r="G824" s="192"/>
      <c r="H824" s="192"/>
      <c r="I824" s="192"/>
      <c r="J824" s="192"/>
      <c r="K824" s="192"/>
    </row>
    <row r="825" spans="2:11" x14ac:dyDescent="0.25">
      <c r="B825" s="253"/>
      <c r="C825" s="253"/>
      <c r="D825" s="192"/>
      <c r="E825" s="192"/>
      <c r="F825" s="192"/>
      <c r="G825" s="192"/>
      <c r="H825" s="192"/>
      <c r="I825" s="192"/>
      <c r="J825" s="192"/>
      <c r="K825" s="192"/>
    </row>
    <row r="826" spans="2:11" x14ac:dyDescent="0.25">
      <c r="B826" s="253"/>
      <c r="C826" s="253"/>
      <c r="D826" s="192"/>
      <c r="E826" s="192"/>
      <c r="F826" s="192"/>
      <c r="G826" s="192"/>
      <c r="H826" s="192"/>
      <c r="I826" s="192"/>
      <c r="J826" s="192"/>
      <c r="K826" s="192"/>
    </row>
    <row r="827" spans="2:11" x14ac:dyDescent="0.25">
      <c r="B827" s="253"/>
      <c r="C827" s="253"/>
      <c r="D827" s="192"/>
      <c r="E827" s="192"/>
      <c r="F827" s="192"/>
      <c r="G827" s="192"/>
      <c r="H827" s="192"/>
      <c r="I827" s="192"/>
      <c r="J827" s="192"/>
      <c r="K827" s="192"/>
    </row>
    <row r="828" spans="2:11" x14ac:dyDescent="0.25">
      <c r="B828" s="253"/>
      <c r="C828" s="253"/>
      <c r="D828" s="192"/>
      <c r="E828" s="192"/>
      <c r="F828" s="192"/>
      <c r="G828" s="192"/>
      <c r="H828" s="192"/>
      <c r="I828" s="192"/>
      <c r="J828" s="192"/>
      <c r="K828" s="192"/>
    </row>
    <row r="829" spans="2:11" x14ac:dyDescent="0.25">
      <c r="B829" s="253"/>
      <c r="C829" s="253"/>
      <c r="D829" s="192"/>
      <c r="E829" s="192"/>
      <c r="F829" s="192"/>
      <c r="G829" s="192"/>
      <c r="H829" s="192"/>
      <c r="I829" s="192"/>
      <c r="J829" s="192"/>
      <c r="K829" s="192"/>
    </row>
    <row r="830" spans="2:11" x14ac:dyDescent="0.25">
      <c r="B830" s="253"/>
      <c r="C830" s="253"/>
      <c r="D830" s="192"/>
      <c r="E830" s="192"/>
      <c r="F830" s="192"/>
      <c r="G830" s="192"/>
      <c r="H830" s="192"/>
      <c r="I830" s="192"/>
      <c r="J830" s="192"/>
      <c r="K830" s="192"/>
    </row>
    <row r="831" spans="2:11" x14ac:dyDescent="0.25">
      <c r="B831" s="253"/>
      <c r="C831" s="253"/>
      <c r="D831" s="192"/>
      <c r="E831" s="192"/>
      <c r="F831" s="192"/>
      <c r="G831" s="192"/>
      <c r="H831" s="192"/>
      <c r="I831" s="192"/>
      <c r="J831" s="192"/>
      <c r="K831" s="192"/>
    </row>
    <row r="832" spans="2:11" x14ac:dyDescent="0.25">
      <c r="B832" s="253"/>
      <c r="C832" s="253"/>
      <c r="D832" s="192"/>
      <c r="E832" s="192"/>
      <c r="F832" s="192"/>
      <c r="G832" s="192"/>
      <c r="H832" s="192"/>
      <c r="I832" s="192"/>
      <c r="J832" s="192"/>
      <c r="K832" s="192"/>
    </row>
    <row r="833" spans="2:11" x14ac:dyDescent="0.25">
      <c r="B833" s="253"/>
      <c r="C833" s="253"/>
      <c r="D833" s="192"/>
      <c r="E833" s="192"/>
      <c r="F833" s="192"/>
      <c r="G833" s="192"/>
      <c r="H833" s="192"/>
      <c r="I833" s="192"/>
      <c r="J833" s="192"/>
      <c r="K833" s="192"/>
    </row>
    <row r="834" spans="2:11" x14ac:dyDescent="0.25">
      <c r="B834" s="253"/>
      <c r="C834" s="253"/>
      <c r="D834" s="192"/>
      <c r="E834" s="192"/>
      <c r="F834" s="192"/>
      <c r="G834" s="192"/>
      <c r="H834" s="192"/>
      <c r="I834" s="192"/>
      <c r="J834" s="192"/>
      <c r="K834" s="192"/>
    </row>
    <row r="835" spans="2:11" x14ac:dyDescent="0.25">
      <c r="B835" s="253"/>
      <c r="C835" s="253"/>
      <c r="D835" s="192"/>
      <c r="E835" s="192"/>
      <c r="F835" s="192"/>
      <c r="G835" s="192"/>
      <c r="H835" s="192"/>
      <c r="I835" s="192"/>
      <c r="J835" s="192"/>
      <c r="K835" s="192"/>
    </row>
    <row r="836" spans="2:11" x14ac:dyDescent="0.25">
      <c r="B836" s="253"/>
      <c r="C836" s="253"/>
      <c r="D836" s="192"/>
      <c r="E836" s="192"/>
      <c r="F836" s="192"/>
      <c r="G836" s="192"/>
      <c r="H836" s="192"/>
      <c r="I836" s="192"/>
      <c r="J836" s="192"/>
      <c r="K836" s="192"/>
    </row>
    <row r="837" spans="2:11" x14ac:dyDescent="0.25">
      <c r="B837" s="253"/>
      <c r="C837" s="253"/>
      <c r="D837" s="192"/>
      <c r="E837" s="192"/>
      <c r="F837" s="192"/>
      <c r="G837" s="192"/>
      <c r="H837" s="192"/>
      <c r="I837" s="192"/>
      <c r="J837" s="192"/>
      <c r="K837" s="192"/>
    </row>
    <row r="838" spans="2:11" x14ac:dyDescent="0.25">
      <c r="B838" s="253"/>
      <c r="C838" s="253"/>
      <c r="D838" s="192"/>
      <c r="E838" s="192"/>
      <c r="F838" s="192"/>
      <c r="G838" s="192"/>
      <c r="H838" s="192"/>
      <c r="I838" s="192"/>
      <c r="J838" s="192"/>
      <c r="K838" s="192"/>
    </row>
    <row r="839" spans="2:11" x14ac:dyDescent="0.25">
      <c r="B839" s="253"/>
      <c r="C839" s="253"/>
      <c r="D839" s="192"/>
      <c r="E839" s="192"/>
      <c r="F839" s="192"/>
      <c r="G839" s="192"/>
      <c r="H839" s="192"/>
      <c r="I839" s="192"/>
      <c r="J839" s="192"/>
      <c r="K839" s="192"/>
    </row>
    <row r="840" spans="2:11" x14ac:dyDescent="0.25">
      <c r="B840" s="253"/>
      <c r="C840" s="253"/>
      <c r="D840" s="192"/>
      <c r="E840" s="192"/>
      <c r="F840" s="192"/>
      <c r="G840" s="192"/>
      <c r="H840" s="192"/>
      <c r="I840" s="192"/>
      <c r="J840" s="192"/>
      <c r="K840" s="192"/>
    </row>
    <row r="841" spans="2:11" x14ac:dyDescent="0.25">
      <c r="B841" s="253"/>
      <c r="C841" s="253"/>
      <c r="D841" s="192"/>
      <c r="E841" s="192"/>
      <c r="F841" s="192"/>
      <c r="G841" s="192"/>
      <c r="H841" s="192"/>
      <c r="I841" s="192"/>
      <c r="J841" s="192"/>
      <c r="K841" s="192"/>
    </row>
    <row r="842" spans="2:11" x14ac:dyDescent="0.25">
      <c r="B842" s="253"/>
      <c r="C842" s="253"/>
      <c r="D842" s="192"/>
      <c r="E842" s="192"/>
      <c r="F842" s="192"/>
      <c r="G842" s="192"/>
      <c r="H842" s="192"/>
      <c r="I842" s="192"/>
      <c r="J842" s="192"/>
      <c r="K842" s="192"/>
    </row>
    <row r="843" spans="2:11" x14ac:dyDescent="0.25">
      <c r="B843" s="253"/>
      <c r="C843" s="253"/>
      <c r="D843" s="192"/>
      <c r="E843" s="192"/>
      <c r="F843" s="192"/>
      <c r="G843" s="192"/>
      <c r="H843" s="192"/>
      <c r="I843" s="192"/>
      <c r="J843" s="192"/>
      <c r="K843" s="192"/>
    </row>
    <row r="844" spans="2:11" x14ac:dyDescent="0.25">
      <c r="B844" s="253"/>
      <c r="C844" s="253"/>
      <c r="D844" s="192"/>
      <c r="E844" s="192"/>
      <c r="F844" s="192"/>
      <c r="G844" s="192"/>
      <c r="H844" s="192"/>
      <c r="I844" s="192"/>
      <c r="J844" s="192"/>
      <c r="K844" s="192"/>
    </row>
    <row r="845" spans="2:11" x14ac:dyDescent="0.25">
      <c r="B845" s="253"/>
      <c r="C845" s="253"/>
      <c r="D845" s="192"/>
      <c r="E845" s="192"/>
      <c r="F845" s="192"/>
      <c r="G845" s="192"/>
      <c r="H845" s="192"/>
      <c r="I845" s="192"/>
      <c r="J845" s="192"/>
      <c r="K845" s="192"/>
    </row>
    <row r="846" spans="2:11" x14ac:dyDescent="0.25">
      <c r="B846" s="253"/>
      <c r="C846" s="253"/>
      <c r="D846" s="192"/>
      <c r="E846" s="192"/>
      <c r="F846" s="192"/>
      <c r="G846" s="192"/>
      <c r="H846" s="192"/>
      <c r="I846" s="192"/>
      <c r="J846" s="192"/>
      <c r="K846" s="192"/>
    </row>
    <row r="847" spans="2:11" x14ac:dyDescent="0.25">
      <c r="B847" s="253"/>
      <c r="C847" s="253"/>
      <c r="D847" s="192"/>
      <c r="E847" s="192"/>
      <c r="F847" s="192"/>
      <c r="G847" s="192"/>
      <c r="H847" s="192"/>
      <c r="I847" s="192"/>
      <c r="J847" s="192"/>
      <c r="K847" s="192"/>
    </row>
    <row r="848" spans="2:11" x14ac:dyDescent="0.25">
      <c r="B848" s="253"/>
      <c r="C848" s="253"/>
      <c r="D848" s="192"/>
      <c r="E848" s="192"/>
      <c r="F848" s="192"/>
      <c r="G848" s="192"/>
      <c r="H848" s="192"/>
      <c r="I848" s="192"/>
      <c r="J848" s="192"/>
      <c r="K848" s="192"/>
    </row>
    <row r="849" spans="2:11" x14ac:dyDescent="0.25">
      <c r="B849" s="253"/>
      <c r="C849" s="253"/>
      <c r="D849" s="192"/>
      <c r="E849" s="192"/>
      <c r="F849" s="192"/>
      <c r="G849" s="192"/>
      <c r="H849" s="192"/>
      <c r="I849" s="192"/>
      <c r="J849" s="192"/>
      <c r="K849" s="192"/>
    </row>
    <row r="850" spans="2:11" x14ac:dyDescent="0.25">
      <c r="B850" s="253"/>
      <c r="C850" s="253"/>
      <c r="D850" s="192"/>
      <c r="E850" s="192"/>
      <c r="F850" s="192"/>
      <c r="G850" s="192"/>
      <c r="H850" s="192"/>
      <c r="I850" s="192"/>
      <c r="J850" s="192"/>
      <c r="K850" s="192"/>
    </row>
    <row r="851" spans="2:11" x14ac:dyDescent="0.25">
      <c r="B851" s="253"/>
      <c r="C851" s="253"/>
      <c r="D851" s="192"/>
      <c r="E851" s="192"/>
      <c r="F851" s="192"/>
      <c r="G851" s="192"/>
      <c r="H851" s="192"/>
      <c r="I851" s="192"/>
      <c r="J851" s="192"/>
      <c r="K851" s="192"/>
    </row>
    <row r="852" spans="2:11" x14ac:dyDescent="0.25">
      <c r="B852" s="253"/>
      <c r="C852" s="253"/>
      <c r="D852" s="192"/>
      <c r="E852" s="192"/>
      <c r="F852" s="192"/>
      <c r="G852" s="192"/>
      <c r="H852" s="192"/>
      <c r="I852" s="192"/>
      <c r="J852" s="192"/>
      <c r="K852" s="192"/>
    </row>
    <row r="853" spans="2:11" x14ac:dyDescent="0.25">
      <c r="B853" s="253"/>
      <c r="C853" s="253"/>
      <c r="D853" s="192"/>
      <c r="E853" s="192"/>
      <c r="F853" s="192"/>
      <c r="G853" s="192"/>
      <c r="H853" s="192"/>
      <c r="I853" s="192"/>
      <c r="J853" s="192"/>
      <c r="K853" s="192"/>
    </row>
    <row r="854" spans="2:11" x14ac:dyDescent="0.25">
      <c r="B854" s="253"/>
      <c r="C854" s="253"/>
      <c r="D854" s="192"/>
      <c r="E854" s="192"/>
      <c r="F854" s="192"/>
      <c r="G854" s="192"/>
      <c r="H854" s="192"/>
      <c r="I854" s="192"/>
      <c r="J854" s="192"/>
      <c r="K854" s="192"/>
    </row>
    <row r="855" spans="2:11" x14ac:dyDescent="0.25">
      <c r="B855" s="253"/>
      <c r="C855" s="253"/>
      <c r="D855" s="192"/>
      <c r="E855" s="192"/>
      <c r="F855" s="192"/>
      <c r="G855" s="192"/>
      <c r="H855" s="192"/>
      <c r="I855" s="192"/>
      <c r="J855" s="192"/>
      <c r="K855" s="192"/>
    </row>
    <row r="856" spans="2:11" x14ac:dyDescent="0.25">
      <c r="B856" s="253"/>
      <c r="C856" s="253"/>
      <c r="D856" s="192"/>
      <c r="E856" s="192"/>
      <c r="F856" s="192"/>
      <c r="G856" s="192"/>
      <c r="H856" s="192"/>
      <c r="I856" s="192"/>
      <c r="J856" s="192"/>
      <c r="K856" s="192"/>
    </row>
    <row r="857" spans="2:11" x14ac:dyDescent="0.25">
      <c r="B857" s="253"/>
      <c r="C857" s="253"/>
      <c r="D857" s="192"/>
      <c r="E857" s="192"/>
      <c r="F857" s="192"/>
      <c r="G857" s="192"/>
      <c r="H857" s="192"/>
      <c r="I857" s="192"/>
      <c r="J857" s="192"/>
      <c r="K857" s="192"/>
    </row>
    <row r="858" spans="2:11" x14ac:dyDescent="0.25">
      <c r="B858" s="253"/>
      <c r="C858" s="253"/>
      <c r="D858" s="192"/>
      <c r="E858" s="192"/>
      <c r="F858" s="192"/>
      <c r="G858" s="192"/>
      <c r="H858" s="192"/>
      <c r="I858" s="192"/>
      <c r="J858" s="192"/>
      <c r="K858" s="192"/>
    </row>
    <row r="859" spans="2:11" x14ac:dyDescent="0.25">
      <c r="B859" s="253"/>
      <c r="C859" s="253"/>
      <c r="D859" s="192"/>
      <c r="E859" s="192"/>
      <c r="F859" s="192"/>
      <c r="G859" s="192"/>
      <c r="H859" s="192"/>
      <c r="I859" s="192"/>
      <c r="J859" s="192"/>
      <c r="K859" s="192"/>
    </row>
    <row r="860" spans="2:11" x14ac:dyDescent="0.25">
      <c r="B860" s="253"/>
      <c r="C860" s="253"/>
      <c r="D860" s="192"/>
      <c r="E860" s="192"/>
      <c r="F860" s="192"/>
      <c r="G860" s="192"/>
      <c r="H860" s="192"/>
      <c r="I860" s="192"/>
      <c r="J860" s="192"/>
      <c r="K860" s="192"/>
    </row>
    <row r="861" spans="2:11" x14ac:dyDescent="0.25">
      <c r="B861" s="253"/>
      <c r="C861" s="253"/>
      <c r="D861" s="192"/>
      <c r="E861" s="192"/>
      <c r="F861" s="192"/>
      <c r="G861" s="192"/>
      <c r="H861" s="192"/>
      <c r="I861" s="192"/>
      <c r="J861" s="192"/>
      <c r="K861" s="192"/>
    </row>
    <row r="862" spans="2:11" x14ac:dyDescent="0.25">
      <c r="B862" s="253"/>
      <c r="C862" s="253"/>
      <c r="D862" s="192"/>
      <c r="E862" s="192"/>
      <c r="F862" s="192"/>
      <c r="G862" s="192"/>
      <c r="H862" s="192"/>
      <c r="I862" s="192"/>
      <c r="J862" s="192"/>
      <c r="K862" s="192"/>
    </row>
    <row r="863" spans="2:11" x14ac:dyDescent="0.25">
      <c r="B863" s="253"/>
      <c r="C863" s="253"/>
      <c r="D863" s="192"/>
      <c r="E863" s="192"/>
      <c r="F863" s="192"/>
      <c r="G863" s="192"/>
      <c r="H863" s="192"/>
      <c r="I863" s="192"/>
      <c r="J863" s="192"/>
      <c r="K863" s="192"/>
    </row>
    <row r="864" spans="2:11" x14ac:dyDescent="0.25">
      <c r="B864" s="253"/>
      <c r="C864" s="253"/>
      <c r="D864" s="192"/>
      <c r="E864" s="192"/>
      <c r="F864" s="192"/>
      <c r="G864" s="192"/>
      <c r="H864" s="192"/>
      <c r="I864" s="192"/>
      <c r="J864" s="192"/>
      <c r="K864" s="192"/>
    </row>
    <row r="865" spans="2:11" x14ac:dyDescent="0.25">
      <c r="B865" s="253"/>
      <c r="C865" s="253"/>
      <c r="D865" s="192"/>
      <c r="E865" s="192"/>
      <c r="F865" s="192"/>
      <c r="G865" s="192"/>
      <c r="H865" s="192"/>
      <c r="I865" s="192"/>
      <c r="J865" s="192"/>
      <c r="K865" s="192"/>
    </row>
    <row r="866" spans="2:11" x14ac:dyDescent="0.25">
      <c r="B866" s="253"/>
      <c r="C866" s="253"/>
      <c r="D866" s="192"/>
      <c r="E866" s="192"/>
      <c r="F866" s="192"/>
      <c r="G866" s="192"/>
      <c r="H866" s="192"/>
      <c r="I866" s="192"/>
      <c r="J866" s="192"/>
      <c r="K866" s="192"/>
    </row>
    <row r="867" spans="2:11" x14ac:dyDescent="0.25">
      <c r="B867" s="253"/>
      <c r="C867" s="253"/>
      <c r="D867" s="192"/>
      <c r="E867" s="192"/>
      <c r="F867" s="192"/>
      <c r="G867" s="192"/>
      <c r="H867" s="192"/>
      <c r="I867" s="192"/>
      <c r="J867" s="192"/>
      <c r="K867" s="192"/>
    </row>
    <row r="868" spans="2:11" x14ac:dyDescent="0.25">
      <c r="B868" s="253"/>
      <c r="C868" s="253"/>
      <c r="D868" s="192"/>
      <c r="E868" s="192"/>
      <c r="F868" s="192"/>
      <c r="G868" s="192"/>
      <c r="H868" s="192"/>
      <c r="I868" s="192"/>
      <c r="J868" s="192"/>
      <c r="K868" s="192"/>
    </row>
    <row r="869" spans="2:11" x14ac:dyDescent="0.25">
      <c r="B869" s="253"/>
      <c r="C869" s="253"/>
      <c r="D869" s="192"/>
      <c r="E869" s="192"/>
      <c r="F869" s="192"/>
      <c r="G869" s="192"/>
      <c r="H869" s="192"/>
      <c r="I869" s="192"/>
      <c r="J869" s="192"/>
      <c r="K869" s="192"/>
    </row>
    <row r="870" spans="2:11" x14ac:dyDescent="0.25">
      <c r="B870" s="253"/>
      <c r="C870" s="253"/>
      <c r="D870" s="192"/>
      <c r="E870" s="192"/>
      <c r="F870" s="192"/>
      <c r="G870" s="192"/>
      <c r="H870" s="192"/>
      <c r="I870" s="192"/>
      <c r="J870" s="192"/>
      <c r="K870" s="192"/>
    </row>
    <row r="871" spans="2:11" x14ac:dyDescent="0.25">
      <c r="B871" s="253"/>
      <c r="C871" s="253"/>
      <c r="D871" s="192"/>
      <c r="E871" s="192"/>
      <c r="F871" s="192"/>
      <c r="G871" s="192"/>
      <c r="H871" s="192"/>
      <c r="I871" s="192"/>
      <c r="J871" s="192"/>
      <c r="K871" s="192"/>
    </row>
    <row r="872" spans="2:11" x14ac:dyDescent="0.25">
      <c r="B872" s="253"/>
      <c r="C872" s="253"/>
      <c r="D872" s="192"/>
      <c r="E872" s="192"/>
      <c r="F872" s="192"/>
      <c r="G872" s="192"/>
      <c r="H872" s="192"/>
      <c r="I872" s="192"/>
      <c r="J872" s="192"/>
      <c r="K872" s="192"/>
    </row>
    <row r="873" spans="2:11" x14ac:dyDescent="0.25">
      <c r="B873" s="253"/>
      <c r="C873" s="253"/>
      <c r="D873" s="192"/>
      <c r="E873" s="192"/>
      <c r="F873" s="192"/>
      <c r="G873" s="192"/>
      <c r="H873" s="192"/>
      <c r="I873" s="192"/>
      <c r="J873" s="192"/>
      <c r="K873" s="192"/>
    </row>
    <row r="874" spans="2:11" x14ac:dyDescent="0.25">
      <c r="B874" s="253"/>
      <c r="C874" s="253"/>
      <c r="D874" s="192"/>
      <c r="E874" s="192"/>
      <c r="F874" s="192"/>
      <c r="G874" s="192"/>
      <c r="H874" s="192"/>
      <c r="I874" s="192"/>
      <c r="J874" s="192"/>
      <c r="K874" s="192"/>
    </row>
    <row r="875" spans="2:11" x14ac:dyDescent="0.25">
      <c r="B875" s="253"/>
      <c r="C875" s="253"/>
      <c r="D875" s="192"/>
      <c r="E875" s="192"/>
      <c r="F875" s="192"/>
      <c r="G875" s="192"/>
      <c r="H875" s="192"/>
      <c r="I875" s="192"/>
      <c r="J875" s="192"/>
      <c r="K875" s="192"/>
    </row>
    <row r="876" spans="2:11" x14ac:dyDescent="0.25">
      <c r="B876" s="253"/>
      <c r="C876" s="253"/>
      <c r="D876" s="192"/>
      <c r="E876" s="192"/>
      <c r="F876" s="192"/>
      <c r="G876" s="192"/>
      <c r="H876" s="192"/>
      <c r="I876" s="192"/>
      <c r="J876" s="192"/>
      <c r="K876" s="192"/>
    </row>
    <row r="877" spans="2:11" x14ac:dyDescent="0.25">
      <c r="B877" s="253"/>
      <c r="C877" s="253"/>
      <c r="D877" s="192"/>
      <c r="E877" s="192"/>
      <c r="F877" s="192"/>
      <c r="G877" s="192"/>
      <c r="H877" s="192"/>
      <c r="I877" s="192"/>
      <c r="J877" s="192"/>
      <c r="K877" s="192"/>
    </row>
    <row r="878" spans="2:11" x14ac:dyDescent="0.25">
      <c r="B878" s="253"/>
      <c r="C878" s="253"/>
      <c r="D878" s="192"/>
      <c r="E878" s="192"/>
      <c r="F878" s="192"/>
      <c r="G878" s="192"/>
      <c r="H878" s="192"/>
      <c r="I878" s="192"/>
      <c r="J878" s="192"/>
      <c r="K878" s="192"/>
    </row>
    <row r="879" spans="2:11" x14ac:dyDescent="0.25">
      <c r="B879" s="253"/>
      <c r="C879" s="253"/>
      <c r="D879" s="192"/>
      <c r="E879" s="192"/>
      <c r="F879" s="192"/>
      <c r="G879" s="192"/>
      <c r="H879" s="192"/>
      <c r="I879" s="192"/>
      <c r="J879" s="192"/>
      <c r="K879" s="192"/>
    </row>
    <row r="880" spans="2:11" x14ac:dyDescent="0.25">
      <c r="B880" s="253"/>
      <c r="C880" s="253"/>
      <c r="D880" s="192"/>
      <c r="E880" s="192"/>
      <c r="F880" s="192"/>
      <c r="G880" s="192"/>
      <c r="H880" s="192"/>
      <c r="I880" s="192"/>
      <c r="J880" s="192"/>
      <c r="K880" s="192"/>
    </row>
    <row r="881" spans="2:11" x14ac:dyDescent="0.25">
      <c r="B881" s="253"/>
      <c r="C881" s="253"/>
      <c r="D881" s="192"/>
      <c r="E881" s="192"/>
      <c r="F881" s="192"/>
      <c r="G881" s="192"/>
      <c r="H881" s="192"/>
      <c r="I881" s="192"/>
      <c r="J881" s="192"/>
      <c r="K881" s="192"/>
    </row>
    <row r="882" spans="2:11" x14ac:dyDescent="0.25">
      <c r="B882" s="253"/>
      <c r="C882" s="253"/>
      <c r="D882" s="192"/>
      <c r="E882" s="192"/>
      <c r="F882" s="192"/>
      <c r="G882" s="192"/>
      <c r="H882" s="192"/>
      <c r="I882" s="192"/>
      <c r="J882" s="192"/>
      <c r="K882" s="192"/>
    </row>
    <row r="883" spans="2:11" x14ac:dyDescent="0.25">
      <c r="B883" s="253"/>
      <c r="C883" s="253"/>
      <c r="D883" s="192"/>
      <c r="E883" s="192"/>
      <c r="F883" s="192"/>
      <c r="G883" s="192"/>
      <c r="H883" s="192"/>
      <c r="I883" s="192"/>
      <c r="J883" s="192"/>
      <c r="K883" s="192"/>
    </row>
    <row r="884" spans="2:11" x14ac:dyDescent="0.25">
      <c r="B884" s="253"/>
      <c r="C884" s="253"/>
      <c r="D884" s="192"/>
      <c r="E884" s="192"/>
      <c r="F884" s="192"/>
      <c r="G884" s="192"/>
      <c r="H884" s="192"/>
      <c r="I884" s="192"/>
      <c r="J884" s="192"/>
      <c r="K884" s="192"/>
    </row>
    <row r="885" spans="2:11" x14ac:dyDescent="0.25">
      <c r="B885" s="253"/>
      <c r="C885" s="253"/>
      <c r="D885" s="192"/>
      <c r="E885" s="192"/>
      <c r="F885" s="192"/>
      <c r="G885" s="192"/>
      <c r="H885" s="192"/>
      <c r="I885" s="192"/>
      <c r="J885" s="192"/>
      <c r="K885" s="192"/>
    </row>
    <row r="886" spans="2:11" x14ac:dyDescent="0.25">
      <c r="B886" s="253"/>
      <c r="C886" s="253"/>
      <c r="D886" s="192"/>
      <c r="E886" s="192"/>
      <c r="F886" s="192"/>
      <c r="G886" s="192"/>
      <c r="H886" s="192"/>
      <c r="I886" s="192"/>
      <c r="J886" s="192"/>
      <c r="K886" s="192"/>
    </row>
    <row r="887" spans="2:11" x14ac:dyDescent="0.25">
      <c r="B887" s="253"/>
      <c r="C887" s="253"/>
      <c r="D887" s="192"/>
      <c r="E887" s="192"/>
      <c r="F887" s="192"/>
      <c r="G887" s="192"/>
      <c r="H887" s="192"/>
      <c r="I887" s="192"/>
      <c r="J887" s="192"/>
      <c r="K887" s="192"/>
    </row>
    <row r="888" spans="2:11" x14ac:dyDescent="0.25">
      <c r="B888" s="253"/>
      <c r="C888" s="253"/>
      <c r="D888" s="192"/>
      <c r="E888" s="192"/>
      <c r="F888" s="192"/>
      <c r="G888" s="192"/>
      <c r="H888" s="192"/>
      <c r="I888" s="192"/>
      <c r="J888" s="192"/>
      <c r="K888" s="192"/>
    </row>
    <row r="889" spans="2:11" x14ac:dyDescent="0.25">
      <c r="B889" s="253"/>
      <c r="C889" s="253"/>
      <c r="D889" s="192"/>
      <c r="E889" s="192"/>
      <c r="F889" s="192"/>
      <c r="G889" s="192"/>
      <c r="H889" s="192"/>
      <c r="I889" s="192"/>
      <c r="J889" s="192"/>
      <c r="K889" s="192"/>
    </row>
    <row r="890" spans="2:11" x14ac:dyDescent="0.25">
      <c r="B890" s="253"/>
      <c r="C890" s="253"/>
      <c r="D890" s="192"/>
      <c r="E890" s="192"/>
      <c r="F890" s="192"/>
      <c r="G890" s="192"/>
      <c r="H890" s="192"/>
      <c r="I890" s="192"/>
      <c r="J890" s="192"/>
      <c r="K890" s="192"/>
    </row>
    <row r="891" spans="2:11" x14ac:dyDescent="0.25">
      <c r="B891" s="253"/>
      <c r="C891" s="253"/>
      <c r="D891" s="192"/>
      <c r="E891" s="192"/>
      <c r="F891" s="192"/>
      <c r="G891" s="192"/>
      <c r="H891" s="192"/>
      <c r="I891" s="192"/>
      <c r="J891" s="192"/>
      <c r="K891" s="192"/>
    </row>
    <row r="892" spans="2:11" x14ac:dyDescent="0.25">
      <c r="B892" s="253"/>
      <c r="C892" s="253"/>
      <c r="D892" s="192"/>
      <c r="E892" s="192"/>
      <c r="F892" s="192"/>
      <c r="G892" s="192"/>
      <c r="H892" s="192"/>
      <c r="I892" s="192"/>
      <c r="J892" s="192"/>
      <c r="K892" s="192"/>
    </row>
    <row r="893" spans="2:11" x14ac:dyDescent="0.25">
      <c r="B893" s="253"/>
      <c r="C893" s="253"/>
      <c r="D893" s="192"/>
      <c r="E893" s="192"/>
      <c r="F893" s="192"/>
      <c r="G893" s="192"/>
      <c r="H893" s="192"/>
      <c r="I893" s="192"/>
      <c r="J893" s="192"/>
      <c r="K893" s="192"/>
    </row>
    <row r="894" spans="2:11" x14ac:dyDescent="0.25">
      <c r="B894" s="253"/>
      <c r="C894" s="253"/>
      <c r="D894" s="192"/>
      <c r="E894" s="192"/>
      <c r="F894" s="192"/>
      <c r="G894" s="192"/>
      <c r="H894" s="192"/>
      <c r="I894" s="192"/>
      <c r="J894" s="192"/>
      <c r="K894" s="192"/>
    </row>
    <row r="895" spans="2:11" x14ac:dyDescent="0.25">
      <c r="B895" s="253"/>
      <c r="C895" s="253"/>
      <c r="D895" s="192"/>
      <c r="E895" s="192"/>
      <c r="F895" s="192"/>
      <c r="G895" s="192"/>
      <c r="H895" s="192"/>
      <c r="I895" s="192"/>
      <c r="J895" s="192"/>
      <c r="K895" s="192"/>
    </row>
    <row r="896" spans="2:11" x14ac:dyDescent="0.25">
      <c r="B896" s="253"/>
      <c r="C896" s="253"/>
      <c r="D896" s="192"/>
      <c r="E896" s="192"/>
      <c r="F896" s="192"/>
      <c r="G896" s="192"/>
      <c r="H896" s="192"/>
      <c r="I896" s="192"/>
      <c r="J896" s="192"/>
      <c r="K896" s="192"/>
    </row>
    <row r="897" spans="2:11" x14ac:dyDescent="0.25">
      <c r="B897" s="253"/>
      <c r="C897" s="253"/>
      <c r="D897" s="192"/>
      <c r="E897" s="192"/>
      <c r="F897" s="192"/>
      <c r="G897" s="192"/>
      <c r="H897" s="192"/>
      <c r="I897" s="192"/>
      <c r="J897" s="192"/>
      <c r="K897" s="192"/>
    </row>
    <row r="898" spans="2:11" x14ac:dyDescent="0.25">
      <c r="B898" s="253"/>
      <c r="C898" s="253"/>
      <c r="D898" s="192"/>
      <c r="E898" s="192"/>
      <c r="F898" s="192"/>
      <c r="G898" s="192"/>
      <c r="H898" s="192"/>
      <c r="I898" s="192"/>
      <c r="J898" s="192"/>
      <c r="K898" s="192"/>
    </row>
    <row r="899" spans="2:11" x14ac:dyDescent="0.25">
      <c r="B899" s="253"/>
      <c r="C899" s="253"/>
      <c r="D899" s="192"/>
      <c r="E899" s="192"/>
      <c r="F899" s="192"/>
      <c r="G899" s="192"/>
      <c r="H899" s="192"/>
      <c r="I899" s="192"/>
      <c r="J899" s="192"/>
      <c r="K899" s="192"/>
    </row>
    <row r="900" spans="2:11" x14ac:dyDescent="0.25">
      <c r="B900" s="253"/>
      <c r="C900" s="253"/>
      <c r="D900" s="192"/>
      <c r="E900" s="192"/>
      <c r="F900" s="192"/>
      <c r="G900" s="192"/>
      <c r="H900" s="192"/>
      <c r="I900" s="192"/>
      <c r="J900" s="192"/>
      <c r="K900" s="192"/>
    </row>
    <row r="901" spans="2:11" x14ac:dyDescent="0.25">
      <c r="B901" s="253"/>
      <c r="C901" s="253"/>
      <c r="D901" s="192"/>
      <c r="E901" s="192"/>
      <c r="F901" s="192"/>
      <c r="G901" s="192"/>
      <c r="H901" s="192"/>
      <c r="I901" s="192"/>
      <c r="J901" s="192"/>
      <c r="K901" s="192"/>
    </row>
    <row r="902" spans="2:11" x14ac:dyDescent="0.25">
      <c r="B902" s="253"/>
      <c r="C902" s="253"/>
      <c r="D902" s="192"/>
      <c r="E902" s="192"/>
      <c r="F902" s="192"/>
      <c r="G902" s="192"/>
      <c r="H902" s="192"/>
      <c r="I902" s="192"/>
      <c r="J902" s="192"/>
      <c r="K902" s="192"/>
    </row>
    <row r="903" spans="2:11" x14ac:dyDescent="0.25">
      <c r="B903" s="253"/>
      <c r="C903" s="253"/>
      <c r="D903" s="192"/>
      <c r="E903" s="192"/>
      <c r="F903" s="192"/>
      <c r="G903" s="192"/>
      <c r="H903" s="192"/>
      <c r="I903" s="192"/>
      <c r="J903" s="192"/>
      <c r="K903" s="192"/>
    </row>
    <row r="904" spans="2:11" x14ac:dyDescent="0.25">
      <c r="B904" s="253"/>
      <c r="C904" s="253"/>
      <c r="D904" s="192"/>
      <c r="E904" s="192"/>
      <c r="F904" s="192"/>
      <c r="G904" s="192"/>
      <c r="H904" s="192"/>
      <c r="I904" s="192"/>
      <c r="J904" s="192"/>
      <c r="K904" s="192"/>
    </row>
    <row r="905" spans="2:11" x14ac:dyDescent="0.25">
      <c r="B905" s="253"/>
      <c r="C905" s="253"/>
      <c r="D905" s="192"/>
      <c r="E905" s="192"/>
      <c r="F905" s="192"/>
      <c r="G905" s="192"/>
      <c r="H905" s="192"/>
      <c r="I905" s="192"/>
      <c r="J905" s="192"/>
      <c r="K905" s="192"/>
    </row>
    <row r="906" spans="2:11" x14ac:dyDescent="0.25">
      <c r="B906" s="253"/>
      <c r="C906" s="253"/>
      <c r="D906" s="192"/>
      <c r="E906" s="192"/>
      <c r="F906" s="192"/>
      <c r="G906" s="192"/>
      <c r="H906" s="192"/>
      <c r="I906" s="192"/>
      <c r="J906" s="192"/>
      <c r="K906" s="192"/>
    </row>
    <row r="907" spans="2:11" x14ac:dyDescent="0.25">
      <c r="B907" s="253"/>
      <c r="C907" s="253"/>
      <c r="D907" s="192"/>
      <c r="E907" s="192"/>
      <c r="F907" s="192"/>
      <c r="G907" s="192"/>
      <c r="H907" s="192"/>
      <c r="I907" s="192"/>
      <c r="J907" s="192"/>
      <c r="K907" s="192"/>
    </row>
    <row r="908" spans="2:11" x14ac:dyDescent="0.25">
      <c r="B908" s="253"/>
      <c r="C908" s="253"/>
      <c r="D908" s="192"/>
      <c r="E908" s="192"/>
      <c r="F908" s="192"/>
      <c r="G908" s="192"/>
      <c r="H908" s="192"/>
      <c r="I908" s="192"/>
      <c r="J908" s="192"/>
      <c r="K908" s="192"/>
    </row>
    <row r="909" spans="2:11" x14ac:dyDescent="0.25">
      <c r="B909" s="253"/>
      <c r="C909" s="253"/>
      <c r="D909" s="192"/>
      <c r="E909" s="192"/>
      <c r="F909" s="192"/>
      <c r="G909" s="192"/>
      <c r="H909" s="192"/>
      <c r="I909" s="192"/>
      <c r="J909" s="192"/>
      <c r="K909" s="192"/>
    </row>
    <row r="910" spans="2:11" x14ac:dyDescent="0.25">
      <c r="B910" s="253"/>
      <c r="C910" s="253"/>
      <c r="D910" s="192"/>
      <c r="E910" s="192"/>
      <c r="F910" s="192"/>
      <c r="G910" s="192"/>
      <c r="H910" s="192"/>
      <c r="I910" s="192"/>
      <c r="J910" s="192"/>
      <c r="K910" s="192"/>
    </row>
    <row r="911" spans="2:11" x14ac:dyDescent="0.25">
      <c r="B911" s="253"/>
      <c r="C911" s="253"/>
      <c r="D911" s="192"/>
      <c r="E911" s="192"/>
      <c r="F911" s="192"/>
      <c r="G911" s="192"/>
      <c r="H911" s="192"/>
      <c r="I911" s="192"/>
      <c r="J911" s="192"/>
      <c r="K911" s="192"/>
    </row>
    <row r="912" spans="2:11" x14ac:dyDescent="0.25">
      <c r="B912" s="253"/>
      <c r="C912" s="253"/>
      <c r="D912" s="192"/>
      <c r="E912" s="192"/>
      <c r="F912" s="192"/>
      <c r="G912" s="192"/>
      <c r="H912" s="192"/>
      <c r="I912" s="192"/>
      <c r="J912" s="192"/>
      <c r="K912" s="192"/>
    </row>
    <row r="913" spans="2:11" x14ac:dyDescent="0.25">
      <c r="B913" s="253"/>
      <c r="C913" s="253"/>
      <c r="D913" s="192"/>
      <c r="E913" s="192"/>
      <c r="F913" s="192"/>
      <c r="G913" s="192"/>
      <c r="H913" s="192"/>
      <c r="I913" s="192"/>
      <c r="J913" s="192"/>
      <c r="K913" s="192"/>
    </row>
    <row r="914" spans="2:11" x14ac:dyDescent="0.25">
      <c r="B914" s="253"/>
      <c r="C914" s="253"/>
      <c r="D914" s="192"/>
      <c r="E914" s="192"/>
      <c r="F914" s="192"/>
      <c r="G914" s="192"/>
      <c r="H914" s="192"/>
      <c r="I914" s="192"/>
      <c r="J914" s="192"/>
      <c r="K914" s="192"/>
    </row>
    <row r="915" spans="2:11" x14ac:dyDescent="0.25">
      <c r="B915" s="253"/>
      <c r="C915" s="253"/>
      <c r="D915" s="192"/>
      <c r="E915" s="192"/>
      <c r="F915" s="192"/>
      <c r="G915" s="192"/>
      <c r="H915" s="192"/>
      <c r="I915" s="192"/>
      <c r="J915" s="192"/>
      <c r="K915" s="192"/>
    </row>
    <row r="916" spans="2:11" x14ac:dyDescent="0.25">
      <c r="B916" s="253"/>
      <c r="C916" s="253"/>
      <c r="D916" s="192"/>
      <c r="E916" s="192"/>
      <c r="F916" s="192"/>
      <c r="G916" s="192"/>
      <c r="H916" s="192"/>
      <c r="I916" s="192"/>
      <c r="J916" s="192"/>
      <c r="K916" s="192"/>
    </row>
    <row r="917" spans="2:11" x14ac:dyDescent="0.25">
      <c r="B917" s="253"/>
      <c r="C917" s="253"/>
      <c r="D917" s="192"/>
      <c r="E917" s="192"/>
      <c r="F917" s="192"/>
      <c r="G917" s="192"/>
      <c r="H917" s="192"/>
      <c r="I917" s="192"/>
      <c r="J917" s="192"/>
      <c r="K917" s="192"/>
    </row>
    <row r="918" spans="2:11" x14ac:dyDescent="0.25">
      <c r="B918" s="253"/>
      <c r="C918" s="253"/>
      <c r="D918" s="192"/>
      <c r="E918" s="192"/>
      <c r="F918" s="192"/>
      <c r="G918" s="192"/>
      <c r="H918" s="192"/>
      <c r="I918" s="192"/>
      <c r="J918" s="192"/>
      <c r="K918" s="192"/>
    </row>
    <row r="919" spans="2:11" x14ac:dyDescent="0.25">
      <c r="B919" s="253"/>
      <c r="C919" s="253"/>
      <c r="D919" s="192"/>
      <c r="E919" s="192"/>
      <c r="F919" s="192"/>
      <c r="G919" s="192"/>
      <c r="H919" s="192"/>
      <c r="I919" s="192"/>
      <c r="J919" s="192"/>
      <c r="K919" s="192"/>
    </row>
    <row r="920" spans="2:11" x14ac:dyDescent="0.25">
      <c r="B920" s="253"/>
      <c r="C920" s="253"/>
      <c r="D920" s="192"/>
      <c r="E920" s="192"/>
      <c r="F920" s="192"/>
      <c r="G920" s="192"/>
      <c r="H920" s="192"/>
      <c r="I920" s="192"/>
      <c r="J920" s="192"/>
      <c r="K920" s="192"/>
    </row>
    <row r="921" spans="2:11" x14ac:dyDescent="0.25">
      <c r="B921" s="253"/>
      <c r="C921" s="253"/>
      <c r="D921" s="192"/>
      <c r="E921" s="192"/>
      <c r="F921" s="192"/>
      <c r="G921" s="192"/>
      <c r="H921" s="192"/>
      <c r="I921" s="192"/>
      <c r="J921" s="192"/>
      <c r="K921" s="192"/>
    </row>
    <row r="922" spans="2:11" x14ac:dyDescent="0.25">
      <c r="B922" s="253"/>
      <c r="C922" s="253"/>
      <c r="D922" s="192"/>
      <c r="E922" s="192"/>
      <c r="F922" s="192"/>
      <c r="G922" s="192"/>
      <c r="H922" s="192"/>
      <c r="I922" s="192"/>
      <c r="J922" s="192"/>
      <c r="K922" s="192"/>
    </row>
    <row r="923" spans="2:11" x14ac:dyDescent="0.25">
      <c r="B923" s="253"/>
      <c r="C923" s="253"/>
      <c r="D923" s="192"/>
      <c r="E923" s="192"/>
      <c r="F923" s="192"/>
      <c r="G923" s="192"/>
      <c r="H923" s="192"/>
      <c r="I923" s="192"/>
      <c r="J923" s="192"/>
      <c r="K923" s="192"/>
    </row>
    <row r="924" spans="2:11" x14ac:dyDescent="0.25">
      <c r="B924" s="253"/>
      <c r="C924" s="253"/>
      <c r="D924" s="192"/>
      <c r="E924" s="192"/>
      <c r="F924" s="192"/>
      <c r="G924" s="192"/>
      <c r="H924" s="192"/>
      <c r="I924" s="192"/>
      <c r="J924" s="192"/>
      <c r="K924" s="192"/>
    </row>
    <row r="925" spans="2:11" x14ac:dyDescent="0.25">
      <c r="B925" s="253"/>
      <c r="C925" s="253"/>
      <c r="D925" s="192"/>
      <c r="E925" s="192"/>
      <c r="F925" s="192"/>
      <c r="G925" s="192"/>
      <c r="H925" s="192"/>
      <c r="I925" s="192"/>
      <c r="J925" s="192"/>
      <c r="K925" s="192"/>
    </row>
    <row r="926" spans="2:11" x14ac:dyDescent="0.25">
      <c r="B926" s="253"/>
      <c r="C926" s="253"/>
      <c r="D926" s="192"/>
      <c r="E926" s="192"/>
      <c r="F926" s="192"/>
      <c r="G926" s="192"/>
      <c r="H926" s="192"/>
      <c r="I926" s="192"/>
      <c r="J926" s="192"/>
      <c r="K926" s="192"/>
    </row>
    <row r="927" spans="2:11" x14ac:dyDescent="0.25">
      <c r="B927" s="253"/>
      <c r="C927" s="253"/>
      <c r="D927" s="192"/>
      <c r="E927" s="192"/>
      <c r="F927" s="192"/>
      <c r="G927" s="192"/>
      <c r="H927" s="192"/>
      <c r="I927" s="192"/>
      <c r="J927" s="192"/>
      <c r="K927" s="192"/>
    </row>
    <row r="928" spans="2:11" x14ac:dyDescent="0.25">
      <c r="B928" s="253"/>
      <c r="C928" s="253"/>
      <c r="D928" s="192"/>
      <c r="E928" s="192"/>
      <c r="F928" s="192"/>
      <c r="G928" s="192"/>
      <c r="H928" s="192"/>
      <c r="I928" s="192"/>
      <c r="J928" s="192"/>
      <c r="K928" s="192"/>
    </row>
    <row r="929" spans="2:11" x14ac:dyDescent="0.25">
      <c r="B929" s="253"/>
      <c r="C929" s="253"/>
      <c r="D929" s="192"/>
      <c r="E929" s="192"/>
      <c r="F929" s="192"/>
      <c r="G929" s="192"/>
      <c r="H929" s="192"/>
      <c r="I929" s="192"/>
      <c r="J929" s="192"/>
      <c r="K929" s="192"/>
    </row>
    <row r="930" spans="2:11" x14ac:dyDescent="0.25">
      <c r="B930" s="253"/>
      <c r="C930" s="253"/>
      <c r="D930" s="192"/>
      <c r="E930" s="192"/>
      <c r="F930" s="192"/>
      <c r="G930" s="192"/>
      <c r="H930" s="192"/>
      <c r="I930" s="192"/>
      <c r="J930" s="192"/>
      <c r="K930" s="192"/>
    </row>
    <row r="931" spans="2:11" x14ac:dyDescent="0.25">
      <c r="B931" s="253"/>
      <c r="C931" s="253"/>
      <c r="D931" s="192"/>
      <c r="E931" s="192"/>
      <c r="F931" s="192"/>
      <c r="G931" s="192"/>
      <c r="H931" s="192"/>
      <c r="I931" s="192"/>
      <c r="J931" s="192"/>
      <c r="K931" s="192"/>
    </row>
    <row r="932" spans="2:11" x14ac:dyDescent="0.25">
      <c r="B932" s="253"/>
      <c r="C932" s="253"/>
      <c r="D932" s="192"/>
      <c r="E932" s="192"/>
      <c r="F932" s="192"/>
      <c r="G932" s="192"/>
      <c r="H932" s="192"/>
      <c r="I932" s="192"/>
      <c r="J932" s="192"/>
      <c r="K932" s="192"/>
    </row>
    <row r="933" spans="2:11" x14ac:dyDescent="0.25">
      <c r="B933" s="253"/>
      <c r="C933" s="253"/>
      <c r="D933" s="192"/>
      <c r="E933" s="192"/>
      <c r="F933" s="192"/>
      <c r="G933" s="192"/>
      <c r="H933" s="192"/>
      <c r="I933" s="192"/>
      <c r="J933" s="192"/>
      <c r="K933" s="192"/>
    </row>
    <row r="934" spans="2:11" x14ac:dyDescent="0.25">
      <c r="B934" s="253"/>
      <c r="C934" s="253"/>
      <c r="D934" s="192"/>
      <c r="E934" s="192"/>
      <c r="F934" s="192"/>
      <c r="G934" s="192"/>
      <c r="H934" s="192"/>
      <c r="I934" s="192"/>
      <c r="J934" s="192"/>
      <c r="K934" s="192"/>
    </row>
    <row r="935" spans="2:11" x14ac:dyDescent="0.25">
      <c r="B935" s="253"/>
      <c r="C935" s="253"/>
      <c r="D935" s="192"/>
      <c r="E935" s="192"/>
      <c r="F935" s="192"/>
      <c r="G935" s="192"/>
      <c r="H935" s="192"/>
      <c r="I935" s="192"/>
      <c r="J935" s="192"/>
      <c r="K935" s="192"/>
    </row>
    <row r="936" spans="2:11" x14ac:dyDescent="0.25">
      <c r="B936" s="253"/>
      <c r="C936" s="253"/>
      <c r="D936" s="192"/>
      <c r="E936" s="192"/>
      <c r="F936" s="192"/>
      <c r="G936" s="192"/>
      <c r="H936" s="192"/>
      <c r="I936" s="192"/>
      <c r="J936" s="192"/>
      <c r="K936" s="192"/>
    </row>
    <row r="937" spans="2:11" x14ac:dyDescent="0.25">
      <c r="B937" s="253"/>
      <c r="C937" s="253"/>
      <c r="D937" s="192"/>
      <c r="E937" s="192"/>
      <c r="F937" s="192"/>
      <c r="G937" s="192"/>
      <c r="H937" s="192"/>
      <c r="I937" s="192"/>
      <c r="J937" s="192"/>
      <c r="K937" s="192"/>
    </row>
    <row r="938" spans="2:11" x14ac:dyDescent="0.25">
      <c r="B938" s="253"/>
      <c r="C938" s="253"/>
      <c r="D938" s="192"/>
      <c r="E938" s="192"/>
      <c r="F938" s="192"/>
      <c r="G938" s="192"/>
      <c r="H938" s="192"/>
      <c r="I938" s="192"/>
      <c r="J938" s="192"/>
      <c r="K938" s="192"/>
    </row>
    <row r="939" spans="2:11" x14ac:dyDescent="0.25">
      <c r="B939" s="253"/>
      <c r="C939" s="253"/>
      <c r="D939" s="192"/>
      <c r="E939" s="192"/>
      <c r="F939" s="192"/>
      <c r="G939" s="192"/>
      <c r="H939" s="192"/>
      <c r="I939" s="192"/>
      <c r="J939" s="192"/>
      <c r="K939" s="192"/>
    </row>
    <row r="940" spans="2:11" x14ac:dyDescent="0.25">
      <c r="B940" s="253"/>
      <c r="C940" s="253"/>
      <c r="D940" s="192"/>
      <c r="E940" s="192"/>
      <c r="F940" s="192"/>
      <c r="G940" s="192"/>
      <c r="H940" s="192"/>
      <c r="I940" s="192"/>
      <c r="J940" s="192"/>
      <c r="K940" s="192"/>
    </row>
    <row r="941" spans="2:11" x14ac:dyDescent="0.25">
      <c r="B941" s="253"/>
      <c r="C941" s="253"/>
      <c r="D941" s="192"/>
      <c r="E941" s="192"/>
      <c r="F941" s="192"/>
      <c r="G941" s="192"/>
      <c r="H941" s="192"/>
      <c r="I941" s="192"/>
      <c r="J941" s="192"/>
      <c r="K941" s="192"/>
    </row>
    <row r="942" spans="2:11" x14ac:dyDescent="0.25">
      <c r="B942" s="253"/>
      <c r="C942" s="253"/>
      <c r="D942" s="192"/>
      <c r="E942" s="192"/>
      <c r="F942" s="192"/>
      <c r="G942" s="192"/>
      <c r="H942" s="192"/>
      <c r="I942" s="192"/>
      <c r="J942" s="192"/>
      <c r="K942" s="192"/>
    </row>
    <row r="943" spans="2:11" x14ac:dyDescent="0.25">
      <c r="B943" s="253"/>
      <c r="C943" s="253"/>
      <c r="D943" s="192"/>
      <c r="E943" s="192"/>
      <c r="F943" s="192"/>
      <c r="G943" s="192"/>
      <c r="H943" s="192"/>
      <c r="I943" s="192"/>
      <c r="J943" s="192"/>
      <c r="K943" s="192"/>
    </row>
    <row r="944" spans="2:11" x14ac:dyDescent="0.25">
      <c r="B944" s="253"/>
      <c r="C944" s="253"/>
      <c r="D944" s="192"/>
      <c r="E944" s="192"/>
      <c r="F944" s="192"/>
      <c r="G944" s="192"/>
      <c r="H944" s="192"/>
      <c r="I944" s="192"/>
      <c r="J944" s="192"/>
      <c r="K944" s="192"/>
    </row>
    <row r="945" spans="2:11" x14ac:dyDescent="0.25">
      <c r="B945" s="253"/>
      <c r="C945" s="253"/>
      <c r="D945" s="192"/>
      <c r="E945" s="192"/>
      <c r="F945" s="192"/>
      <c r="G945" s="192"/>
      <c r="H945" s="192"/>
      <c r="I945" s="192"/>
      <c r="J945" s="192"/>
      <c r="K945" s="192"/>
    </row>
    <row r="946" spans="2:11" x14ac:dyDescent="0.25">
      <c r="B946" s="253"/>
      <c r="C946" s="253"/>
      <c r="D946" s="192"/>
      <c r="E946" s="192"/>
      <c r="F946" s="192"/>
      <c r="G946" s="192"/>
      <c r="H946" s="192"/>
      <c r="I946" s="192"/>
      <c r="J946" s="192"/>
      <c r="K946" s="192"/>
    </row>
    <row r="947" spans="2:11" x14ac:dyDescent="0.25">
      <c r="B947" s="253"/>
      <c r="C947" s="253"/>
      <c r="D947" s="192"/>
      <c r="E947" s="192"/>
      <c r="F947" s="192"/>
      <c r="G947" s="192"/>
      <c r="H947" s="192"/>
      <c r="I947" s="192"/>
      <c r="J947" s="192"/>
      <c r="K947" s="192"/>
    </row>
    <row r="948" spans="2:11" x14ac:dyDescent="0.25">
      <c r="B948" s="253"/>
      <c r="C948" s="253"/>
      <c r="D948" s="192"/>
      <c r="E948" s="192"/>
      <c r="F948" s="192"/>
      <c r="G948" s="192"/>
      <c r="H948" s="192"/>
      <c r="I948" s="192"/>
      <c r="J948" s="192"/>
      <c r="K948" s="192"/>
    </row>
    <row r="949" spans="2:11" x14ac:dyDescent="0.25">
      <c r="B949" s="253"/>
      <c r="C949" s="253"/>
      <c r="D949" s="192"/>
      <c r="E949" s="192"/>
      <c r="F949" s="192"/>
      <c r="G949" s="192"/>
      <c r="H949" s="192"/>
      <c r="I949" s="192"/>
      <c r="J949" s="192"/>
      <c r="K949" s="192"/>
    </row>
    <row r="950" spans="2:11" x14ac:dyDescent="0.25">
      <c r="B950" s="253"/>
      <c r="C950" s="253"/>
      <c r="D950" s="192"/>
      <c r="E950" s="192"/>
      <c r="F950" s="192"/>
      <c r="G950" s="192"/>
      <c r="H950" s="192"/>
      <c r="I950" s="192"/>
      <c r="J950" s="192"/>
      <c r="K950" s="192"/>
    </row>
    <row r="951" spans="2:11" x14ac:dyDescent="0.25">
      <c r="B951" s="253"/>
      <c r="C951" s="253"/>
      <c r="D951" s="192"/>
      <c r="E951" s="192"/>
      <c r="F951" s="192"/>
      <c r="G951" s="192"/>
      <c r="H951" s="192"/>
      <c r="I951" s="192"/>
      <c r="J951" s="192"/>
      <c r="K951" s="192"/>
    </row>
    <row r="952" spans="2:11" x14ac:dyDescent="0.25">
      <c r="B952" s="253"/>
      <c r="C952" s="253"/>
      <c r="D952" s="192"/>
      <c r="E952" s="192"/>
      <c r="F952" s="192"/>
      <c r="G952" s="192"/>
      <c r="H952" s="192"/>
      <c r="I952" s="192"/>
      <c r="J952" s="192"/>
      <c r="K952" s="192"/>
    </row>
    <row r="953" spans="2:11" x14ac:dyDescent="0.25">
      <c r="B953" s="253"/>
      <c r="C953" s="253"/>
      <c r="D953" s="192"/>
      <c r="E953" s="192"/>
      <c r="F953" s="192"/>
      <c r="G953" s="192"/>
      <c r="H953" s="192"/>
      <c r="I953" s="192"/>
      <c r="J953" s="192"/>
      <c r="K953" s="192"/>
    </row>
    <row r="954" spans="2:11" x14ac:dyDescent="0.25">
      <c r="B954" s="253"/>
      <c r="C954" s="253"/>
      <c r="D954" s="192"/>
      <c r="E954" s="192"/>
      <c r="F954" s="192"/>
      <c r="G954" s="192"/>
      <c r="H954" s="192"/>
      <c r="I954" s="192"/>
      <c r="J954" s="192"/>
      <c r="K954" s="192"/>
    </row>
    <row r="955" spans="2:11" x14ac:dyDescent="0.25">
      <c r="B955" s="253"/>
      <c r="C955" s="253"/>
      <c r="D955" s="192"/>
      <c r="E955" s="192"/>
      <c r="F955" s="192"/>
      <c r="G955" s="192"/>
      <c r="H955" s="192"/>
      <c r="I955" s="192"/>
      <c r="J955" s="192"/>
      <c r="K955" s="192"/>
    </row>
    <row r="956" spans="2:11" x14ac:dyDescent="0.25">
      <c r="B956" s="253"/>
      <c r="C956" s="253"/>
      <c r="D956" s="192"/>
      <c r="E956" s="192"/>
      <c r="F956" s="192"/>
      <c r="G956" s="192"/>
      <c r="H956" s="192"/>
      <c r="I956" s="192"/>
      <c r="J956" s="192"/>
      <c r="K956" s="192"/>
    </row>
    <row r="957" spans="2:11" x14ac:dyDescent="0.25">
      <c r="B957" s="253"/>
      <c r="C957" s="253"/>
      <c r="D957" s="192"/>
      <c r="E957" s="192"/>
      <c r="F957" s="192"/>
      <c r="G957" s="192"/>
      <c r="H957" s="192"/>
      <c r="I957" s="192"/>
      <c r="J957" s="192"/>
      <c r="K957" s="192"/>
    </row>
    <row r="958" spans="2:11" x14ac:dyDescent="0.25">
      <c r="B958" s="253"/>
      <c r="C958" s="253"/>
      <c r="D958" s="192"/>
      <c r="E958" s="192"/>
      <c r="F958" s="192"/>
      <c r="G958" s="192"/>
      <c r="H958" s="192"/>
      <c r="I958" s="192"/>
      <c r="J958" s="192"/>
      <c r="K958" s="192"/>
    </row>
    <row r="959" spans="2:11" x14ac:dyDescent="0.25">
      <c r="B959" s="253"/>
      <c r="C959" s="253"/>
      <c r="D959" s="192"/>
      <c r="E959" s="192"/>
      <c r="F959" s="192"/>
      <c r="G959" s="192"/>
      <c r="H959" s="192"/>
      <c r="I959" s="192"/>
      <c r="J959" s="192"/>
      <c r="K959" s="192"/>
    </row>
    <row r="960" spans="2:11" x14ac:dyDescent="0.25">
      <c r="B960" s="253"/>
      <c r="C960" s="253"/>
      <c r="D960" s="192"/>
      <c r="E960" s="192"/>
      <c r="F960" s="192"/>
      <c r="G960" s="192"/>
      <c r="H960" s="192"/>
      <c r="I960" s="192"/>
      <c r="J960" s="192"/>
      <c r="K960" s="192"/>
    </row>
    <row r="961" spans="2:11" x14ac:dyDescent="0.25">
      <c r="B961" s="253"/>
      <c r="C961" s="253"/>
      <c r="D961" s="192"/>
      <c r="E961" s="192"/>
      <c r="F961" s="192"/>
      <c r="G961" s="192"/>
      <c r="H961" s="192"/>
      <c r="I961" s="192"/>
      <c r="J961" s="192"/>
      <c r="K961" s="192"/>
    </row>
    <row r="962" spans="2:11" x14ac:dyDescent="0.25">
      <c r="B962" s="253"/>
      <c r="C962" s="253"/>
      <c r="D962" s="192"/>
      <c r="E962" s="192"/>
      <c r="F962" s="192"/>
      <c r="G962" s="192"/>
      <c r="H962" s="192"/>
      <c r="I962" s="192"/>
      <c r="J962" s="192"/>
      <c r="K962" s="192"/>
    </row>
    <row r="963" spans="2:11" x14ac:dyDescent="0.25">
      <c r="B963" s="253"/>
      <c r="C963" s="253"/>
      <c r="D963" s="192"/>
      <c r="E963" s="192"/>
      <c r="F963" s="192"/>
      <c r="G963" s="192"/>
      <c r="H963" s="192"/>
      <c r="I963" s="192"/>
      <c r="J963" s="192"/>
      <c r="K963" s="192"/>
    </row>
    <row r="964" spans="2:11" x14ac:dyDescent="0.25">
      <c r="B964" s="253"/>
      <c r="C964" s="253"/>
      <c r="D964" s="192"/>
      <c r="E964" s="192"/>
      <c r="F964" s="192"/>
      <c r="G964" s="192"/>
      <c r="H964" s="192"/>
      <c r="I964" s="192"/>
      <c r="J964" s="192"/>
      <c r="K964" s="192"/>
    </row>
    <row r="965" spans="2:11" x14ac:dyDescent="0.25">
      <c r="B965" s="253"/>
      <c r="C965" s="253"/>
      <c r="D965" s="192"/>
      <c r="E965" s="192"/>
      <c r="F965" s="192"/>
      <c r="G965" s="192"/>
      <c r="H965" s="192"/>
      <c r="I965" s="192"/>
      <c r="J965" s="192"/>
      <c r="K965" s="192"/>
    </row>
    <row r="966" spans="2:11" x14ac:dyDescent="0.25">
      <c r="B966" s="253"/>
      <c r="C966" s="253"/>
      <c r="D966" s="192"/>
      <c r="E966" s="192"/>
      <c r="F966" s="192"/>
      <c r="G966" s="192"/>
      <c r="H966" s="192"/>
      <c r="I966" s="192"/>
      <c r="J966" s="192"/>
      <c r="K966" s="192"/>
    </row>
    <row r="967" spans="2:11" x14ac:dyDescent="0.25">
      <c r="B967" s="253"/>
      <c r="C967" s="253"/>
      <c r="D967" s="192"/>
      <c r="E967" s="192"/>
      <c r="F967" s="192"/>
      <c r="G967" s="192"/>
      <c r="H967" s="192"/>
      <c r="I967" s="192"/>
      <c r="J967" s="192"/>
      <c r="K967" s="192"/>
    </row>
    <row r="968" spans="2:11" x14ac:dyDescent="0.25">
      <c r="B968" s="253"/>
      <c r="C968" s="253"/>
      <c r="D968" s="192"/>
      <c r="E968" s="192"/>
      <c r="F968" s="192"/>
      <c r="G968" s="192"/>
      <c r="H968" s="192"/>
      <c r="I968" s="192"/>
      <c r="J968" s="192"/>
      <c r="K968" s="192"/>
    </row>
    <row r="969" spans="2:11" x14ac:dyDescent="0.25">
      <c r="B969" s="253"/>
      <c r="C969" s="253"/>
      <c r="D969" s="192"/>
      <c r="E969" s="192"/>
      <c r="F969" s="192"/>
      <c r="G969" s="192"/>
      <c r="H969" s="192"/>
      <c r="I969" s="192"/>
      <c r="J969" s="192"/>
      <c r="K969" s="192"/>
    </row>
    <row r="970" spans="2:11" x14ac:dyDescent="0.25">
      <c r="B970" s="253"/>
      <c r="C970" s="253"/>
      <c r="D970" s="192"/>
      <c r="E970" s="192"/>
      <c r="F970" s="192"/>
      <c r="G970" s="192"/>
      <c r="H970" s="192"/>
      <c r="I970" s="192"/>
      <c r="J970" s="192"/>
      <c r="K970" s="192"/>
    </row>
    <row r="971" spans="2:11" x14ac:dyDescent="0.25">
      <c r="B971" s="253"/>
      <c r="C971" s="253"/>
      <c r="D971" s="192"/>
      <c r="E971" s="192"/>
      <c r="F971" s="192"/>
      <c r="G971" s="192"/>
      <c r="H971" s="192"/>
      <c r="I971" s="192"/>
      <c r="J971" s="192"/>
      <c r="K971" s="192"/>
    </row>
    <row r="972" spans="2:11" x14ac:dyDescent="0.25">
      <c r="B972" s="253"/>
      <c r="C972" s="253"/>
      <c r="D972" s="192"/>
      <c r="E972" s="192"/>
      <c r="F972" s="192"/>
      <c r="G972" s="192"/>
      <c r="H972" s="192"/>
      <c r="I972" s="192"/>
      <c r="J972" s="192"/>
      <c r="K972" s="192"/>
    </row>
    <row r="973" spans="2:11" x14ac:dyDescent="0.25">
      <c r="B973" s="253"/>
      <c r="C973" s="253"/>
      <c r="D973" s="192"/>
      <c r="E973" s="192"/>
      <c r="F973" s="192"/>
      <c r="G973" s="192"/>
      <c r="H973" s="192"/>
      <c r="I973" s="192"/>
      <c r="J973" s="192"/>
      <c r="K973" s="192"/>
    </row>
    <row r="974" spans="2:11" x14ac:dyDescent="0.25">
      <c r="B974" s="253"/>
      <c r="C974" s="253"/>
      <c r="D974" s="192"/>
      <c r="E974" s="192"/>
      <c r="F974" s="192"/>
      <c r="G974" s="192"/>
      <c r="H974" s="192"/>
      <c r="I974" s="192"/>
      <c r="J974" s="192"/>
      <c r="K974" s="192"/>
    </row>
    <row r="975" spans="2:11" x14ac:dyDescent="0.25">
      <c r="B975" s="253"/>
      <c r="C975" s="253"/>
      <c r="D975" s="192"/>
      <c r="E975" s="192"/>
      <c r="F975" s="192"/>
      <c r="G975" s="192"/>
      <c r="H975" s="192"/>
      <c r="I975" s="192"/>
      <c r="J975" s="192"/>
      <c r="K975" s="192"/>
    </row>
    <row r="976" spans="2:11" x14ac:dyDescent="0.25">
      <c r="B976" s="253"/>
      <c r="C976" s="253"/>
      <c r="D976" s="192"/>
      <c r="E976" s="192"/>
      <c r="F976" s="192"/>
      <c r="G976" s="192"/>
      <c r="H976" s="192"/>
      <c r="I976" s="192"/>
      <c r="J976" s="192"/>
      <c r="K976" s="192"/>
    </row>
    <row r="977" spans="2:11" x14ac:dyDescent="0.25">
      <c r="B977" s="253"/>
      <c r="C977" s="253"/>
      <c r="D977" s="192"/>
      <c r="E977" s="192"/>
      <c r="F977" s="192"/>
      <c r="G977" s="192"/>
      <c r="H977" s="192"/>
      <c r="I977" s="192"/>
      <c r="J977" s="192"/>
      <c r="K977" s="192"/>
    </row>
    <row r="978" spans="2:11" x14ac:dyDescent="0.25">
      <c r="B978" s="253"/>
      <c r="C978" s="253"/>
      <c r="D978" s="192"/>
      <c r="E978" s="192"/>
      <c r="F978" s="192"/>
      <c r="G978" s="192"/>
      <c r="H978" s="192"/>
      <c r="I978" s="192"/>
      <c r="J978" s="192"/>
      <c r="K978" s="192"/>
    </row>
    <row r="979" spans="2:11" x14ac:dyDescent="0.25">
      <c r="B979" s="253"/>
      <c r="C979" s="253"/>
      <c r="D979" s="192"/>
      <c r="E979" s="192"/>
      <c r="F979" s="192"/>
      <c r="G979" s="192"/>
      <c r="H979" s="192"/>
      <c r="I979" s="192"/>
      <c r="J979" s="192"/>
      <c r="K979" s="192"/>
    </row>
    <row r="980" spans="2:11" x14ac:dyDescent="0.25">
      <c r="B980" s="253"/>
      <c r="C980" s="253"/>
      <c r="D980" s="192"/>
      <c r="E980" s="192"/>
      <c r="F980" s="192"/>
      <c r="G980" s="192"/>
      <c r="H980" s="192"/>
      <c r="I980" s="192"/>
      <c r="J980" s="192"/>
      <c r="K980" s="192"/>
    </row>
    <row r="981" spans="2:11" x14ac:dyDescent="0.25">
      <c r="B981" s="253"/>
      <c r="C981" s="253"/>
      <c r="D981" s="192"/>
      <c r="E981" s="192"/>
      <c r="F981" s="192"/>
      <c r="G981" s="192"/>
      <c r="H981" s="192"/>
      <c r="I981" s="192"/>
      <c r="J981" s="192"/>
      <c r="K981" s="192"/>
    </row>
    <row r="982" spans="2:11" x14ac:dyDescent="0.25">
      <c r="B982" s="253"/>
      <c r="C982" s="253"/>
      <c r="D982" s="192"/>
      <c r="E982" s="192"/>
      <c r="F982" s="192"/>
      <c r="G982" s="192"/>
      <c r="H982" s="192"/>
      <c r="I982" s="192"/>
      <c r="J982" s="192"/>
      <c r="K982" s="192"/>
    </row>
    <row r="983" spans="2:11" x14ac:dyDescent="0.25">
      <c r="B983" s="253"/>
      <c r="C983" s="253"/>
      <c r="D983" s="192"/>
      <c r="E983" s="192"/>
      <c r="F983" s="192"/>
      <c r="G983" s="192"/>
      <c r="H983" s="192"/>
      <c r="I983" s="192"/>
      <c r="J983" s="192"/>
      <c r="K983" s="192"/>
    </row>
    <row r="984" spans="2:11" x14ac:dyDescent="0.25">
      <c r="B984" s="253"/>
      <c r="C984" s="253"/>
      <c r="D984" s="192"/>
      <c r="E984" s="192"/>
      <c r="F984" s="192"/>
      <c r="G984" s="192"/>
      <c r="H984" s="192"/>
      <c r="I984" s="192"/>
      <c r="J984" s="192"/>
      <c r="K984" s="192"/>
    </row>
    <row r="985" spans="2:11" x14ac:dyDescent="0.25">
      <c r="B985" s="253"/>
      <c r="C985" s="253"/>
      <c r="D985" s="192"/>
      <c r="E985" s="192"/>
      <c r="F985" s="192"/>
      <c r="G985" s="192"/>
      <c r="H985" s="192"/>
      <c r="I985" s="192"/>
      <c r="J985" s="192"/>
      <c r="K985" s="192"/>
    </row>
    <row r="986" spans="2:11" x14ac:dyDescent="0.25">
      <c r="B986" s="253"/>
      <c r="C986" s="253"/>
      <c r="D986" s="192"/>
      <c r="E986" s="192"/>
      <c r="F986" s="192"/>
      <c r="G986" s="192"/>
      <c r="H986" s="192"/>
      <c r="I986" s="192"/>
      <c r="J986" s="192"/>
      <c r="K986" s="192"/>
    </row>
    <row r="987" spans="2:11" x14ac:dyDescent="0.25">
      <c r="B987" s="253"/>
      <c r="C987" s="253"/>
      <c r="D987" s="192"/>
      <c r="E987" s="192"/>
      <c r="F987" s="192"/>
      <c r="G987" s="192"/>
      <c r="H987" s="192"/>
      <c r="I987" s="192"/>
      <c r="J987" s="192"/>
      <c r="K987" s="192"/>
    </row>
    <row r="988" spans="2:11" x14ac:dyDescent="0.25">
      <c r="B988" s="253"/>
      <c r="C988" s="253"/>
      <c r="D988" s="192"/>
      <c r="E988" s="192"/>
      <c r="F988" s="192"/>
      <c r="G988" s="192"/>
      <c r="H988" s="192"/>
      <c r="I988" s="192"/>
      <c r="J988" s="192"/>
      <c r="K988" s="192"/>
    </row>
    <row r="989" spans="2:11" x14ac:dyDescent="0.25">
      <c r="B989" s="253"/>
      <c r="C989" s="253"/>
      <c r="D989" s="192"/>
      <c r="E989" s="192"/>
      <c r="F989" s="192"/>
      <c r="G989" s="192"/>
      <c r="H989" s="192"/>
      <c r="I989" s="192"/>
      <c r="J989" s="192"/>
      <c r="K989" s="192"/>
    </row>
    <row r="990" spans="2:11" x14ac:dyDescent="0.25">
      <c r="B990" s="253"/>
      <c r="C990" s="253"/>
      <c r="D990" s="192"/>
      <c r="E990" s="192"/>
      <c r="F990" s="192"/>
      <c r="G990" s="192"/>
      <c r="H990" s="192"/>
      <c r="I990" s="192"/>
      <c r="J990" s="192"/>
      <c r="K990" s="192"/>
    </row>
    <row r="991" spans="2:11" x14ac:dyDescent="0.25">
      <c r="B991" s="253"/>
      <c r="C991" s="253"/>
      <c r="D991" s="192"/>
      <c r="E991" s="192"/>
      <c r="F991" s="192"/>
      <c r="G991" s="192"/>
      <c r="H991" s="192"/>
      <c r="I991" s="192"/>
      <c r="J991" s="192"/>
      <c r="K991" s="192"/>
    </row>
    <row r="992" spans="2:11" x14ac:dyDescent="0.25">
      <c r="B992" s="253"/>
      <c r="C992" s="253"/>
      <c r="D992" s="192"/>
      <c r="E992" s="192"/>
      <c r="F992" s="192"/>
      <c r="G992" s="192"/>
      <c r="H992" s="192"/>
      <c r="I992" s="192"/>
      <c r="J992" s="192"/>
      <c r="K992" s="192"/>
    </row>
    <row r="993" spans="2:11" x14ac:dyDescent="0.25">
      <c r="B993" s="253"/>
      <c r="C993" s="253"/>
      <c r="D993" s="192"/>
      <c r="E993" s="192"/>
      <c r="F993" s="192"/>
      <c r="G993" s="192"/>
      <c r="H993" s="192"/>
      <c r="I993" s="192"/>
      <c r="J993" s="192"/>
      <c r="K993" s="192"/>
    </row>
    <row r="994" spans="2:11" x14ac:dyDescent="0.25">
      <c r="B994" s="253"/>
      <c r="C994" s="253"/>
      <c r="D994" s="192"/>
      <c r="E994" s="192"/>
      <c r="F994" s="192"/>
      <c r="G994" s="192"/>
      <c r="H994" s="192"/>
      <c r="I994" s="192"/>
      <c r="J994" s="192"/>
      <c r="K994" s="192"/>
    </row>
    <row r="995" spans="2:11" x14ac:dyDescent="0.25">
      <c r="B995" s="253"/>
      <c r="C995" s="253"/>
      <c r="D995" s="192"/>
      <c r="E995" s="192"/>
      <c r="F995" s="192"/>
      <c r="G995" s="192"/>
      <c r="H995" s="192"/>
      <c r="I995" s="192"/>
      <c r="J995" s="192"/>
      <c r="K995" s="192"/>
    </row>
    <row r="996" spans="2:11" x14ac:dyDescent="0.25">
      <c r="B996" s="253"/>
      <c r="C996" s="253"/>
      <c r="D996" s="192"/>
      <c r="E996" s="192"/>
      <c r="F996" s="192"/>
      <c r="G996" s="192"/>
      <c r="H996" s="192"/>
      <c r="I996" s="192"/>
      <c r="J996" s="192"/>
      <c r="K996" s="192"/>
    </row>
    <row r="997" spans="2:11" x14ac:dyDescent="0.25">
      <c r="B997" s="253"/>
      <c r="C997" s="253"/>
      <c r="D997" s="192"/>
      <c r="E997" s="192"/>
      <c r="F997" s="192"/>
      <c r="G997" s="192"/>
      <c r="H997" s="192"/>
      <c r="I997" s="192"/>
      <c r="J997" s="192"/>
      <c r="K997" s="192"/>
    </row>
    <row r="998" spans="2:11" x14ac:dyDescent="0.25">
      <c r="B998" s="253"/>
      <c r="C998" s="253"/>
      <c r="D998" s="192"/>
      <c r="E998" s="192"/>
      <c r="F998" s="192"/>
      <c r="G998" s="192"/>
      <c r="H998" s="192"/>
      <c r="I998" s="192"/>
      <c r="J998" s="192"/>
      <c r="K998" s="192"/>
    </row>
    <row r="999" spans="2:11" x14ac:dyDescent="0.25">
      <c r="B999" s="253"/>
      <c r="C999" s="253"/>
      <c r="D999" s="192"/>
      <c r="E999" s="192"/>
      <c r="F999" s="192"/>
      <c r="G999" s="192"/>
      <c r="H999" s="192"/>
      <c r="I999" s="192"/>
      <c r="J999" s="192"/>
      <c r="K999" s="192"/>
    </row>
    <row r="1000" spans="2:11" x14ac:dyDescent="0.25">
      <c r="B1000" s="253"/>
      <c r="C1000" s="253"/>
      <c r="D1000" s="192"/>
      <c r="E1000" s="192"/>
      <c r="F1000" s="192"/>
      <c r="G1000" s="192"/>
      <c r="H1000" s="192"/>
      <c r="I1000" s="192"/>
      <c r="J1000" s="192"/>
      <c r="K1000" s="192"/>
    </row>
    <row r="1001" spans="2:11" x14ac:dyDescent="0.25">
      <c r="B1001" s="253"/>
      <c r="C1001" s="253"/>
      <c r="D1001" s="192"/>
      <c r="E1001" s="192"/>
      <c r="F1001" s="192"/>
      <c r="G1001" s="192"/>
      <c r="H1001" s="192"/>
      <c r="I1001" s="192"/>
      <c r="J1001" s="192"/>
      <c r="K1001" s="192"/>
    </row>
    <row r="1002" spans="2:11" x14ac:dyDescent="0.25">
      <c r="B1002" s="253"/>
      <c r="C1002" s="253"/>
      <c r="D1002" s="192"/>
      <c r="E1002" s="192"/>
      <c r="F1002" s="192"/>
      <c r="G1002" s="192"/>
      <c r="H1002" s="192"/>
      <c r="I1002" s="192"/>
      <c r="J1002" s="192"/>
      <c r="K1002" s="192"/>
    </row>
    <row r="1003" spans="2:11" x14ac:dyDescent="0.25">
      <c r="B1003" s="253"/>
      <c r="C1003" s="253"/>
      <c r="D1003" s="192"/>
      <c r="E1003" s="192"/>
      <c r="F1003" s="192"/>
      <c r="G1003" s="192"/>
      <c r="H1003" s="192"/>
      <c r="I1003" s="192"/>
      <c r="J1003" s="192"/>
      <c r="K1003" s="192"/>
    </row>
    <row r="1004" spans="2:11" x14ac:dyDescent="0.25">
      <c r="B1004" s="253"/>
      <c r="C1004" s="253"/>
      <c r="D1004" s="192"/>
      <c r="E1004" s="192"/>
      <c r="F1004" s="192"/>
      <c r="G1004" s="192"/>
      <c r="H1004" s="192"/>
      <c r="I1004" s="192"/>
      <c r="J1004" s="192"/>
      <c r="K1004" s="192"/>
    </row>
    <row r="1005" spans="2:11" x14ac:dyDescent="0.25">
      <c r="B1005" s="253"/>
      <c r="C1005" s="253"/>
      <c r="D1005" s="192"/>
      <c r="E1005" s="192"/>
      <c r="F1005" s="192"/>
      <c r="G1005" s="192"/>
      <c r="H1005" s="192"/>
      <c r="I1005" s="192"/>
      <c r="J1005" s="192"/>
      <c r="K1005" s="192"/>
    </row>
    <row r="1006" spans="2:11" x14ac:dyDescent="0.25">
      <c r="B1006" s="253"/>
      <c r="C1006" s="253"/>
      <c r="D1006" s="192"/>
      <c r="E1006" s="192"/>
      <c r="F1006" s="192"/>
      <c r="G1006" s="192"/>
      <c r="H1006" s="192"/>
      <c r="I1006" s="192"/>
      <c r="J1006" s="192"/>
      <c r="K1006" s="192"/>
    </row>
    <row r="1007" spans="2:11" x14ac:dyDescent="0.25">
      <c r="B1007" s="253"/>
      <c r="C1007" s="253"/>
      <c r="D1007" s="192"/>
      <c r="E1007" s="192"/>
      <c r="F1007" s="192"/>
      <c r="G1007" s="192"/>
      <c r="H1007" s="192"/>
      <c r="I1007" s="192"/>
      <c r="J1007" s="192"/>
      <c r="K1007" s="192"/>
    </row>
    <row r="1008" spans="2:11" x14ac:dyDescent="0.25">
      <c r="B1008" s="253"/>
      <c r="C1008" s="253"/>
      <c r="D1008" s="192"/>
      <c r="E1008" s="192"/>
      <c r="F1008" s="192"/>
      <c r="G1008" s="192"/>
      <c r="H1008" s="192"/>
      <c r="I1008" s="192"/>
      <c r="J1008" s="192"/>
      <c r="K1008" s="192"/>
    </row>
    <row r="1009" spans="2:11" x14ac:dyDescent="0.25">
      <c r="B1009" s="253"/>
      <c r="C1009" s="253"/>
      <c r="D1009" s="192"/>
      <c r="E1009" s="192"/>
      <c r="F1009" s="192"/>
      <c r="G1009" s="192"/>
      <c r="H1009" s="192"/>
      <c r="I1009" s="192"/>
      <c r="J1009" s="192"/>
      <c r="K1009" s="192"/>
    </row>
    <row r="1010" spans="2:11" x14ac:dyDescent="0.25">
      <c r="B1010" s="253"/>
      <c r="C1010" s="253"/>
      <c r="D1010" s="192"/>
      <c r="E1010" s="192"/>
      <c r="F1010" s="192"/>
      <c r="G1010" s="192"/>
      <c r="H1010" s="192"/>
      <c r="I1010" s="192"/>
      <c r="J1010" s="192"/>
      <c r="K1010" s="192"/>
    </row>
    <row r="1011" spans="2:11" x14ac:dyDescent="0.25">
      <c r="B1011" s="253"/>
      <c r="C1011" s="253"/>
      <c r="D1011" s="192"/>
      <c r="E1011" s="192"/>
      <c r="F1011" s="192"/>
      <c r="G1011" s="192"/>
      <c r="H1011" s="192"/>
      <c r="I1011" s="192"/>
      <c r="J1011" s="192"/>
      <c r="K1011" s="192"/>
    </row>
    <row r="1012" spans="2:11" x14ac:dyDescent="0.25">
      <c r="B1012" s="253"/>
      <c r="C1012" s="253"/>
      <c r="D1012" s="192"/>
      <c r="E1012" s="192"/>
      <c r="F1012" s="192"/>
      <c r="G1012" s="192"/>
      <c r="H1012" s="192"/>
      <c r="I1012" s="192"/>
      <c r="J1012" s="192"/>
      <c r="K1012" s="192"/>
    </row>
    <row r="1013" spans="2:11" x14ac:dyDescent="0.25">
      <c r="B1013" s="253"/>
      <c r="C1013" s="253"/>
      <c r="D1013" s="192"/>
      <c r="E1013" s="192"/>
      <c r="F1013" s="192"/>
      <c r="G1013" s="192"/>
      <c r="H1013" s="192"/>
      <c r="I1013" s="192"/>
      <c r="J1013" s="192"/>
      <c r="K1013" s="192"/>
    </row>
    <row r="1014" spans="2:11" x14ac:dyDescent="0.25">
      <c r="B1014" s="253"/>
      <c r="C1014" s="253"/>
      <c r="D1014" s="192"/>
      <c r="E1014" s="192"/>
      <c r="F1014" s="192"/>
      <c r="G1014" s="192"/>
      <c r="H1014" s="192"/>
      <c r="I1014" s="192"/>
      <c r="J1014" s="192"/>
      <c r="K1014" s="192"/>
    </row>
    <row r="1015" spans="2:11" x14ac:dyDescent="0.25">
      <c r="B1015" s="253"/>
      <c r="C1015" s="253"/>
      <c r="D1015" s="192"/>
      <c r="E1015" s="192"/>
      <c r="F1015" s="192"/>
      <c r="G1015" s="192"/>
      <c r="H1015" s="192"/>
      <c r="I1015" s="192"/>
      <c r="J1015" s="192"/>
      <c r="K1015" s="192"/>
    </row>
    <row r="1016" spans="2:11" x14ac:dyDescent="0.25">
      <c r="B1016" s="253"/>
      <c r="C1016" s="253"/>
      <c r="D1016" s="192"/>
      <c r="E1016" s="192"/>
      <c r="F1016" s="192"/>
      <c r="G1016" s="192"/>
      <c r="H1016" s="192"/>
      <c r="I1016" s="192"/>
      <c r="J1016" s="192"/>
      <c r="K1016" s="192"/>
    </row>
    <row r="1017" spans="2:11" x14ac:dyDescent="0.25">
      <c r="B1017" s="253"/>
      <c r="C1017" s="253"/>
      <c r="D1017" s="192"/>
      <c r="E1017" s="192"/>
      <c r="F1017" s="192"/>
      <c r="G1017" s="192"/>
      <c r="H1017" s="192"/>
      <c r="I1017" s="192"/>
      <c r="J1017" s="192"/>
      <c r="K1017" s="192"/>
    </row>
    <row r="1018" spans="2:11" x14ac:dyDescent="0.25">
      <c r="B1018" s="253"/>
      <c r="C1018" s="253"/>
      <c r="D1018" s="192"/>
      <c r="E1018" s="192"/>
      <c r="F1018" s="192"/>
      <c r="G1018" s="192"/>
      <c r="H1018" s="192"/>
      <c r="I1018" s="192"/>
      <c r="J1018" s="192"/>
      <c r="K1018" s="192"/>
    </row>
    <row r="1019" spans="2:11" x14ac:dyDescent="0.25">
      <c r="B1019" s="253"/>
      <c r="C1019" s="253"/>
      <c r="D1019" s="192"/>
      <c r="E1019" s="192"/>
      <c r="F1019" s="192"/>
      <c r="G1019" s="192"/>
      <c r="H1019" s="192"/>
      <c r="I1019" s="192"/>
      <c r="J1019" s="192"/>
      <c r="K1019" s="192"/>
    </row>
    <row r="1020" spans="2:11" x14ac:dyDescent="0.25">
      <c r="B1020" s="253"/>
      <c r="C1020" s="253"/>
      <c r="D1020" s="192"/>
      <c r="E1020" s="192"/>
      <c r="F1020" s="192"/>
      <c r="G1020" s="192"/>
      <c r="H1020" s="192"/>
      <c r="I1020" s="192"/>
      <c r="J1020" s="192"/>
      <c r="K1020" s="192"/>
    </row>
    <row r="1021" spans="2:11" x14ac:dyDescent="0.25">
      <c r="B1021" s="253"/>
      <c r="C1021" s="253"/>
      <c r="D1021" s="192"/>
      <c r="E1021" s="192"/>
      <c r="F1021" s="192"/>
      <c r="G1021" s="192"/>
      <c r="H1021" s="192"/>
      <c r="I1021" s="192"/>
      <c r="J1021" s="192"/>
      <c r="K1021" s="192"/>
    </row>
    <row r="1022" spans="2:11" x14ac:dyDescent="0.25">
      <c r="B1022" s="253"/>
      <c r="C1022" s="253"/>
      <c r="D1022" s="192"/>
      <c r="E1022" s="192"/>
      <c r="F1022" s="192"/>
      <c r="G1022" s="192"/>
      <c r="H1022" s="192"/>
      <c r="I1022" s="192"/>
      <c r="J1022" s="192"/>
      <c r="K1022" s="192"/>
    </row>
    <row r="1023" spans="2:11" x14ac:dyDescent="0.25">
      <c r="B1023" s="253"/>
      <c r="C1023" s="253"/>
      <c r="D1023" s="192"/>
      <c r="E1023" s="192"/>
      <c r="F1023" s="192"/>
      <c r="G1023" s="192"/>
      <c r="H1023" s="192"/>
      <c r="I1023" s="192"/>
      <c r="J1023" s="192"/>
      <c r="K1023" s="192"/>
    </row>
    <row r="1024" spans="2:11" x14ac:dyDescent="0.25">
      <c r="B1024" s="253"/>
      <c r="C1024" s="253"/>
      <c r="D1024" s="192"/>
      <c r="E1024" s="192"/>
      <c r="F1024" s="192"/>
      <c r="G1024" s="192"/>
      <c r="H1024" s="192"/>
      <c r="I1024" s="192"/>
      <c r="J1024" s="192"/>
      <c r="K1024" s="192"/>
    </row>
    <row r="1025" spans="2:11" x14ac:dyDescent="0.25">
      <c r="B1025" s="253"/>
      <c r="C1025" s="253"/>
      <c r="D1025" s="192"/>
      <c r="E1025" s="192"/>
      <c r="F1025" s="192"/>
      <c r="G1025" s="192"/>
      <c r="H1025" s="192"/>
      <c r="I1025" s="192"/>
      <c r="J1025" s="192"/>
      <c r="K1025" s="192"/>
    </row>
    <row r="1026" spans="2:11" x14ac:dyDescent="0.25">
      <c r="B1026" s="253"/>
      <c r="C1026" s="253"/>
      <c r="D1026" s="192"/>
      <c r="E1026" s="192"/>
      <c r="F1026" s="192"/>
      <c r="G1026" s="192"/>
      <c r="H1026" s="192"/>
      <c r="I1026" s="192"/>
      <c r="J1026" s="192"/>
      <c r="K1026" s="192"/>
    </row>
    <row r="1027" spans="2:11" x14ac:dyDescent="0.25">
      <c r="B1027" s="253"/>
      <c r="C1027" s="253"/>
      <c r="D1027" s="192"/>
      <c r="E1027" s="192"/>
      <c r="F1027" s="192"/>
      <c r="G1027" s="192"/>
      <c r="H1027" s="192"/>
      <c r="I1027" s="192"/>
      <c r="J1027" s="192"/>
      <c r="K1027" s="192"/>
    </row>
    <row r="1028" spans="2:11" x14ac:dyDescent="0.25">
      <c r="B1028" s="253"/>
      <c r="C1028" s="253"/>
      <c r="D1028" s="192"/>
      <c r="E1028" s="192"/>
      <c r="F1028" s="192"/>
      <c r="G1028" s="192"/>
      <c r="H1028" s="192"/>
      <c r="I1028" s="192"/>
      <c r="J1028" s="192"/>
      <c r="K1028" s="192"/>
    </row>
    <row r="1029" spans="2:11" x14ac:dyDescent="0.25">
      <c r="B1029" s="253"/>
      <c r="C1029" s="253"/>
      <c r="D1029" s="192"/>
      <c r="E1029" s="192"/>
      <c r="F1029" s="192"/>
      <c r="G1029" s="192"/>
      <c r="H1029" s="192"/>
      <c r="I1029" s="192"/>
      <c r="J1029" s="192"/>
      <c r="K1029" s="192"/>
    </row>
    <row r="1030" spans="2:11" x14ac:dyDescent="0.25">
      <c r="B1030" s="253"/>
      <c r="C1030" s="253"/>
      <c r="D1030" s="192"/>
      <c r="E1030" s="192"/>
      <c r="F1030" s="192"/>
      <c r="G1030" s="192"/>
      <c r="H1030" s="192"/>
      <c r="I1030" s="192"/>
      <c r="J1030" s="192"/>
      <c r="K1030" s="192"/>
    </row>
    <row r="1031" spans="2:11" x14ac:dyDescent="0.25">
      <c r="B1031" s="253"/>
      <c r="C1031" s="253"/>
      <c r="D1031" s="192"/>
      <c r="E1031" s="192"/>
      <c r="F1031" s="192"/>
      <c r="G1031" s="192"/>
      <c r="H1031" s="192"/>
      <c r="I1031" s="192"/>
      <c r="J1031" s="192"/>
      <c r="K1031" s="192"/>
    </row>
    <row r="1032" spans="2:11" x14ac:dyDescent="0.25">
      <c r="B1032" s="253"/>
      <c r="C1032" s="253"/>
      <c r="D1032" s="192"/>
      <c r="E1032" s="192"/>
      <c r="F1032" s="192"/>
      <c r="G1032" s="192"/>
      <c r="H1032" s="192"/>
      <c r="I1032" s="192"/>
      <c r="J1032" s="192"/>
      <c r="K1032" s="192"/>
    </row>
    <row r="1033" spans="2:11" x14ac:dyDescent="0.25">
      <c r="B1033" s="253"/>
      <c r="C1033" s="253"/>
      <c r="D1033" s="192"/>
      <c r="E1033" s="192"/>
      <c r="F1033" s="192"/>
      <c r="G1033" s="192"/>
      <c r="H1033" s="192"/>
      <c r="I1033" s="192"/>
      <c r="J1033" s="192"/>
      <c r="K1033" s="192"/>
    </row>
    <row r="1034" spans="2:11" x14ac:dyDescent="0.25">
      <c r="B1034" s="253"/>
      <c r="C1034" s="253"/>
      <c r="D1034" s="192"/>
      <c r="E1034" s="192"/>
      <c r="F1034" s="192"/>
      <c r="G1034" s="192"/>
      <c r="H1034" s="192"/>
      <c r="I1034" s="192"/>
      <c r="J1034" s="192"/>
      <c r="K1034" s="192"/>
    </row>
    <row r="1035" spans="2:11" x14ac:dyDescent="0.25">
      <c r="B1035" s="253"/>
      <c r="C1035" s="253"/>
      <c r="D1035" s="192"/>
      <c r="E1035" s="192"/>
      <c r="F1035" s="192"/>
      <c r="G1035" s="192"/>
      <c r="H1035" s="192"/>
      <c r="I1035" s="192"/>
      <c r="J1035" s="192"/>
      <c r="K1035" s="192"/>
    </row>
    <row r="1036" spans="2:11" x14ac:dyDescent="0.25">
      <c r="B1036" s="253"/>
      <c r="C1036" s="253"/>
      <c r="D1036" s="192"/>
      <c r="E1036" s="192"/>
      <c r="F1036" s="192"/>
      <c r="G1036" s="192"/>
      <c r="H1036" s="192"/>
      <c r="I1036" s="192"/>
      <c r="J1036" s="192"/>
      <c r="K1036" s="192"/>
    </row>
    <row r="1037" spans="2:11" x14ac:dyDescent="0.25">
      <c r="B1037" s="253"/>
      <c r="C1037" s="253"/>
      <c r="D1037" s="192"/>
      <c r="E1037" s="192"/>
      <c r="F1037" s="192"/>
      <c r="G1037" s="192"/>
      <c r="H1037" s="192"/>
      <c r="I1037" s="192"/>
      <c r="J1037" s="192"/>
      <c r="K1037" s="192"/>
    </row>
    <row r="1038" spans="2:11" x14ac:dyDescent="0.25">
      <c r="B1038" s="253"/>
      <c r="C1038" s="253"/>
      <c r="D1038" s="192"/>
      <c r="E1038" s="192"/>
      <c r="F1038" s="192"/>
      <c r="G1038" s="192"/>
      <c r="H1038" s="192"/>
      <c r="I1038" s="192"/>
      <c r="J1038" s="192"/>
      <c r="K1038" s="192"/>
    </row>
    <row r="1039" spans="2:11" x14ac:dyDescent="0.25">
      <c r="B1039" s="253"/>
      <c r="C1039" s="253"/>
      <c r="D1039" s="192"/>
      <c r="E1039" s="192"/>
      <c r="F1039" s="192"/>
      <c r="G1039" s="192"/>
      <c r="H1039" s="192"/>
      <c r="I1039" s="192"/>
      <c r="J1039" s="192"/>
      <c r="K1039" s="192"/>
    </row>
    <row r="1040" spans="2:11" x14ac:dyDescent="0.25">
      <c r="B1040" s="253"/>
      <c r="C1040" s="253"/>
      <c r="D1040" s="192"/>
      <c r="E1040" s="192"/>
      <c r="F1040" s="192"/>
      <c r="G1040" s="192"/>
      <c r="H1040" s="192"/>
      <c r="I1040" s="192"/>
      <c r="J1040" s="192"/>
      <c r="K1040" s="192"/>
    </row>
    <row r="1041" spans="2:11" x14ac:dyDescent="0.25">
      <c r="B1041" s="253"/>
      <c r="C1041" s="253"/>
      <c r="D1041" s="192"/>
      <c r="E1041" s="192"/>
      <c r="F1041" s="192"/>
      <c r="G1041" s="192"/>
      <c r="H1041" s="192"/>
      <c r="I1041" s="192"/>
      <c r="J1041" s="192"/>
      <c r="K1041" s="192"/>
    </row>
    <row r="1042" spans="2:11" x14ac:dyDescent="0.25">
      <c r="B1042" s="253"/>
      <c r="C1042" s="253"/>
      <c r="D1042" s="192"/>
      <c r="E1042" s="192"/>
      <c r="F1042" s="192"/>
      <c r="G1042" s="192"/>
      <c r="H1042" s="192"/>
      <c r="I1042" s="192"/>
      <c r="J1042" s="192"/>
      <c r="K1042" s="192"/>
    </row>
    <row r="1043" spans="2:11" x14ac:dyDescent="0.25">
      <c r="B1043" s="253"/>
      <c r="C1043" s="253"/>
      <c r="D1043" s="192"/>
      <c r="E1043" s="192"/>
      <c r="F1043" s="192"/>
      <c r="G1043" s="192"/>
      <c r="H1043" s="192"/>
      <c r="I1043" s="192"/>
      <c r="J1043" s="192"/>
      <c r="K1043" s="192"/>
    </row>
    <row r="1044" spans="2:11" x14ac:dyDescent="0.25">
      <c r="B1044" s="253"/>
      <c r="C1044" s="253"/>
      <c r="D1044" s="192"/>
      <c r="E1044" s="192"/>
      <c r="F1044" s="192"/>
      <c r="G1044" s="192"/>
      <c r="H1044" s="192"/>
      <c r="I1044" s="192"/>
      <c r="J1044" s="192"/>
      <c r="K1044" s="192"/>
    </row>
    <row r="1045" spans="2:11" x14ac:dyDescent="0.25">
      <c r="B1045" s="253"/>
      <c r="C1045" s="253"/>
      <c r="D1045" s="192"/>
      <c r="E1045" s="192"/>
      <c r="F1045" s="192"/>
      <c r="G1045" s="192"/>
      <c r="H1045" s="192"/>
      <c r="I1045" s="192"/>
      <c r="J1045" s="192"/>
      <c r="K1045" s="192"/>
    </row>
    <row r="1046" spans="2:11" x14ac:dyDescent="0.25">
      <c r="B1046" s="253"/>
      <c r="C1046" s="253"/>
      <c r="D1046" s="192"/>
      <c r="E1046" s="192"/>
      <c r="F1046" s="192"/>
      <c r="G1046" s="192"/>
      <c r="H1046" s="192"/>
      <c r="I1046" s="192"/>
      <c r="J1046" s="192"/>
      <c r="K1046" s="192"/>
    </row>
    <row r="1047" spans="2:11" x14ac:dyDescent="0.25">
      <c r="B1047" s="253"/>
      <c r="C1047" s="253"/>
      <c r="D1047" s="192"/>
      <c r="E1047" s="192"/>
      <c r="F1047" s="192"/>
      <c r="G1047" s="192"/>
      <c r="H1047" s="192"/>
      <c r="I1047" s="192"/>
      <c r="J1047" s="192"/>
      <c r="K1047" s="192"/>
    </row>
    <row r="1048" spans="2:11" x14ac:dyDescent="0.25">
      <c r="B1048" s="253"/>
      <c r="C1048" s="253"/>
      <c r="D1048" s="192"/>
      <c r="E1048" s="192"/>
      <c r="F1048" s="192"/>
      <c r="G1048" s="192"/>
      <c r="H1048" s="192"/>
      <c r="I1048" s="192"/>
      <c r="J1048" s="192"/>
      <c r="K1048" s="192"/>
    </row>
    <row r="1049" spans="2:11" x14ac:dyDescent="0.25">
      <c r="B1049" s="253"/>
      <c r="C1049" s="253"/>
      <c r="D1049" s="192"/>
      <c r="E1049" s="192"/>
      <c r="F1049" s="192"/>
      <c r="G1049" s="192"/>
      <c r="H1049" s="192"/>
      <c r="I1049" s="192"/>
      <c r="J1049" s="192"/>
      <c r="K1049" s="192"/>
    </row>
    <row r="1050" spans="2:11" x14ac:dyDescent="0.25">
      <c r="B1050" s="253"/>
      <c r="C1050" s="253"/>
      <c r="D1050" s="192"/>
      <c r="E1050" s="192"/>
      <c r="F1050" s="192"/>
      <c r="G1050" s="192"/>
      <c r="H1050" s="192"/>
      <c r="I1050" s="192"/>
      <c r="J1050" s="192"/>
      <c r="K1050" s="192"/>
    </row>
    <row r="1051" spans="2:11" x14ac:dyDescent="0.25">
      <c r="B1051" s="253"/>
      <c r="C1051" s="253"/>
      <c r="D1051" s="192"/>
      <c r="E1051" s="192"/>
      <c r="F1051" s="192"/>
      <c r="G1051" s="192"/>
      <c r="H1051" s="192"/>
      <c r="I1051" s="192"/>
      <c r="J1051" s="192"/>
      <c r="K1051" s="192"/>
    </row>
    <row r="1052" spans="2:11" x14ac:dyDescent="0.25">
      <c r="B1052" s="253"/>
      <c r="C1052" s="253"/>
      <c r="D1052" s="192"/>
      <c r="E1052" s="192"/>
      <c r="F1052" s="192"/>
      <c r="G1052" s="192"/>
      <c r="H1052" s="192"/>
      <c r="I1052" s="192"/>
      <c r="J1052" s="192"/>
      <c r="K1052" s="192"/>
    </row>
    <row r="1053" spans="2:11" x14ac:dyDescent="0.25">
      <c r="B1053" s="253"/>
      <c r="C1053" s="253"/>
      <c r="D1053" s="192"/>
      <c r="E1053" s="192"/>
      <c r="F1053" s="192"/>
      <c r="G1053" s="192"/>
      <c r="H1053" s="192"/>
      <c r="I1053" s="192"/>
      <c r="J1053" s="192"/>
      <c r="K1053" s="192"/>
    </row>
    <row r="1054" spans="2:11" x14ac:dyDescent="0.25">
      <c r="B1054" s="253"/>
      <c r="C1054" s="253"/>
      <c r="D1054" s="192"/>
      <c r="E1054" s="192"/>
      <c r="F1054" s="192"/>
      <c r="G1054" s="192"/>
      <c r="H1054" s="192"/>
      <c r="I1054" s="192"/>
      <c r="J1054" s="192"/>
      <c r="K1054" s="192"/>
    </row>
    <row r="1055" spans="2:11" x14ac:dyDescent="0.25">
      <c r="B1055" s="253"/>
      <c r="C1055" s="253"/>
      <c r="D1055" s="192"/>
      <c r="E1055" s="192"/>
      <c r="F1055" s="192"/>
      <c r="G1055" s="192"/>
      <c r="H1055" s="192"/>
      <c r="I1055" s="192"/>
      <c r="J1055" s="192"/>
      <c r="K1055" s="192"/>
    </row>
    <row r="1056" spans="2:11" x14ac:dyDescent="0.25">
      <c r="B1056" s="253"/>
      <c r="C1056" s="253"/>
      <c r="D1056" s="192"/>
      <c r="E1056" s="192"/>
      <c r="F1056" s="192"/>
      <c r="G1056" s="192"/>
      <c r="H1056" s="192"/>
      <c r="I1056" s="192"/>
      <c r="J1056" s="192"/>
      <c r="K1056" s="192"/>
    </row>
    <row r="1057" spans="2:11" x14ac:dyDescent="0.25">
      <c r="B1057" s="253"/>
      <c r="C1057" s="253"/>
      <c r="D1057" s="192"/>
      <c r="E1057" s="192"/>
      <c r="F1057" s="192"/>
      <c r="G1057" s="192"/>
      <c r="H1057" s="192"/>
      <c r="I1057" s="192"/>
      <c r="J1057" s="192"/>
      <c r="K1057" s="192"/>
    </row>
    <row r="1058" spans="2:11" x14ac:dyDescent="0.25">
      <c r="B1058" s="253"/>
      <c r="C1058" s="253"/>
      <c r="D1058" s="192"/>
      <c r="E1058" s="192"/>
      <c r="F1058" s="192"/>
      <c r="G1058" s="192"/>
      <c r="H1058" s="192"/>
      <c r="I1058" s="192"/>
      <c r="J1058" s="192"/>
      <c r="K1058" s="192"/>
    </row>
    <row r="1059" spans="2:11" x14ac:dyDescent="0.25">
      <c r="B1059" s="253"/>
      <c r="C1059" s="253"/>
      <c r="D1059" s="192"/>
      <c r="E1059" s="192"/>
      <c r="F1059" s="192"/>
      <c r="G1059" s="192"/>
      <c r="H1059" s="192"/>
      <c r="I1059" s="192"/>
      <c r="J1059" s="192"/>
      <c r="K1059" s="192"/>
    </row>
    <row r="1060" spans="2:11" x14ac:dyDescent="0.25">
      <c r="B1060" s="253"/>
      <c r="C1060" s="253"/>
      <c r="D1060" s="192"/>
      <c r="E1060" s="192"/>
      <c r="F1060" s="192"/>
      <c r="G1060" s="192"/>
      <c r="H1060" s="192"/>
      <c r="I1060" s="192"/>
      <c r="J1060" s="192"/>
      <c r="K1060" s="192"/>
    </row>
    <row r="1061" spans="2:11" x14ac:dyDescent="0.25">
      <c r="B1061" s="253"/>
      <c r="C1061" s="253"/>
      <c r="D1061" s="192"/>
      <c r="E1061" s="192"/>
      <c r="F1061" s="192"/>
      <c r="G1061" s="192"/>
      <c r="H1061" s="192"/>
      <c r="I1061" s="192"/>
      <c r="J1061" s="192"/>
      <c r="K1061" s="192"/>
    </row>
    <row r="1062" spans="2:11" x14ac:dyDescent="0.25">
      <c r="B1062" s="253"/>
      <c r="C1062" s="253"/>
      <c r="D1062" s="192"/>
      <c r="E1062" s="192"/>
      <c r="F1062" s="192"/>
      <c r="G1062" s="192"/>
      <c r="H1062" s="192"/>
      <c r="I1062" s="192"/>
      <c r="J1062" s="192"/>
      <c r="K1062" s="192"/>
    </row>
    <row r="1063" spans="2:11" x14ac:dyDescent="0.25">
      <c r="B1063" s="253"/>
      <c r="C1063" s="253"/>
      <c r="D1063" s="192"/>
      <c r="E1063" s="192"/>
      <c r="F1063" s="192"/>
      <c r="G1063" s="192"/>
      <c r="H1063" s="192"/>
      <c r="I1063" s="192"/>
      <c r="J1063" s="192"/>
      <c r="K1063" s="192"/>
    </row>
    <row r="1064" spans="2:11" x14ac:dyDescent="0.25">
      <c r="B1064" s="253"/>
      <c r="C1064" s="253"/>
      <c r="D1064" s="192"/>
      <c r="E1064" s="192"/>
      <c r="F1064" s="192"/>
      <c r="G1064" s="192"/>
      <c r="H1064" s="192"/>
      <c r="I1064" s="192"/>
      <c r="J1064" s="192"/>
      <c r="K1064" s="192"/>
    </row>
    <row r="1065" spans="2:11" x14ac:dyDescent="0.25">
      <c r="B1065" s="253"/>
      <c r="C1065" s="253"/>
      <c r="D1065" s="192"/>
      <c r="E1065" s="192"/>
      <c r="F1065" s="192"/>
      <c r="G1065" s="192"/>
      <c r="H1065" s="192"/>
      <c r="I1065" s="192"/>
      <c r="J1065" s="192"/>
      <c r="K1065" s="192"/>
    </row>
    <row r="1066" spans="2:11" x14ac:dyDescent="0.25">
      <c r="B1066" s="253"/>
      <c r="C1066" s="253"/>
      <c r="D1066" s="192"/>
      <c r="E1066" s="192"/>
      <c r="F1066" s="192"/>
      <c r="G1066" s="192"/>
      <c r="H1066" s="192"/>
      <c r="I1066" s="192"/>
      <c r="J1066" s="192"/>
      <c r="K1066" s="192"/>
    </row>
    <row r="1067" spans="2:11" x14ac:dyDescent="0.25">
      <c r="B1067" s="253"/>
      <c r="C1067" s="253"/>
      <c r="D1067" s="192"/>
      <c r="E1067" s="192"/>
      <c r="F1067" s="192"/>
      <c r="G1067" s="192"/>
      <c r="H1067" s="192"/>
      <c r="I1067" s="192"/>
      <c r="J1067" s="192"/>
      <c r="K1067" s="192"/>
    </row>
    <row r="1068" spans="2:11" x14ac:dyDescent="0.25">
      <c r="B1068" s="253"/>
      <c r="C1068" s="253"/>
      <c r="D1068" s="192"/>
      <c r="E1068" s="192"/>
      <c r="F1068" s="192"/>
      <c r="G1068" s="192"/>
      <c r="H1068" s="192"/>
      <c r="I1068" s="192"/>
      <c r="J1068" s="192"/>
      <c r="K1068" s="192"/>
    </row>
    <row r="1069" spans="2:11" x14ac:dyDescent="0.25">
      <c r="B1069" s="253"/>
      <c r="C1069" s="253"/>
      <c r="D1069" s="192"/>
      <c r="E1069" s="192"/>
      <c r="F1069" s="192"/>
      <c r="G1069" s="192"/>
      <c r="H1069" s="192"/>
      <c r="I1069" s="192"/>
      <c r="J1069" s="192"/>
      <c r="K1069" s="192"/>
    </row>
    <row r="1070" spans="2:11" x14ac:dyDescent="0.25">
      <c r="B1070" s="253"/>
      <c r="C1070" s="253"/>
      <c r="D1070" s="192"/>
      <c r="E1070" s="192"/>
      <c r="F1070" s="192"/>
      <c r="G1070" s="192"/>
      <c r="H1070" s="192"/>
      <c r="I1070" s="192"/>
      <c r="J1070" s="192"/>
      <c r="K1070" s="192"/>
    </row>
    <row r="1071" spans="2:11" x14ac:dyDescent="0.25">
      <c r="B1071" s="253"/>
      <c r="C1071" s="253"/>
      <c r="D1071" s="192"/>
      <c r="E1071" s="192"/>
      <c r="F1071" s="192"/>
      <c r="G1071" s="192"/>
      <c r="H1071" s="192"/>
      <c r="I1071" s="192"/>
      <c r="J1071" s="192"/>
      <c r="K1071" s="192"/>
    </row>
    <row r="1072" spans="2:11" x14ac:dyDescent="0.25">
      <c r="B1072" s="253"/>
      <c r="C1072" s="253"/>
      <c r="D1072" s="192"/>
      <c r="E1072" s="192"/>
      <c r="F1072" s="192"/>
      <c r="G1072" s="192"/>
      <c r="H1072" s="192"/>
      <c r="I1072" s="192"/>
      <c r="J1072" s="192"/>
      <c r="K1072" s="192"/>
    </row>
    <row r="1073" spans="2:11" x14ac:dyDescent="0.25">
      <c r="B1073" s="253"/>
      <c r="C1073" s="253"/>
      <c r="D1073" s="192"/>
      <c r="E1073" s="192"/>
      <c r="F1073" s="192"/>
      <c r="G1073" s="192"/>
      <c r="H1073" s="192"/>
      <c r="I1073" s="192"/>
      <c r="J1073" s="192"/>
      <c r="K1073" s="192"/>
    </row>
    <row r="1074" spans="2:11" x14ac:dyDescent="0.25">
      <c r="B1074" s="253"/>
      <c r="C1074" s="253"/>
      <c r="D1074" s="192"/>
      <c r="E1074" s="192"/>
      <c r="F1074" s="192"/>
      <c r="G1074" s="192"/>
      <c r="H1074" s="192"/>
      <c r="I1074" s="192"/>
      <c r="J1074" s="192"/>
      <c r="K1074" s="192"/>
    </row>
    <row r="1075" spans="2:11" x14ac:dyDescent="0.25">
      <c r="B1075" s="253"/>
      <c r="C1075" s="253"/>
      <c r="D1075" s="192"/>
      <c r="E1075" s="192"/>
      <c r="F1075" s="192"/>
      <c r="G1075" s="192"/>
      <c r="H1075" s="192"/>
      <c r="I1075" s="192"/>
      <c r="J1075" s="192"/>
      <c r="K1075" s="192"/>
    </row>
    <row r="1076" spans="2:11" x14ac:dyDescent="0.25">
      <c r="B1076" s="253"/>
      <c r="C1076" s="253"/>
      <c r="D1076" s="192"/>
      <c r="E1076" s="192"/>
      <c r="F1076" s="192"/>
      <c r="G1076" s="192"/>
      <c r="H1076" s="192"/>
      <c r="I1076" s="192"/>
      <c r="J1076" s="192"/>
      <c r="K1076" s="192"/>
    </row>
    <row r="1077" spans="2:11" x14ac:dyDescent="0.25">
      <c r="B1077" s="253"/>
      <c r="C1077" s="253"/>
      <c r="D1077" s="192"/>
      <c r="E1077" s="192"/>
      <c r="F1077" s="192"/>
      <c r="G1077" s="192"/>
      <c r="H1077" s="192"/>
      <c r="I1077" s="192"/>
      <c r="J1077" s="192"/>
      <c r="K1077" s="192"/>
    </row>
    <row r="1078" spans="2:11" x14ac:dyDescent="0.25">
      <c r="B1078" s="253"/>
      <c r="C1078" s="253"/>
      <c r="D1078" s="192"/>
      <c r="E1078" s="192"/>
      <c r="F1078" s="192"/>
      <c r="G1078" s="192"/>
      <c r="H1078" s="192"/>
      <c r="I1078" s="192"/>
      <c r="J1078" s="192"/>
      <c r="K1078" s="192"/>
    </row>
    <row r="1079" spans="2:11" x14ac:dyDescent="0.25">
      <c r="B1079" s="253"/>
      <c r="C1079" s="253"/>
      <c r="D1079" s="192"/>
      <c r="E1079" s="192"/>
      <c r="F1079" s="192"/>
      <c r="G1079" s="192"/>
      <c r="H1079" s="192"/>
      <c r="I1079" s="192"/>
      <c r="J1079" s="192"/>
      <c r="K1079" s="192"/>
    </row>
    <row r="1080" spans="2:11" x14ac:dyDescent="0.25">
      <c r="B1080" s="253"/>
      <c r="C1080" s="253"/>
      <c r="D1080" s="192"/>
      <c r="E1080" s="192"/>
      <c r="F1080" s="192"/>
      <c r="G1080" s="192"/>
      <c r="H1080" s="192"/>
      <c r="I1080" s="192"/>
      <c r="J1080" s="192"/>
      <c r="K1080" s="192"/>
    </row>
    <row r="1081" spans="2:11" x14ac:dyDescent="0.25">
      <c r="B1081" s="253"/>
      <c r="C1081" s="253"/>
      <c r="D1081" s="192"/>
      <c r="E1081" s="192"/>
      <c r="F1081" s="192"/>
      <c r="G1081" s="192"/>
      <c r="H1081" s="192"/>
      <c r="I1081" s="192"/>
      <c r="J1081" s="192"/>
      <c r="K1081" s="192"/>
    </row>
    <row r="1082" spans="2:11" x14ac:dyDescent="0.25">
      <c r="B1082" s="253"/>
      <c r="C1082" s="253"/>
      <c r="D1082" s="192"/>
      <c r="E1082" s="192"/>
      <c r="F1082" s="192"/>
      <c r="G1082" s="192"/>
      <c r="H1082" s="192"/>
      <c r="I1082" s="192"/>
      <c r="J1082" s="192"/>
      <c r="K1082" s="192"/>
    </row>
    <row r="1083" spans="2:11" x14ac:dyDescent="0.25">
      <c r="B1083" s="253"/>
      <c r="C1083" s="253"/>
      <c r="D1083" s="192"/>
      <c r="E1083" s="192"/>
      <c r="F1083" s="192"/>
      <c r="G1083" s="192"/>
      <c r="H1083" s="192"/>
      <c r="I1083" s="192"/>
      <c r="J1083" s="192"/>
      <c r="K1083" s="192"/>
    </row>
    <row r="1084" spans="2:11" x14ac:dyDescent="0.25">
      <c r="B1084" s="253"/>
      <c r="C1084" s="253"/>
      <c r="D1084" s="192"/>
      <c r="E1084" s="192"/>
      <c r="F1084" s="192"/>
      <c r="G1084" s="192"/>
      <c r="H1084" s="192"/>
      <c r="I1084" s="192"/>
      <c r="J1084" s="192"/>
      <c r="K1084" s="192"/>
    </row>
    <row r="1085" spans="2:11" x14ac:dyDescent="0.25">
      <c r="B1085" s="253"/>
      <c r="C1085" s="253"/>
      <c r="D1085" s="192"/>
      <c r="E1085" s="192"/>
      <c r="F1085" s="192"/>
      <c r="G1085" s="192"/>
      <c r="H1085" s="192"/>
      <c r="I1085" s="192"/>
      <c r="J1085" s="192"/>
      <c r="K1085" s="192"/>
    </row>
    <row r="1086" spans="2:11" x14ac:dyDescent="0.25">
      <c r="B1086" s="253"/>
      <c r="C1086" s="253"/>
      <c r="D1086" s="192"/>
      <c r="E1086" s="192"/>
      <c r="F1086" s="192"/>
      <c r="G1086" s="192"/>
      <c r="H1086" s="192"/>
      <c r="I1086" s="192"/>
      <c r="J1086" s="192"/>
      <c r="K1086" s="192"/>
    </row>
    <row r="1087" spans="2:11" x14ac:dyDescent="0.25">
      <c r="B1087" s="253"/>
      <c r="C1087" s="253"/>
      <c r="D1087" s="192"/>
      <c r="E1087" s="192"/>
      <c r="F1087" s="192"/>
      <c r="G1087" s="192"/>
      <c r="H1087" s="192"/>
      <c r="I1087" s="192"/>
      <c r="J1087" s="192"/>
      <c r="K1087" s="192"/>
    </row>
    <row r="1088" spans="2:11" x14ac:dyDescent="0.25">
      <c r="B1088" s="253"/>
      <c r="C1088" s="253"/>
      <c r="D1088" s="192"/>
      <c r="E1088" s="192"/>
      <c r="F1088" s="192"/>
      <c r="G1088" s="192"/>
      <c r="H1088" s="192"/>
      <c r="I1088" s="192"/>
      <c r="J1088" s="192"/>
      <c r="K1088" s="192"/>
    </row>
    <row r="1089" spans="2:11" x14ac:dyDescent="0.25">
      <c r="B1089" s="253"/>
      <c r="C1089" s="253"/>
      <c r="D1089" s="192"/>
      <c r="E1089" s="192"/>
      <c r="F1089" s="192"/>
      <c r="G1089" s="192"/>
      <c r="H1089" s="192"/>
      <c r="I1089" s="192"/>
      <c r="J1089" s="192"/>
      <c r="K1089" s="192"/>
    </row>
    <row r="1090" spans="2:11" x14ac:dyDescent="0.25">
      <c r="B1090" s="253"/>
      <c r="C1090" s="253"/>
      <c r="D1090" s="192"/>
      <c r="E1090" s="192"/>
      <c r="F1090" s="192"/>
      <c r="G1090" s="192"/>
      <c r="H1090" s="192"/>
      <c r="I1090" s="192"/>
      <c r="J1090" s="192"/>
      <c r="K1090" s="192"/>
    </row>
    <row r="1091" spans="2:11" x14ac:dyDescent="0.25">
      <c r="B1091" s="253"/>
      <c r="C1091" s="253"/>
      <c r="D1091" s="192"/>
      <c r="E1091" s="192"/>
      <c r="F1091" s="192"/>
      <c r="G1091" s="192"/>
      <c r="H1091" s="192"/>
      <c r="I1091" s="192"/>
      <c r="J1091" s="192"/>
      <c r="K1091" s="192"/>
    </row>
    <row r="1092" spans="2:11" x14ac:dyDescent="0.25">
      <c r="B1092" s="253"/>
      <c r="C1092" s="253"/>
      <c r="D1092" s="192"/>
      <c r="E1092" s="192"/>
      <c r="F1092" s="192"/>
      <c r="G1092" s="192"/>
      <c r="H1092" s="192"/>
      <c r="I1092" s="192"/>
      <c r="J1092" s="192"/>
      <c r="K1092" s="192"/>
    </row>
    <row r="1093" spans="2:11" x14ac:dyDescent="0.25">
      <c r="B1093" s="253"/>
      <c r="C1093" s="253"/>
      <c r="D1093" s="192"/>
      <c r="E1093" s="192"/>
      <c r="F1093" s="192"/>
      <c r="G1093" s="192"/>
      <c r="H1093" s="192"/>
      <c r="I1093" s="192"/>
      <c r="J1093" s="192"/>
      <c r="K1093" s="192"/>
    </row>
    <row r="1094" spans="2:11" x14ac:dyDescent="0.25">
      <c r="B1094" s="253"/>
      <c r="C1094" s="253"/>
      <c r="D1094" s="192"/>
      <c r="E1094" s="192"/>
      <c r="F1094" s="192"/>
      <c r="G1094" s="192"/>
      <c r="H1094" s="192"/>
      <c r="I1094" s="192"/>
      <c r="J1094" s="192"/>
      <c r="K1094" s="192"/>
    </row>
    <row r="1095" spans="2:11" x14ac:dyDescent="0.25">
      <c r="B1095" s="253"/>
      <c r="C1095" s="253"/>
      <c r="D1095" s="192"/>
      <c r="E1095" s="192"/>
      <c r="F1095" s="192"/>
      <c r="G1095" s="192"/>
      <c r="H1095" s="192"/>
      <c r="I1095" s="192"/>
      <c r="J1095" s="192"/>
      <c r="K1095" s="192"/>
    </row>
    <row r="1096" spans="2:11" x14ac:dyDescent="0.25">
      <c r="B1096" s="253"/>
      <c r="C1096" s="253"/>
      <c r="D1096" s="192"/>
      <c r="E1096" s="192"/>
      <c r="F1096" s="192"/>
      <c r="G1096" s="192"/>
      <c r="H1096" s="192"/>
      <c r="I1096" s="192"/>
      <c r="J1096" s="192"/>
      <c r="K1096" s="192"/>
    </row>
    <row r="1097" spans="2:11" x14ac:dyDescent="0.25">
      <c r="B1097" s="253"/>
      <c r="C1097" s="253"/>
      <c r="D1097" s="192"/>
      <c r="E1097" s="192"/>
      <c r="F1097" s="192"/>
      <c r="G1097" s="192"/>
      <c r="H1097" s="192"/>
      <c r="I1097" s="192"/>
      <c r="J1097" s="192"/>
      <c r="K1097" s="192"/>
    </row>
    <row r="1098" spans="2:11" x14ac:dyDescent="0.25">
      <c r="B1098" s="253"/>
      <c r="C1098" s="253"/>
      <c r="D1098" s="192"/>
      <c r="E1098" s="192"/>
      <c r="F1098" s="192"/>
      <c r="G1098" s="192"/>
      <c r="H1098" s="192"/>
      <c r="I1098" s="192"/>
      <c r="J1098" s="192"/>
      <c r="K1098" s="192"/>
    </row>
    <row r="1099" spans="2:11" x14ac:dyDescent="0.25">
      <c r="B1099" s="253"/>
      <c r="C1099" s="253"/>
      <c r="D1099" s="192"/>
      <c r="E1099" s="192"/>
      <c r="F1099" s="192"/>
      <c r="G1099" s="192"/>
      <c r="H1099" s="192"/>
      <c r="I1099" s="192"/>
      <c r="J1099" s="192"/>
      <c r="K1099" s="192"/>
    </row>
    <row r="1100" spans="2:11" x14ac:dyDescent="0.25">
      <c r="B1100" s="253"/>
      <c r="C1100" s="253"/>
      <c r="D1100" s="192"/>
      <c r="E1100" s="192"/>
      <c r="F1100" s="192"/>
      <c r="G1100" s="192"/>
      <c r="H1100" s="192"/>
      <c r="I1100" s="192"/>
      <c r="J1100" s="192"/>
      <c r="K1100" s="192"/>
    </row>
    <row r="1101" spans="2:11" x14ac:dyDescent="0.25">
      <c r="B1101" s="253"/>
      <c r="C1101" s="253"/>
      <c r="D1101" s="192"/>
      <c r="E1101" s="192"/>
      <c r="F1101" s="192"/>
      <c r="G1101" s="192"/>
      <c r="H1101" s="192"/>
      <c r="I1101" s="192"/>
      <c r="J1101" s="192"/>
      <c r="K1101" s="192"/>
    </row>
    <row r="1102" spans="2:11" x14ac:dyDescent="0.25">
      <c r="B1102" s="253"/>
      <c r="C1102" s="253"/>
      <c r="D1102" s="192"/>
      <c r="E1102" s="192"/>
      <c r="F1102" s="192"/>
      <c r="G1102" s="192"/>
      <c r="H1102" s="192"/>
      <c r="I1102" s="192"/>
      <c r="J1102" s="192"/>
      <c r="K1102" s="192"/>
    </row>
    <row r="1103" spans="2:11" x14ac:dyDescent="0.25">
      <c r="B1103" s="253"/>
      <c r="C1103" s="253"/>
      <c r="D1103" s="192"/>
      <c r="E1103" s="192"/>
      <c r="F1103" s="192"/>
      <c r="G1103" s="192"/>
      <c r="H1103" s="192"/>
      <c r="I1103" s="192"/>
      <c r="J1103" s="192"/>
      <c r="K1103" s="192"/>
    </row>
    <row r="1104" spans="2:11" x14ac:dyDescent="0.25">
      <c r="B1104" s="253"/>
      <c r="C1104" s="253"/>
      <c r="D1104" s="192"/>
      <c r="E1104" s="192"/>
      <c r="F1104" s="192"/>
      <c r="G1104" s="192"/>
      <c r="H1104" s="192"/>
      <c r="I1104" s="192"/>
      <c r="J1104" s="192"/>
      <c r="K1104" s="192"/>
    </row>
    <row r="1105" spans="2:11" x14ac:dyDescent="0.25">
      <c r="B1105" s="253"/>
      <c r="C1105" s="253"/>
      <c r="D1105" s="192"/>
      <c r="E1105" s="192"/>
      <c r="F1105" s="192"/>
      <c r="G1105" s="192"/>
      <c r="H1105" s="192"/>
      <c r="I1105" s="192"/>
      <c r="J1105" s="192"/>
      <c r="K1105" s="192"/>
    </row>
    <row r="1106" spans="2:11" x14ac:dyDescent="0.25">
      <c r="B1106" s="253"/>
      <c r="C1106" s="253"/>
      <c r="D1106" s="192"/>
      <c r="E1106" s="192"/>
      <c r="F1106" s="192"/>
      <c r="G1106" s="192"/>
      <c r="H1106" s="192"/>
      <c r="I1106" s="192"/>
      <c r="J1106" s="192"/>
      <c r="K1106" s="192"/>
    </row>
    <row r="1107" spans="2:11" x14ac:dyDescent="0.25">
      <c r="B1107" s="253"/>
      <c r="C1107" s="253"/>
      <c r="D1107" s="192"/>
      <c r="E1107" s="192"/>
      <c r="F1107" s="192"/>
      <c r="G1107" s="192"/>
      <c r="H1107" s="192"/>
      <c r="I1107" s="192"/>
      <c r="J1107" s="192"/>
      <c r="K1107" s="192"/>
    </row>
    <row r="1108" spans="2:11" x14ac:dyDescent="0.25">
      <c r="B1108" s="253"/>
      <c r="C1108" s="253"/>
      <c r="D1108" s="192"/>
      <c r="E1108" s="192"/>
      <c r="F1108" s="192"/>
      <c r="G1108" s="192"/>
      <c r="H1108" s="192"/>
      <c r="I1108" s="192"/>
      <c r="J1108" s="192"/>
      <c r="K1108" s="192"/>
    </row>
    <row r="1109" spans="2:11" x14ac:dyDescent="0.25">
      <c r="B1109" s="253"/>
      <c r="C1109" s="253"/>
      <c r="D1109" s="192"/>
      <c r="E1109" s="192"/>
      <c r="F1109" s="192"/>
      <c r="G1109" s="192"/>
      <c r="H1109" s="192"/>
      <c r="I1109" s="192"/>
      <c r="J1109" s="192"/>
      <c r="K1109" s="192"/>
    </row>
    <row r="1110" spans="2:11" x14ac:dyDescent="0.25">
      <c r="B1110" s="253"/>
      <c r="C1110" s="253"/>
      <c r="D1110" s="192"/>
      <c r="E1110" s="192"/>
      <c r="F1110" s="192"/>
      <c r="G1110" s="192"/>
      <c r="H1110" s="192"/>
      <c r="I1110" s="192"/>
      <c r="J1110" s="192"/>
      <c r="K1110" s="192"/>
    </row>
    <row r="1111" spans="2:11" x14ac:dyDescent="0.25">
      <c r="B1111" s="253"/>
      <c r="C1111" s="253"/>
      <c r="D1111" s="192"/>
      <c r="E1111" s="192"/>
      <c r="F1111" s="192"/>
      <c r="G1111" s="192"/>
      <c r="H1111" s="192"/>
      <c r="I1111" s="192"/>
      <c r="J1111" s="192"/>
      <c r="K1111" s="192"/>
    </row>
    <row r="1112" spans="2:11" x14ac:dyDescent="0.25">
      <c r="B1112" s="253"/>
      <c r="C1112" s="253"/>
      <c r="D1112" s="192"/>
      <c r="E1112" s="192"/>
      <c r="F1112" s="192"/>
      <c r="G1112" s="192"/>
      <c r="H1112" s="192"/>
      <c r="I1112" s="192"/>
      <c r="J1112" s="192"/>
      <c r="K1112" s="192"/>
    </row>
    <row r="1113" spans="2:11" x14ac:dyDescent="0.25">
      <c r="B1113" s="253"/>
      <c r="C1113" s="253"/>
      <c r="D1113" s="192"/>
      <c r="E1113" s="192"/>
      <c r="F1113" s="192"/>
      <c r="G1113" s="192"/>
      <c r="H1113" s="192"/>
      <c r="I1113" s="192"/>
      <c r="J1113" s="192"/>
      <c r="K1113" s="192"/>
    </row>
    <row r="1114" spans="2:11" x14ac:dyDescent="0.25">
      <c r="B1114" s="253"/>
      <c r="C1114" s="253"/>
      <c r="D1114" s="192"/>
      <c r="E1114" s="192"/>
      <c r="F1114" s="192"/>
      <c r="G1114" s="192"/>
      <c r="H1114" s="192"/>
      <c r="I1114" s="192"/>
      <c r="J1114" s="192"/>
      <c r="K1114" s="192"/>
    </row>
    <row r="1115" spans="2:11" x14ac:dyDescent="0.25">
      <c r="B1115" s="253"/>
      <c r="C1115" s="253"/>
      <c r="D1115" s="192"/>
      <c r="E1115" s="192"/>
      <c r="F1115" s="192"/>
      <c r="G1115" s="192"/>
      <c r="H1115" s="192"/>
      <c r="I1115" s="192"/>
      <c r="J1115" s="192"/>
      <c r="K1115" s="192"/>
    </row>
    <row r="1116" spans="2:11" x14ac:dyDescent="0.25">
      <c r="B1116" s="253"/>
      <c r="C1116" s="253"/>
      <c r="D1116" s="192"/>
      <c r="E1116" s="192"/>
      <c r="F1116" s="192"/>
      <c r="G1116" s="192"/>
      <c r="H1116" s="192"/>
      <c r="I1116" s="192"/>
      <c r="J1116" s="192"/>
      <c r="K1116" s="192"/>
    </row>
    <row r="1117" spans="2:11" x14ac:dyDescent="0.25">
      <c r="B1117" s="253"/>
      <c r="C1117" s="253"/>
      <c r="D1117" s="192"/>
      <c r="E1117" s="192"/>
      <c r="F1117" s="192"/>
      <c r="G1117" s="192"/>
      <c r="H1117" s="192"/>
      <c r="I1117" s="192"/>
      <c r="J1117" s="192"/>
      <c r="K1117" s="192"/>
    </row>
    <row r="1118" spans="2:11" x14ac:dyDescent="0.25">
      <c r="B1118" s="253"/>
      <c r="C1118" s="253"/>
      <c r="D1118" s="192"/>
      <c r="E1118" s="192"/>
      <c r="F1118" s="192"/>
      <c r="G1118" s="192"/>
      <c r="H1118" s="192"/>
      <c r="I1118" s="192"/>
      <c r="J1118" s="192"/>
      <c r="K1118" s="192"/>
    </row>
    <row r="1119" spans="2:11" x14ac:dyDescent="0.25">
      <c r="B1119" s="253"/>
      <c r="C1119" s="253"/>
      <c r="D1119" s="192"/>
      <c r="E1119" s="192"/>
      <c r="F1119" s="192"/>
      <c r="G1119" s="192"/>
      <c r="H1119" s="192"/>
      <c r="I1119" s="192"/>
      <c r="J1119" s="192"/>
      <c r="K1119" s="192"/>
    </row>
    <row r="1120" spans="2:11" x14ac:dyDescent="0.25">
      <c r="B1120" s="253"/>
      <c r="C1120" s="253"/>
      <c r="D1120" s="192"/>
      <c r="E1120" s="192"/>
      <c r="F1120" s="192"/>
      <c r="G1120" s="192"/>
      <c r="H1120" s="192"/>
      <c r="I1120" s="192"/>
      <c r="J1120" s="192"/>
      <c r="K1120" s="192"/>
    </row>
    <row r="1121" spans="2:11" x14ac:dyDescent="0.25">
      <c r="B1121" s="253"/>
      <c r="C1121" s="253"/>
      <c r="D1121" s="192"/>
      <c r="E1121" s="192"/>
      <c r="F1121" s="192"/>
      <c r="G1121" s="192"/>
      <c r="H1121" s="192"/>
      <c r="I1121" s="192"/>
      <c r="J1121" s="192"/>
      <c r="K1121" s="192"/>
    </row>
    <row r="1122" spans="2:11" x14ac:dyDescent="0.25">
      <c r="B1122" s="253"/>
      <c r="C1122" s="253"/>
      <c r="D1122" s="192"/>
      <c r="E1122" s="192"/>
      <c r="F1122" s="192"/>
      <c r="G1122" s="192"/>
      <c r="H1122" s="192"/>
      <c r="I1122" s="192"/>
      <c r="J1122" s="192"/>
      <c r="K1122" s="192"/>
    </row>
    <row r="1123" spans="2:11" x14ac:dyDescent="0.25">
      <c r="B1123" s="253"/>
      <c r="C1123" s="253"/>
      <c r="D1123" s="192"/>
      <c r="E1123" s="192"/>
      <c r="F1123" s="192"/>
      <c r="G1123" s="192"/>
      <c r="H1123" s="192"/>
      <c r="I1123" s="192"/>
      <c r="J1123" s="192"/>
      <c r="K1123" s="192"/>
    </row>
    <row r="1124" spans="2:11" x14ac:dyDescent="0.25">
      <c r="B1124" s="253"/>
      <c r="C1124" s="253"/>
      <c r="D1124" s="192"/>
      <c r="E1124" s="192"/>
      <c r="F1124" s="192"/>
      <c r="G1124" s="192"/>
      <c r="H1124" s="192"/>
      <c r="I1124" s="192"/>
      <c r="J1124" s="192"/>
      <c r="K1124" s="192"/>
    </row>
    <row r="1125" spans="2:11" x14ac:dyDescent="0.25">
      <c r="B1125" s="253"/>
      <c r="C1125" s="253"/>
      <c r="D1125" s="192"/>
      <c r="E1125" s="192"/>
      <c r="F1125" s="192"/>
      <c r="G1125" s="192"/>
      <c r="H1125" s="192"/>
      <c r="I1125" s="192"/>
      <c r="J1125" s="192"/>
      <c r="K1125" s="192"/>
    </row>
    <row r="1126" spans="2:11" x14ac:dyDescent="0.25">
      <c r="B1126" s="253"/>
      <c r="C1126" s="253"/>
      <c r="D1126" s="192"/>
      <c r="E1126" s="192"/>
      <c r="F1126" s="192"/>
      <c r="G1126" s="192"/>
      <c r="H1126" s="192"/>
      <c r="I1126" s="192"/>
      <c r="J1126" s="192"/>
      <c r="K1126" s="192"/>
    </row>
    <row r="1127" spans="2:11" x14ac:dyDescent="0.25">
      <c r="B1127" s="253"/>
      <c r="C1127" s="253"/>
      <c r="D1127" s="192"/>
      <c r="E1127" s="192"/>
      <c r="F1127" s="192"/>
      <c r="G1127" s="192"/>
      <c r="H1127" s="192"/>
      <c r="I1127" s="192"/>
      <c r="J1127" s="192"/>
      <c r="K1127" s="192"/>
    </row>
    <row r="1128" spans="2:11" x14ac:dyDescent="0.25">
      <c r="B1128" s="253"/>
      <c r="C1128" s="253"/>
      <c r="D1128" s="192"/>
      <c r="E1128" s="192"/>
      <c r="F1128" s="192"/>
      <c r="G1128" s="192"/>
      <c r="H1128" s="192"/>
      <c r="I1128" s="192"/>
      <c r="J1128" s="192"/>
      <c r="K1128" s="192"/>
    </row>
    <row r="1129" spans="2:11" x14ac:dyDescent="0.25">
      <c r="B1129" s="253"/>
      <c r="C1129" s="253"/>
      <c r="D1129" s="192"/>
      <c r="E1129" s="192"/>
      <c r="F1129" s="192"/>
      <c r="G1129" s="192"/>
      <c r="H1129" s="192"/>
      <c r="I1129" s="192"/>
      <c r="J1129" s="192"/>
      <c r="K1129" s="192"/>
    </row>
    <row r="1130" spans="2:11" x14ac:dyDescent="0.25">
      <c r="B1130" s="253"/>
      <c r="C1130" s="253"/>
      <c r="D1130" s="192"/>
      <c r="E1130" s="192"/>
      <c r="F1130" s="192"/>
      <c r="G1130" s="192"/>
      <c r="H1130" s="192"/>
      <c r="I1130" s="192"/>
      <c r="J1130" s="192"/>
      <c r="K1130" s="192"/>
    </row>
    <row r="1131" spans="2:11" x14ac:dyDescent="0.25">
      <c r="B1131" s="253"/>
      <c r="C1131" s="253"/>
      <c r="D1131" s="192"/>
      <c r="E1131" s="192"/>
      <c r="F1131" s="192"/>
      <c r="G1131" s="192"/>
      <c r="H1131" s="192"/>
      <c r="I1131" s="192"/>
      <c r="J1131" s="192"/>
      <c r="K1131" s="192"/>
    </row>
    <row r="1132" spans="2:11" x14ac:dyDescent="0.25">
      <c r="B1132" s="253"/>
      <c r="C1132" s="253"/>
      <c r="D1132" s="192"/>
      <c r="E1132" s="192"/>
      <c r="F1132" s="192"/>
      <c r="G1132" s="192"/>
      <c r="H1132" s="192"/>
      <c r="I1132" s="192"/>
      <c r="J1132" s="192"/>
      <c r="K1132" s="192"/>
    </row>
    <row r="1133" spans="2:11" x14ac:dyDescent="0.25">
      <c r="B1133" s="253"/>
      <c r="C1133" s="253"/>
      <c r="D1133" s="192"/>
      <c r="E1133" s="192"/>
      <c r="F1133" s="192"/>
      <c r="G1133" s="192"/>
      <c r="H1133" s="192"/>
      <c r="I1133" s="192"/>
      <c r="J1133" s="192"/>
      <c r="K1133" s="192"/>
    </row>
    <row r="1134" spans="2:11" x14ac:dyDescent="0.25">
      <c r="B1134" s="253"/>
      <c r="C1134" s="253"/>
      <c r="D1134" s="192"/>
      <c r="E1134" s="192"/>
      <c r="F1134" s="192"/>
      <c r="G1134" s="192"/>
      <c r="H1134" s="192"/>
      <c r="I1134" s="192"/>
      <c r="J1134" s="192"/>
      <c r="K1134" s="192"/>
    </row>
    <row r="1135" spans="2:11" x14ac:dyDescent="0.25">
      <c r="B1135" s="253"/>
      <c r="C1135" s="253"/>
      <c r="D1135" s="192"/>
      <c r="E1135" s="192"/>
      <c r="F1135" s="192"/>
      <c r="G1135" s="192"/>
      <c r="H1135" s="192"/>
      <c r="I1135" s="192"/>
      <c r="J1135" s="192"/>
      <c r="K1135" s="192"/>
    </row>
    <row r="1136" spans="2:11" x14ac:dyDescent="0.25">
      <c r="B1136" s="253"/>
      <c r="C1136" s="253"/>
      <c r="D1136" s="192"/>
      <c r="E1136" s="192"/>
      <c r="F1136" s="192"/>
      <c r="G1136" s="192"/>
      <c r="H1136" s="192"/>
      <c r="I1136" s="192"/>
      <c r="J1136" s="192"/>
      <c r="K1136" s="192"/>
    </row>
    <row r="1137" spans="2:11" x14ac:dyDescent="0.25">
      <c r="B1137" s="253"/>
      <c r="C1137" s="253"/>
      <c r="D1137" s="192"/>
      <c r="E1137" s="192"/>
      <c r="F1137" s="192"/>
      <c r="G1137" s="192"/>
      <c r="H1137" s="192"/>
      <c r="I1137" s="192"/>
      <c r="J1137" s="192"/>
      <c r="K1137" s="192"/>
    </row>
    <row r="1138" spans="2:11" x14ac:dyDescent="0.25">
      <c r="B1138" s="253"/>
      <c r="C1138" s="253"/>
      <c r="D1138" s="192"/>
      <c r="E1138" s="192"/>
      <c r="F1138" s="192"/>
      <c r="G1138" s="192"/>
      <c r="H1138" s="192"/>
      <c r="I1138" s="192"/>
      <c r="J1138" s="192"/>
      <c r="K1138" s="192"/>
    </row>
    <row r="1139" spans="2:11" x14ac:dyDescent="0.25">
      <c r="B1139" s="253"/>
      <c r="C1139" s="253"/>
      <c r="D1139" s="192"/>
      <c r="E1139" s="192"/>
      <c r="F1139" s="192"/>
      <c r="G1139" s="192"/>
      <c r="H1139" s="192"/>
      <c r="I1139" s="192"/>
      <c r="J1139" s="192"/>
      <c r="K1139" s="192"/>
    </row>
    <row r="1140" spans="2:11" x14ac:dyDescent="0.25">
      <c r="B1140" s="253"/>
      <c r="C1140" s="253"/>
      <c r="D1140" s="192"/>
      <c r="E1140" s="192"/>
      <c r="F1140" s="192"/>
      <c r="G1140" s="192"/>
      <c r="H1140" s="192"/>
      <c r="I1140" s="192"/>
      <c r="J1140" s="192"/>
      <c r="K1140" s="192"/>
    </row>
    <row r="1141" spans="2:11" x14ac:dyDescent="0.25">
      <c r="B1141" s="253"/>
      <c r="C1141" s="253"/>
      <c r="D1141" s="192"/>
      <c r="E1141" s="192"/>
      <c r="F1141" s="192"/>
      <c r="G1141" s="192"/>
      <c r="H1141" s="192"/>
      <c r="I1141" s="192"/>
      <c r="J1141" s="192"/>
      <c r="K1141" s="192"/>
    </row>
    <row r="1142" spans="2:11" x14ac:dyDescent="0.25">
      <c r="B1142" s="253"/>
      <c r="C1142" s="253"/>
      <c r="D1142" s="192"/>
      <c r="E1142" s="192"/>
      <c r="F1142" s="192"/>
      <c r="G1142" s="192"/>
      <c r="H1142" s="192"/>
      <c r="I1142" s="192"/>
      <c r="J1142" s="192"/>
      <c r="K1142" s="192"/>
    </row>
    <row r="1143" spans="2:11" x14ac:dyDescent="0.25">
      <c r="B1143" s="253"/>
      <c r="C1143" s="253"/>
      <c r="D1143" s="192"/>
      <c r="E1143" s="192"/>
      <c r="F1143" s="192"/>
      <c r="G1143" s="192"/>
      <c r="H1143" s="192"/>
      <c r="I1143" s="192"/>
      <c r="J1143" s="192"/>
      <c r="K1143" s="192"/>
    </row>
    <row r="1144" spans="2:11" x14ac:dyDescent="0.25">
      <c r="B1144" s="253"/>
      <c r="C1144" s="253"/>
      <c r="D1144" s="192"/>
      <c r="E1144" s="192"/>
      <c r="F1144" s="192"/>
      <c r="G1144" s="192"/>
      <c r="H1144" s="192"/>
      <c r="I1144" s="192"/>
      <c r="J1144" s="192"/>
      <c r="K1144" s="192"/>
    </row>
    <row r="1145" spans="2:11" x14ac:dyDescent="0.25">
      <c r="B1145" s="253"/>
      <c r="C1145" s="253"/>
      <c r="D1145" s="192"/>
      <c r="E1145" s="192"/>
      <c r="F1145" s="192"/>
      <c r="G1145" s="192"/>
      <c r="H1145" s="192"/>
      <c r="I1145" s="192"/>
      <c r="J1145" s="192"/>
      <c r="K1145" s="192"/>
    </row>
    <row r="1146" spans="2:11" x14ac:dyDescent="0.25">
      <c r="B1146" s="253"/>
      <c r="C1146" s="253"/>
      <c r="D1146" s="192"/>
      <c r="E1146" s="192"/>
      <c r="F1146" s="192"/>
      <c r="G1146" s="192"/>
      <c r="H1146" s="192"/>
      <c r="I1146" s="192"/>
      <c r="J1146" s="192"/>
      <c r="K1146" s="192"/>
    </row>
    <row r="1147" spans="2:11" x14ac:dyDescent="0.25">
      <c r="B1147" s="253"/>
      <c r="C1147" s="253"/>
      <c r="D1147" s="192"/>
      <c r="E1147" s="192"/>
      <c r="F1147" s="192"/>
      <c r="G1147" s="192"/>
      <c r="H1147" s="192"/>
      <c r="I1147" s="192"/>
      <c r="J1147" s="192"/>
      <c r="K1147" s="192"/>
    </row>
    <row r="1148" spans="2:11" x14ac:dyDescent="0.25">
      <c r="B1148" s="253"/>
      <c r="C1148" s="253"/>
      <c r="D1148" s="192"/>
      <c r="E1148" s="192"/>
      <c r="F1148" s="192"/>
      <c r="G1148" s="192"/>
      <c r="H1148" s="192"/>
      <c r="I1148" s="192"/>
      <c r="J1148" s="192"/>
      <c r="K1148" s="192"/>
    </row>
    <row r="1149" spans="2:11" x14ac:dyDescent="0.25">
      <c r="B1149" s="253"/>
      <c r="C1149" s="253"/>
      <c r="D1149" s="192"/>
      <c r="E1149" s="192"/>
      <c r="F1149" s="192"/>
      <c r="G1149" s="192"/>
      <c r="H1149" s="192"/>
      <c r="I1149" s="192"/>
      <c r="J1149" s="192"/>
      <c r="K1149" s="192"/>
    </row>
    <row r="1150" spans="2:11" x14ac:dyDescent="0.25">
      <c r="B1150" s="253"/>
      <c r="C1150" s="253"/>
      <c r="D1150" s="192"/>
      <c r="E1150" s="192"/>
      <c r="F1150" s="192"/>
      <c r="G1150" s="192"/>
      <c r="H1150" s="192"/>
      <c r="I1150" s="192"/>
      <c r="J1150" s="192"/>
      <c r="K1150" s="192"/>
    </row>
    <row r="1151" spans="2:11" x14ac:dyDescent="0.25">
      <c r="B1151" s="253"/>
      <c r="C1151" s="253"/>
      <c r="D1151" s="192"/>
      <c r="E1151" s="192"/>
      <c r="F1151" s="192"/>
      <c r="G1151" s="192"/>
      <c r="H1151" s="192"/>
      <c r="I1151" s="192"/>
      <c r="J1151" s="192"/>
      <c r="K1151" s="192"/>
    </row>
    <row r="1152" spans="2:11" x14ac:dyDescent="0.25">
      <c r="B1152" s="253"/>
      <c r="C1152" s="253"/>
      <c r="D1152" s="192"/>
      <c r="E1152" s="192"/>
      <c r="F1152" s="192"/>
      <c r="G1152" s="192"/>
      <c r="H1152" s="192"/>
      <c r="I1152" s="192"/>
      <c r="J1152" s="192"/>
      <c r="K1152" s="192"/>
    </row>
    <row r="1153" spans="2:11" x14ac:dyDescent="0.25">
      <c r="B1153" s="253"/>
      <c r="C1153" s="253"/>
      <c r="D1153" s="192"/>
      <c r="E1153" s="192"/>
      <c r="F1153" s="192"/>
      <c r="G1153" s="192"/>
      <c r="H1153" s="192"/>
      <c r="I1153" s="192"/>
      <c r="J1153" s="192"/>
      <c r="K1153" s="192"/>
    </row>
    <row r="1154" spans="2:11" x14ac:dyDescent="0.25">
      <c r="B1154" s="253"/>
      <c r="C1154" s="253"/>
      <c r="D1154" s="192"/>
      <c r="E1154" s="192"/>
      <c r="F1154" s="192"/>
      <c r="G1154" s="192"/>
      <c r="H1154" s="192"/>
      <c r="I1154" s="192"/>
      <c r="J1154" s="192"/>
      <c r="K1154" s="192"/>
    </row>
    <row r="1155" spans="2:11" x14ac:dyDescent="0.25">
      <c r="B1155" s="253"/>
      <c r="C1155" s="253"/>
      <c r="D1155" s="192"/>
      <c r="E1155" s="192"/>
      <c r="F1155" s="192"/>
      <c r="G1155" s="192"/>
      <c r="H1155" s="192"/>
      <c r="I1155" s="192"/>
      <c r="J1155" s="192"/>
      <c r="K1155" s="192"/>
    </row>
    <row r="1156" spans="2:11" x14ac:dyDescent="0.25">
      <c r="B1156" s="253"/>
      <c r="C1156" s="253"/>
      <c r="D1156" s="192"/>
      <c r="E1156" s="192"/>
      <c r="F1156" s="192"/>
      <c r="G1156" s="192"/>
      <c r="H1156" s="192"/>
      <c r="I1156" s="192"/>
      <c r="J1156" s="192"/>
      <c r="K1156" s="192"/>
    </row>
    <row r="1157" spans="2:11" x14ac:dyDescent="0.25">
      <c r="B1157" s="253"/>
      <c r="C1157" s="253"/>
      <c r="D1157" s="192"/>
      <c r="E1157" s="192"/>
      <c r="F1157" s="192"/>
      <c r="G1157" s="192"/>
      <c r="H1157" s="192"/>
      <c r="I1157" s="192"/>
      <c r="J1157" s="192"/>
      <c r="K1157" s="192"/>
    </row>
    <row r="1158" spans="2:11" x14ac:dyDescent="0.25">
      <c r="B1158" s="253"/>
      <c r="C1158" s="253"/>
      <c r="D1158" s="192"/>
      <c r="E1158" s="192"/>
      <c r="F1158" s="192"/>
      <c r="G1158" s="192"/>
      <c r="H1158" s="192"/>
      <c r="I1158" s="192"/>
      <c r="J1158" s="192"/>
      <c r="K1158" s="192"/>
    </row>
    <row r="1159" spans="2:11" x14ac:dyDescent="0.25">
      <c r="B1159" s="253"/>
      <c r="C1159" s="253"/>
      <c r="D1159" s="192"/>
      <c r="E1159" s="192"/>
      <c r="F1159" s="192"/>
      <c r="G1159" s="192"/>
      <c r="H1159" s="192"/>
      <c r="I1159" s="192"/>
      <c r="J1159" s="192"/>
      <c r="K1159" s="192"/>
    </row>
    <row r="1160" spans="2:11" x14ac:dyDescent="0.25">
      <c r="B1160" s="253"/>
      <c r="C1160" s="253"/>
      <c r="D1160" s="192"/>
      <c r="E1160" s="192"/>
      <c r="F1160" s="192"/>
      <c r="G1160" s="192"/>
      <c r="H1160" s="192"/>
      <c r="I1160" s="192"/>
      <c r="J1160" s="192"/>
      <c r="K1160" s="192"/>
    </row>
    <row r="1161" spans="2:11" x14ac:dyDescent="0.25">
      <c r="B1161" s="253"/>
      <c r="C1161" s="253"/>
      <c r="D1161" s="192"/>
      <c r="E1161" s="192"/>
      <c r="F1161" s="192"/>
      <c r="G1161" s="192"/>
      <c r="H1161" s="192"/>
      <c r="I1161" s="192"/>
      <c r="J1161" s="192"/>
      <c r="K1161" s="192"/>
    </row>
    <row r="1162" spans="2:11" x14ac:dyDescent="0.25">
      <c r="B1162" s="253"/>
      <c r="C1162" s="253"/>
      <c r="D1162" s="192"/>
      <c r="E1162" s="192"/>
      <c r="F1162" s="192"/>
      <c r="G1162" s="192"/>
      <c r="H1162" s="192"/>
      <c r="I1162" s="192"/>
      <c r="J1162" s="192"/>
      <c r="K1162" s="192"/>
    </row>
    <row r="1163" spans="2:11" x14ac:dyDescent="0.25">
      <c r="B1163" s="253"/>
      <c r="C1163" s="253"/>
      <c r="D1163" s="192"/>
      <c r="E1163" s="192"/>
      <c r="F1163" s="192"/>
      <c r="G1163" s="192"/>
      <c r="H1163" s="192"/>
      <c r="I1163" s="192"/>
      <c r="J1163" s="192"/>
      <c r="K1163" s="192"/>
    </row>
    <row r="1164" spans="2:11" x14ac:dyDescent="0.25">
      <c r="B1164" s="253"/>
      <c r="C1164" s="253"/>
      <c r="D1164" s="192"/>
      <c r="E1164" s="192"/>
      <c r="F1164" s="192"/>
      <c r="G1164" s="192"/>
      <c r="H1164" s="192"/>
      <c r="I1164" s="192"/>
      <c r="J1164" s="192"/>
      <c r="K1164" s="192"/>
    </row>
    <row r="1165" spans="2:11" x14ac:dyDescent="0.25">
      <c r="B1165" s="253"/>
      <c r="C1165" s="253"/>
      <c r="D1165" s="192"/>
      <c r="E1165" s="192"/>
      <c r="F1165" s="192"/>
      <c r="G1165" s="192"/>
      <c r="H1165" s="192"/>
      <c r="I1165" s="192"/>
      <c r="J1165" s="192"/>
      <c r="K1165" s="192"/>
    </row>
    <row r="1166" spans="2:11" x14ac:dyDescent="0.25">
      <c r="B1166" s="253"/>
      <c r="C1166" s="253"/>
      <c r="D1166" s="192"/>
      <c r="E1166" s="192"/>
      <c r="F1166" s="192"/>
      <c r="G1166" s="192"/>
      <c r="H1166" s="192"/>
      <c r="I1166" s="192"/>
      <c r="J1166" s="192"/>
      <c r="K1166" s="192"/>
    </row>
    <row r="1167" spans="2:11" x14ac:dyDescent="0.25">
      <c r="B1167" s="253"/>
      <c r="C1167" s="253"/>
      <c r="D1167" s="192"/>
      <c r="E1167" s="192"/>
      <c r="F1167" s="192"/>
      <c r="G1167" s="192"/>
      <c r="H1167" s="192"/>
      <c r="I1167" s="192"/>
      <c r="J1167" s="192"/>
      <c r="K1167" s="192"/>
    </row>
    <row r="1168" spans="2:11" x14ac:dyDescent="0.25">
      <c r="B1168" s="253"/>
      <c r="C1168" s="253"/>
      <c r="D1168" s="192"/>
      <c r="E1168" s="192"/>
      <c r="F1168" s="192"/>
      <c r="G1168" s="192"/>
      <c r="H1168" s="192"/>
      <c r="I1168" s="192"/>
      <c r="J1168" s="192"/>
      <c r="K1168" s="192"/>
    </row>
    <row r="1169" spans="2:11" x14ac:dyDescent="0.25">
      <c r="B1169" s="253"/>
      <c r="C1169" s="253"/>
      <c r="D1169" s="192"/>
      <c r="E1169" s="192"/>
      <c r="F1169" s="192"/>
      <c r="G1169" s="192"/>
      <c r="H1169" s="192"/>
      <c r="I1169" s="192"/>
      <c r="J1169" s="192"/>
      <c r="K1169" s="192"/>
    </row>
    <row r="1170" spans="2:11" x14ac:dyDescent="0.25">
      <c r="B1170" s="253"/>
      <c r="C1170" s="253"/>
      <c r="D1170" s="192"/>
      <c r="E1170" s="192"/>
      <c r="F1170" s="192"/>
      <c r="G1170" s="192"/>
      <c r="H1170" s="192"/>
      <c r="I1170" s="192"/>
      <c r="J1170" s="192"/>
      <c r="K1170" s="192"/>
    </row>
    <row r="1171" spans="2:11" x14ac:dyDescent="0.25">
      <c r="B1171" s="253"/>
      <c r="C1171" s="253"/>
      <c r="D1171" s="192"/>
      <c r="E1171" s="192"/>
      <c r="F1171" s="192"/>
      <c r="G1171" s="192"/>
      <c r="H1171" s="192"/>
      <c r="I1171" s="192"/>
      <c r="J1171" s="192"/>
      <c r="K1171" s="192"/>
    </row>
    <row r="1172" spans="2:11" x14ac:dyDescent="0.25">
      <c r="B1172" s="253"/>
      <c r="C1172" s="253"/>
      <c r="D1172" s="192"/>
      <c r="E1172" s="192"/>
      <c r="F1172" s="192"/>
      <c r="G1172" s="192"/>
      <c r="H1172" s="192"/>
      <c r="I1172" s="192"/>
      <c r="J1172" s="192"/>
      <c r="K1172" s="192"/>
    </row>
    <row r="1173" spans="2:11" x14ac:dyDescent="0.25">
      <c r="B1173" s="253"/>
      <c r="C1173" s="253"/>
      <c r="D1173" s="192"/>
      <c r="E1173" s="192"/>
      <c r="F1173" s="192"/>
      <c r="G1173" s="192"/>
      <c r="H1173" s="192"/>
      <c r="I1173" s="192"/>
      <c r="J1173" s="192"/>
      <c r="K1173" s="192"/>
    </row>
    <row r="1174" spans="2:11" x14ac:dyDescent="0.25">
      <c r="B1174" s="253"/>
      <c r="C1174" s="253"/>
      <c r="D1174" s="192"/>
      <c r="E1174" s="192"/>
      <c r="F1174" s="192"/>
      <c r="G1174" s="192"/>
      <c r="H1174" s="192"/>
      <c r="I1174" s="192"/>
      <c r="J1174" s="192"/>
      <c r="K1174" s="192"/>
    </row>
    <row r="1175" spans="2:11" x14ac:dyDescent="0.25">
      <c r="B1175" s="253"/>
      <c r="C1175" s="253"/>
      <c r="D1175" s="192"/>
      <c r="E1175" s="192"/>
      <c r="F1175" s="192"/>
      <c r="G1175" s="192"/>
      <c r="H1175" s="192"/>
      <c r="I1175" s="192"/>
      <c r="J1175" s="192"/>
      <c r="K1175" s="192"/>
    </row>
    <row r="1176" spans="2:11" x14ac:dyDescent="0.25">
      <c r="B1176" s="253"/>
      <c r="C1176" s="253"/>
      <c r="D1176" s="192"/>
      <c r="E1176" s="192"/>
      <c r="F1176" s="192"/>
      <c r="G1176" s="192"/>
      <c r="H1176" s="192"/>
      <c r="I1176" s="192"/>
      <c r="J1176" s="192"/>
      <c r="K1176" s="192"/>
    </row>
    <row r="1177" spans="2:11" x14ac:dyDescent="0.25">
      <c r="B1177" s="253"/>
      <c r="C1177" s="253"/>
      <c r="D1177" s="192"/>
      <c r="E1177" s="192"/>
      <c r="F1177" s="192"/>
      <c r="G1177" s="192"/>
      <c r="H1177" s="192"/>
      <c r="I1177" s="192"/>
      <c r="J1177" s="192"/>
      <c r="K1177" s="192"/>
    </row>
    <row r="1178" spans="2:11" x14ac:dyDescent="0.25">
      <c r="B1178" s="253"/>
      <c r="C1178" s="253"/>
      <c r="D1178" s="192"/>
      <c r="E1178" s="192"/>
      <c r="F1178" s="192"/>
      <c r="G1178" s="192"/>
      <c r="H1178" s="192"/>
      <c r="I1178" s="192"/>
      <c r="J1178" s="192"/>
      <c r="K1178" s="192"/>
    </row>
    <row r="1179" spans="2:11" x14ac:dyDescent="0.25">
      <c r="B1179" s="253"/>
      <c r="C1179" s="253"/>
      <c r="D1179" s="192"/>
      <c r="E1179" s="192"/>
      <c r="F1179" s="192"/>
      <c r="G1179" s="192"/>
      <c r="H1179" s="192"/>
      <c r="I1179" s="192"/>
      <c r="J1179" s="192"/>
      <c r="K1179" s="192"/>
    </row>
    <row r="1180" spans="2:11" x14ac:dyDescent="0.25">
      <c r="B1180" s="253"/>
      <c r="C1180" s="253"/>
      <c r="D1180" s="192"/>
      <c r="E1180" s="192"/>
      <c r="F1180" s="192"/>
      <c r="G1180" s="192"/>
      <c r="H1180" s="192"/>
      <c r="I1180" s="192"/>
      <c r="J1180" s="192"/>
      <c r="K1180" s="192"/>
    </row>
    <row r="1181" spans="2:11" x14ac:dyDescent="0.25">
      <c r="B1181" s="253"/>
      <c r="C1181" s="253"/>
      <c r="D1181" s="192"/>
      <c r="E1181" s="192"/>
      <c r="F1181" s="192"/>
      <c r="G1181" s="192"/>
      <c r="H1181" s="192"/>
      <c r="I1181" s="192"/>
      <c r="J1181" s="192"/>
      <c r="K1181" s="192"/>
    </row>
    <row r="1182" spans="2:11" x14ac:dyDescent="0.25">
      <c r="B1182" s="253"/>
      <c r="C1182" s="253"/>
      <c r="D1182" s="192"/>
      <c r="E1182" s="192"/>
      <c r="F1182" s="192"/>
      <c r="G1182" s="192"/>
      <c r="H1182" s="192"/>
      <c r="I1182" s="192"/>
      <c r="J1182" s="192"/>
      <c r="K1182" s="192"/>
    </row>
    <row r="1183" spans="2:11" x14ac:dyDescent="0.25">
      <c r="B1183" s="253"/>
      <c r="C1183" s="253"/>
      <c r="D1183" s="192"/>
      <c r="E1183" s="192"/>
      <c r="F1183" s="192"/>
      <c r="G1183" s="192"/>
      <c r="H1183" s="192"/>
      <c r="I1183" s="192"/>
      <c r="J1183" s="192"/>
      <c r="K1183" s="192"/>
    </row>
    <row r="1184" spans="2:11" x14ac:dyDescent="0.25">
      <c r="B1184" s="253"/>
      <c r="C1184" s="253"/>
      <c r="D1184" s="192"/>
      <c r="E1184" s="192"/>
      <c r="F1184" s="192"/>
      <c r="G1184" s="192"/>
      <c r="H1184" s="192"/>
      <c r="I1184" s="192"/>
      <c r="J1184" s="192"/>
      <c r="K1184" s="192"/>
    </row>
    <row r="1185" spans="2:11" x14ac:dyDescent="0.25">
      <c r="B1185" s="253"/>
      <c r="C1185" s="253"/>
      <c r="D1185" s="192"/>
      <c r="E1185" s="192"/>
      <c r="F1185" s="192"/>
      <c r="G1185" s="192"/>
      <c r="H1185" s="192"/>
      <c r="I1185" s="192"/>
      <c r="J1185" s="192"/>
      <c r="K1185" s="192"/>
    </row>
    <row r="1186" spans="2:11" x14ac:dyDescent="0.25">
      <c r="B1186" s="253"/>
      <c r="C1186" s="253"/>
      <c r="D1186" s="192"/>
      <c r="E1186" s="192"/>
      <c r="F1186" s="192"/>
      <c r="G1186" s="192"/>
      <c r="H1186" s="192"/>
      <c r="I1186" s="192"/>
      <c r="J1186" s="192"/>
      <c r="K1186" s="192"/>
    </row>
    <row r="1187" spans="2:11" x14ac:dyDescent="0.25">
      <c r="B1187" s="253"/>
      <c r="C1187" s="253"/>
      <c r="D1187" s="192"/>
      <c r="E1187" s="192"/>
      <c r="F1187" s="192"/>
      <c r="G1187" s="192"/>
      <c r="H1187" s="192"/>
      <c r="I1187" s="192"/>
      <c r="J1187" s="192"/>
      <c r="K1187" s="192"/>
    </row>
    <row r="1188" spans="2:11" x14ac:dyDescent="0.25">
      <c r="B1188" s="253"/>
      <c r="C1188" s="253"/>
      <c r="D1188" s="192"/>
      <c r="E1188" s="192"/>
      <c r="F1188" s="192"/>
      <c r="G1188" s="192"/>
      <c r="H1188" s="192"/>
      <c r="I1188" s="192"/>
      <c r="J1188" s="192"/>
      <c r="K1188" s="192"/>
    </row>
    <row r="1189" spans="2:11" x14ac:dyDescent="0.25">
      <c r="B1189" s="253"/>
      <c r="C1189" s="253"/>
      <c r="D1189" s="192"/>
      <c r="E1189" s="192"/>
      <c r="F1189" s="192"/>
      <c r="G1189" s="192"/>
      <c r="H1189" s="192"/>
      <c r="I1189" s="192"/>
      <c r="J1189" s="192"/>
      <c r="K1189" s="192"/>
    </row>
    <row r="1190" spans="2:11" x14ac:dyDescent="0.25">
      <c r="B1190" s="253"/>
      <c r="C1190" s="253"/>
      <c r="D1190" s="192"/>
      <c r="E1190" s="192"/>
      <c r="F1190" s="192"/>
      <c r="G1190" s="192"/>
      <c r="H1190" s="192"/>
      <c r="I1190" s="192"/>
      <c r="J1190" s="192"/>
      <c r="K1190" s="192"/>
    </row>
    <row r="1191" spans="2:11" x14ac:dyDescent="0.25">
      <c r="B1191" s="253"/>
      <c r="C1191" s="253"/>
      <c r="D1191" s="192"/>
      <c r="E1191" s="192"/>
      <c r="F1191" s="192"/>
      <c r="G1191" s="192"/>
      <c r="H1191" s="192"/>
      <c r="I1191" s="192"/>
      <c r="J1191" s="192"/>
      <c r="K1191" s="192"/>
    </row>
    <row r="1192" spans="2:11" x14ac:dyDescent="0.25">
      <c r="B1192" s="253"/>
      <c r="C1192" s="253"/>
      <c r="D1192" s="192"/>
      <c r="E1192" s="192"/>
      <c r="F1192" s="192"/>
      <c r="G1192" s="192"/>
      <c r="H1192" s="192"/>
      <c r="I1192" s="192"/>
      <c r="J1192" s="192"/>
      <c r="K1192" s="192"/>
    </row>
    <row r="1193" spans="2:11" x14ac:dyDescent="0.25">
      <c r="B1193" s="253"/>
      <c r="C1193" s="253"/>
      <c r="D1193" s="192"/>
      <c r="E1193" s="192"/>
      <c r="F1193" s="192"/>
      <c r="G1193" s="192"/>
      <c r="H1193" s="192"/>
      <c r="I1193" s="192"/>
      <c r="J1193" s="192"/>
      <c r="K1193" s="192"/>
    </row>
    <row r="1194" spans="2:11" x14ac:dyDescent="0.25">
      <c r="B1194" s="253"/>
      <c r="C1194" s="253"/>
      <c r="D1194" s="192"/>
      <c r="E1194" s="192"/>
      <c r="F1194" s="192"/>
      <c r="G1194" s="192"/>
      <c r="H1194" s="192"/>
      <c r="I1194" s="192"/>
      <c r="J1194" s="192"/>
      <c r="K1194" s="192"/>
    </row>
    <row r="1195" spans="2:11" x14ac:dyDescent="0.25">
      <c r="B1195" s="253"/>
      <c r="C1195" s="253"/>
      <c r="D1195" s="192"/>
      <c r="E1195" s="192"/>
      <c r="F1195" s="192"/>
      <c r="G1195" s="192"/>
      <c r="H1195" s="192"/>
      <c r="I1195" s="192"/>
      <c r="J1195" s="192"/>
      <c r="K1195" s="192"/>
    </row>
    <row r="1196" spans="2:11" x14ac:dyDescent="0.25">
      <c r="B1196" s="253"/>
      <c r="C1196" s="253"/>
      <c r="D1196" s="192"/>
      <c r="E1196" s="192"/>
      <c r="F1196" s="192"/>
      <c r="G1196" s="192"/>
      <c r="H1196" s="192"/>
      <c r="I1196" s="192"/>
      <c r="J1196" s="192"/>
      <c r="K1196" s="192"/>
    </row>
    <row r="1197" spans="2:11" x14ac:dyDescent="0.25">
      <c r="B1197" s="253"/>
      <c r="C1197" s="253"/>
      <c r="D1197" s="192"/>
      <c r="E1197" s="192"/>
      <c r="F1197" s="192"/>
      <c r="G1197" s="192"/>
      <c r="H1197" s="192"/>
      <c r="I1197" s="192"/>
      <c r="J1197" s="192"/>
      <c r="K1197" s="192"/>
    </row>
    <row r="1198" spans="2:11" x14ac:dyDescent="0.25">
      <c r="B1198" s="253"/>
      <c r="C1198" s="253"/>
      <c r="D1198" s="192"/>
      <c r="E1198" s="192"/>
      <c r="F1198" s="192"/>
      <c r="G1198" s="192"/>
      <c r="H1198" s="192"/>
      <c r="I1198" s="192"/>
      <c r="J1198" s="192"/>
      <c r="K1198" s="192"/>
    </row>
    <row r="1199" spans="2:11" x14ac:dyDescent="0.25">
      <c r="B1199" s="253"/>
      <c r="C1199" s="253"/>
      <c r="D1199" s="192"/>
      <c r="E1199" s="192"/>
      <c r="F1199" s="192"/>
      <c r="G1199" s="192"/>
      <c r="H1199" s="192"/>
      <c r="I1199" s="192"/>
      <c r="J1199" s="192"/>
      <c r="K1199" s="192"/>
    </row>
    <row r="1200" spans="2:11" x14ac:dyDescent="0.25">
      <c r="B1200" s="253"/>
      <c r="C1200" s="253"/>
      <c r="D1200" s="192"/>
      <c r="E1200" s="192"/>
      <c r="F1200" s="192"/>
      <c r="G1200" s="192"/>
      <c r="H1200" s="192"/>
      <c r="I1200" s="192"/>
      <c r="J1200" s="192"/>
      <c r="K1200" s="192"/>
    </row>
    <row r="1201" spans="2:11" x14ac:dyDescent="0.25">
      <c r="B1201" s="253"/>
      <c r="C1201" s="253"/>
      <c r="D1201" s="192"/>
      <c r="E1201" s="192"/>
      <c r="F1201" s="192"/>
      <c r="G1201" s="192"/>
      <c r="H1201" s="192"/>
      <c r="I1201" s="192"/>
      <c r="J1201" s="192"/>
      <c r="K1201" s="192"/>
    </row>
    <row r="1202" spans="2:11" x14ac:dyDescent="0.25">
      <c r="B1202" s="253"/>
      <c r="C1202" s="253"/>
      <c r="D1202" s="192"/>
      <c r="E1202" s="192"/>
      <c r="F1202" s="192"/>
      <c r="G1202" s="192"/>
      <c r="H1202" s="192"/>
      <c r="I1202" s="192"/>
      <c r="J1202" s="192"/>
      <c r="K1202" s="192"/>
    </row>
    <row r="1203" spans="2:11" x14ac:dyDescent="0.25">
      <c r="B1203" s="253"/>
      <c r="C1203" s="253"/>
      <c r="D1203" s="192"/>
      <c r="E1203" s="192"/>
      <c r="F1203" s="192"/>
      <c r="G1203" s="192"/>
      <c r="H1203" s="192"/>
      <c r="I1203" s="192"/>
      <c r="J1203" s="192"/>
      <c r="K1203" s="192"/>
    </row>
    <row r="1204" spans="2:11" x14ac:dyDescent="0.25">
      <c r="B1204" s="253"/>
      <c r="C1204" s="253"/>
      <c r="D1204" s="192"/>
      <c r="E1204" s="192"/>
      <c r="F1204" s="192"/>
      <c r="G1204" s="192"/>
      <c r="H1204" s="192"/>
      <c r="I1204" s="192"/>
      <c r="J1204" s="192"/>
      <c r="K1204" s="192"/>
    </row>
    <row r="1205" spans="2:11" x14ac:dyDescent="0.25">
      <c r="B1205" s="253"/>
      <c r="C1205" s="253"/>
      <c r="D1205" s="192"/>
      <c r="E1205" s="192"/>
      <c r="F1205" s="192"/>
      <c r="G1205" s="192"/>
      <c r="H1205" s="192"/>
      <c r="I1205" s="192"/>
      <c r="J1205" s="192"/>
      <c r="K1205" s="192"/>
    </row>
    <row r="1206" spans="2:11" x14ac:dyDescent="0.25">
      <c r="B1206" s="253"/>
      <c r="C1206" s="253"/>
      <c r="D1206" s="192"/>
      <c r="E1206" s="192"/>
      <c r="F1206" s="192"/>
      <c r="G1206" s="192"/>
      <c r="H1206" s="192"/>
      <c r="I1206" s="192"/>
      <c r="J1206" s="192"/>
      <c r="K1206" s="192"/>
    </row>
    <row r="1207" spans="2:11" x14ac:dyDescent="0.25">
      <c r="B1207" s="253"/>
      <c r="C1207" s="253"/>
      <c r="D1207" s="192"/>
      <c r="E1207" s="192"/>
      <c r="F1207" s="192"/>
      <c r="G1207" s="192"/>
      <c r="H1207" s="192"/>
      <c r="I1207" s="192"/>
      <c r="J1207" s="192"/>
      <c r="K1207" s="192"/>
    </row>
    <row r="1208" spans="2:11" x14ac:dyDescent="0.25">
      <c r="B1208" s="253"/>
      <c r="C1208" s="253"/>
      <c r="D1208" s="192"/>
      <c r="E1208" s="192"/>
      <c r="F1208" s="192"/>
      <c r="G1208" s="192"/>
      <c r="H1208" s="192"/>
      <c r="I1208" s="192"/>
      <c r="J1208" s="192"/>
      <c r="K1208" s="192"/>
    </row>
    <row r="1209" spans="2:11" x14ac:dyDescent="0.25">
      <c r="B1209" s="253"/>
      <c r="C1209" s="253"/>
      <c r="D1209" s="192"/>
      <c r="E1209" s="192"/>
      <c r="F1209" s="192"/>
      <c r="G1209" s="192"/>
      <c r="H1209" s="192"/>
      <c r="I1209" s="192"/>
      <c r="J1209" s="192"/>
      <c r="K1209" s="192"/>
    </row>
    <row r="1210" spans="2:11" x14ac:dyDescent="0.25">
      <c r="B1210" s="253"/>
      <c r="C1210" s="253"/>
      <c r="D1210" s="192"/>
      <c r="E1210" s="192"/>
      <c r="F1210" s="192"/>
      <c r="G1210" s="192"/>
      <c r="H1210" s="192"/>
      <c r="I1210" s="192"/>
      <c r="J1210" s="192"/>
      <c r="K1210" s="192"/>
    </row>
    <row r="1211" spans="2:11" x14ac:dyDescent="0.25">
      <c r="B1211" s="253"/>
      <c r="C1211" s="253"/>
      <c r="D1211" s="192"/>
      <c r="E1211" s="192"/>
      <c r="F1211" s="192"/>
      <c r="G1211" s="192"/>
      <c r="H1211" s="192"/>
      <c r="I1211" s="192"/>
      <c r="J1211" s="192"/>
      <c r="K1211" s="192"/>
    </row>
    <row r="1212" spans="2:11" x14ac:dyDescent="0.25">
      <c r="B1212" s="253"/>
      <c r="C1212" s="253"/>
      <c r="D1212" s="192"/>
      <c r="E1212" s="192"/>
      <c r="F1212" s="192"/>
      <c r="G1212" s="192"/>
      <c r="H1212" s="192"/>
      <c r="I1212" s="192"/>
      <c r="J1212" s="192"/>
      <c r="K1212" s="192"/>
    </row>
    <row r="1213" spans="2:11" x14ac:dyDescent="0.25">
      <c r="B1213" s="253"/>
      <c r="C1213" s="253"/>
      <c r="D1213" s="192"/>
      <c r="E1213" s="192"/>
      <c r="F1213" s="192"/>
      <c r="G1213" s="192"/>
      <c r="H1213" s="192"/>
      <c r="I1213" s="192"/>
      <c r="J1213" s="192"/>
      <c r="K1213" s="192"/>
    </row>
    <row r="1214" spans="2:11" x14ac:dyDescent="0.25">
      <c r="B1214" s="253"/>
      <c r="C1214" s="253"/>
      <c r="D1214" s="192"/>
      <c r="E1214" s="192"/>
      <c r="F1214" s="192"/>
      <c r="G1214" s="192"/>
      <c r="H1214" s="192"/>
      <c r="I1214" s="192"/>
      <c r="J1214" s="192"/>
      <c r="K1214" s="192"/>
    </row>
    <row r="1215" spans="2:11" x14ac:dyDescent="0.25">
      <c r="B1215" s="253"/>
      <c r="C1215" s="253"/>
      <c r="D1215" s="192"/>
      <c r="E1215" s="192"/>
      <c r="F1215" s="192"/>
      <c r="G1215" s="192"/>
      <c r="H1215" s="192"/>
      <c r="I1215" s="192"/>
      <c r="J1215" s="192"/>
      <c r="K1215" s="192"/>
    </row>
    <row r="1216" spans="2:11" x14ac:dyDescent="0.25">
      <c r="B1216" s="253"/>
      <c r="C1216" s="253"/>
      <c r="D1216" s="192"/>
      <c r="E1216" s="192"/>
      <c r="F1216" s="192"/>
      <c r="G1216" s="192"/>
      <c r="H1216" s="192"/>
      <c r="I1216" s="192"/>
      <c r="J1216" s="192"/>
      <c r="K1216" s="192"/>
    </row>
    <row r="1217" spans="2:11" x14ac:dyDescent="0.25">
      <c r="B1217" s="253"/>
      <c r="C1217" s="253"/>
      <c r="D1217" s="192"/>
      <c r="E1217" s="192"/>
      <c r="F1217" s="192"/>
      <c r="G1217" s="192"/>
      <c r="H1217" s="192"/>
      <c r="I1217" s="192"/>
      <c r="J1217" s="192"/>
      <c r="K1217" s="192"/>
    </row>
    <row r="1218" spans="2:11" x14ac:dyDescent="0.25">
      <c r="B1218" s="253"/>
      <c r="C1218" s="253"/>
      <c r="D1218" s="192"/>
      <c r="E1218" s="192"/>
      <c r="F1218" s="192"/>
      <c r="G1218" s="192"/>
      <c r="H1218" s="192"/>
      <c r="I1218" s="192"/>
      <c r="J1218" s="192"/>
      <c r="K1218" s="192"/>
    </row>
    <row r="1219" spans="2:11" x14ac:dyDescent="0.25">
      <c r="B1219" s="253"/>
      <c r="C1219" s="253"/>
      <c r="D1219" s="192"/>
      <c r="E1219" s="192"/>
      <c r="F1219" s="192"/>
      <c r="G1219" s="192"/>
      <c r="H1219" s="192"/>
      <c r="I1219" s="192"/>
      <c r="J1219" s="192"/>
      <c r="K1219" s="192"/>
    </row>
    <row r="1220" spans="2:11" x14ac:dyDescent="0.25">
      <c r="B1220" s="253"/>
      <c r="C1220" s="253"/>
      <c r="D1220" s="192"/>
      <c r="E1220" s="192"/>
      <c r="F1220" s="192"/>
      <c r="G1220" s="192"/>
      <c r="H1220" s="192"/>
      <c r="I1220" s="192"/>
      <c r="J1220" s="192"/>
      <c r="K1220" s="192"/>
    </row>
    <row r="1221" spans="2:11" x14ac:dyDescent="0.25">
      <c r="B1221" s="253"/>
      <c r="C1221" s="253"/>
      <c r="D1221" s="192"/>
      <c r="E1221" s="192"/>
      <c r="F1221" s="192"/>
      <c r="G1221" s="192"/>
      <c r="H1221" s="192"/>
      <c r="I1221" s="192"/>
      <c r="J1221" s="192"/>
      <c r="K1221" s="192"/>
    </row>
    <row r="1222" spans="2:11" x14ac:dyDescent="0.25">
      <c r="B1222" s="253"/>
      <c r="C1222" s="253"/>
      <c r="D1222" s="192"/>
      <c r="E1222" s="192"/>
      <c r="F1222" s="192"/>
      <c r="G1222" s="192"/>
      <c r="H1222" s="192"/>
      <c r="I1222" s="192"/>
      <c r="J1222" s="192"/>
      <c r="K1222" s="192"/>
    </row>
    <row r="1223" spans="2:11" x14ac:dyDescent="0.25">
      <c r="B1223" s="253"/>
      <c r="C1223" s="253"/>
      <c r="D1223" s="192"/>
      <c r="E1223" s="192"/>
      <c r="F1223" s="192"/>
      <c r="G1223" s="192"/>
      <c r="H1223" s="192"/>
      <c r="I1223" s="192"/>
      <c r="J1223" s="192"/>
      <c r="K1223" s="192"/>
    </row>
    <row r="1224" spans="2:11" x14ac:dyDescent="0.25">
      <c r="B1224" s="253"/>
      <c r="C1224" s="253"/>
      <c r="D1224" s="192"/>
      <c r="E1224" s="192"/>
      <c r="F1224" s="192"/>
      <c r="G1224" s="192"/>
      <c r="H1224" s="192"/>
      <c r="I1224" s="192"/>
      <c r="J1224" s="192"/>
      <c r="K1224" s="192"/>
    </row>
    <row r="1225" spans="2:11" x14ac:dyDescent="0.25">
      <c r="B1225" s="253"/>
      <c r="C1225" s="253"/>
      <c r="D1225" s="192"/>
      <c r="E1225" s="192"/>
      <c r="F1225" s="192"/>
      <c r="G1225" s="192"/>
      <c r="H1225" s="192"/>
      <c r="I1225" s="192"/>
      <c r="J1225" s="192"/>
      <c r="K1225" s="192"/>
    </row>
    <row r="1226" spans="2:11" x14ac:dyDescent="0.25">
      <c r="B1226" s="253"/>
      <c r="C1226" s="253"/>
      <c r="D1226" s="192"/>
      <c r="E1226" s="192"/>
      <c r="F1226" s="192"/>
      <c r="G1226" s="192"/>
      <c r="H1226" s="192"/>
      <c r="I1226" s="192"/>
      <c r="J1226" s="192"/>
      <c r="K1226" s="192"/>
    </row>
    <row r="1227" spans="2:11" x14ac:dyDescent="0.25">
      <c r="B1227" s="253"/>
      <c r="C1227" s="253"/>
      <c r="D1227" s="192"/>
      <c r="E1227" s="192"/>
      <c r="F1227" s="192"/>
      <c r="G1227" s="192"/>
      <c r="H1227" s="192"/>
      <c r="I1227" s="192"/>
      <c r="J1227" s="192"/>
      <c r="K1227" s="192"/>
    </row>
    <row r="1228" spans="2:11" x14ac:dyDescent="0.25">
      <c r="B1228" s="253"/>
      <c r="C1228" s="253"/>
      <c r="D1228" s="192"/>
      <c r="E1228" s="192"/>
      <c r="F1228" s="192"/>
      <c r="G1228" s="192"/>
      <c r="H1228" s="192"/>
      <c r="I1228" s="192"/>
      <c r="J1228" s="192"/>
      <c r="K1228" s="192"/>
    </row>
    <row r="1229" spans="2:11" x14ac:dyDescent="0.25">
      <c r="B1229" s="253"/>
      <c r="C1229" s="253"/>
      <c r="D1229" s="192"/>
      <c r="E1229" s="192"/>
      <c r="F1229" s="192"/>
      <c r="G1229" s="192"/>
      <c r="H1229" s="192"/>
      <c r="I1229" s="192"/>
      <c r="J1229" s="192"/>
      <c r="K1229" s="192"/>
    </row>
    <row r="1230" spans="2:11" x14ac:dyDescent="0.25">
      <c r="B1230" s="253"/>
      <c r="C1230" s="253"/>
      <c r="D1230" s="192"/>
      <c r="E1230" s="192"/>
      <c r="F1230" s="192"/>
      <c r="G1230" s="192"/>
      <c r="H1230" s="192"/>
      <c r="I1230" s="192"/>
      <c r="J1230" s="192"/>
      <c r="K1230" s="192"/>
    </row>
    <row r="1231" spans="2:11" x14ac:dyDescent="0.25">
      <c r="B1231" s="253"/>
      <c r="C1231" s="253"/>
      <c r="D1231" s="192"/>
      <c r="E1231" s="192"/>
      <c r="F1231" s="192"/>
      <c r="G1231" s="192"/>
      <c r="H1231" s="192"/>
      <c r="I1231" s="192"/>
      <c r="J1231" s="192"/>
      <c r="K1231" s="192"/>
    </row>
    <row r="1232" spans="2:11" x14ac:dyDescent="0.25">
      <c r="B1232" s="253"/>
      <c r="C1232" s="253"/>
      <c r="D1232" s="192"/>
      <c r="E1232" s="192"/>
      <c r="F1232" s="192"/>
      <c r="G1232" s="192"/>
      <c r="H1232" s="192"/>
      <c r="I1232" s="192"/>
      <c r="J1232" s="192"/>
      <c r="K1232" s="192"/>
    </row>
    <row r="1233" spans="2:11" x14ac:dyDescent="0.25">
      <c r="B1233" s="253"/>
      <c r="C1233" s="253"/>
      <c r="D1233" s="192"/>
      <c r="E1233" s="192"/>
      <c r="F1233" s="192"/>
      <c r="G1233" s="192"/>
      <c r="H1233" s="192"/>
      <c r="I1233" s="192"/>
      <c r="J1233" s="192"/>
      <c r="K1233" s="192"/>
    </row>
    <row r="1234" spans="2:11" x14ac:dyDescent="0.25">
      <c r="B1234" s="253"/>
      <c r="C1234" s="253"/>
      <c r="D1234" s="192"/>
      <c r="E1234" s="192"/>
      <c r="F1234" s="192"/>
      <c r="G1234" s="192"/>
      <c r="H1234" s="192"/>
      <c r="I1234" s="192"/>
      <c r="J1234" s="192"/>
      <c r="K1234" s="192"/>
    </row>
    <row r="1235" spans="2:11" x14ac:dyDescent="0.25">
      <c r="B1235" s="253"/>
      <c r="C1235" s="253"/>
      <c r="D1235" s="192"/>
      <c r="E1235" s="192"/>
      <c r="F1235" s="192"/>
      <c r="G1235" s="192"/>
      <c r="H1235" s="192"/>
      <c r="I1235" s="192"/>
      <c r="J1235" s="192"/>
      <c r="K1235" s="192"/>
    </row>
    <row r="1236" spans="2:11" x14ac:dyDescent="0.25">
      <c r="B1236" s="253"/>
      <c r="C1236" s="253"/>
      <c r="D1236" s="192"/>
      <c r="E1236" s="192"/>
      <c r="F1236" s="192"/>
      <c r="G1236" s="192"/>
      <c r="H1236" s="192"/>
      <c r="I1236" s="192"/>
      <c r="J1236" s="192"/>
      <c r="K1236" s="192"/>
    </row>
    <row r="1237" spans="2:11" x14ac:dyDescent="0.25">
      <c r="B1237" s="253"/>
      <c r="C1237" s="253"/>
      <c r="D1237" s="192"/>
      <c r="E1237" s="192"/>
      <c r="F1237" s="192"/>
      <c r="G1237" s="192"/>
      <c r="H1237" s="192"/>
      <c r="I1237" s="192"/>
      <c r="J1237" s="192"/>
      <c r="K1237" s="192"/>
    </row>
    <row r="1238" spans="2:11" x14ac:dyDescent="0.25">
      <c r="B1238" s="253"/>
      <c r="C1238" s="253"/>
      <c r="D1238" s="192"/>
      <c r="E1238" s="192"/>
      <c r="F1238" s="192"/>
      <c r="G1238" s="192"/>
      <c r="H1238" s="192"/>
      <c r="I1238" s="192"/>
      <c r="J1238" s="192"/>
      <c r="K1238" s="192"/>
    </row>
    <row r="1239" spans="2:11" x14ac:dyDescent="0.25">
      <c r="B1239" s="253"/>
      <c r="C1239" s="253"/>
      <c r="D1239" s="192"/>
      <c r="E1239" s="192"/>
      <c r="F1239" s="192"/>
      <c r="G1239" s="192"/>
      <c r="H1239" s="192"/>
      <c r="I1239" s="192"/>
      <c r="J1239" s="192"/>
      <c r="K1239" s="192"/>
    </row>
    <row r="1240" spans="2:11" x14ac:dyDescent="0.25">
      <c r="B1240" s="253"/>
      <c r="C1240" s="253"/>
      <c r="D1240" s="192"/>
      <c r="E1240" s="192"/>
      <c r="F1240" s="192"/>
      <c r="G1240" s="192"/>
      <c r="H1240" s="192"/>
      <c r="I1240" s="192"/>
      <c r="J1240" s="192"/>
      <c r="K1240" s="192"/>
    </row>
    <row r="1241" spans="2:11" x14ac:dyDescent="0.25">
      <c r="B1241" s="253"/>
      <c r="C1241" s="253"/>
      <c r="D1241" s="192"/>
      <c r="E1241" s="192"/>
      <c r="F1241" s="192"/>
      <c r="G1241" s="192"/>
      <c r="H1241" s="192"/>
      <c r="I1241" s="192"/>
      <c r="J1241" s="192"/>
      <c r="K1241" s="192"/>
    </row>
    <row r="1242" spans="2:11" x14ac:dyDescent="0.25">
      <c r="B1242" s="253"/>
      <c r="C1242" s="253"/>
      <c r="D1242" s="192"/>
      <c r="E1242" s="192"/>
      <c r="F1242" s="192"/>
      <c r="G1242" s="192"/>
      <c r="H1242" s="192"/>
      <c r="I1242" s="192"/>
      <c r="J1242" s="192"/>
      <c r="K1242" s="192"/>
    </row>
    <row r="1243" spans="2:11" x14ac:dyDescent="0.25">
      <c r="B1243" s="253"/>
      <c r="C1243" s="253"/>
      <c r="D1243" s="192"/>
      <c r="E1243" s="192"/>
      <c r="F1243" s="192"/>
      <c r="G1243" s="192"/>
      <c r="H1243" s="192"/>
      <c r="I1243" s="192"/>
      <c r="J1243" s="192"/>
      <c r="K1243" s="192"/>
    </row>
    <row r="1244" spans="2:11" x14ac:dyDescent="0.25">
      <c r="B1244" s="253"/>
      <c r="C1244" s="253"/>
      <c r="D1244" s="192"/>
      <c r="E1244" s="192"/>
      <c r="F1244" s="192"/>
      <c r="G1244" s="192"/>
      <c r="H1244" s="192"/>
      <c r="I1244" s="192"/>
      <c r="J1244" s="192"/>
      <c r="K1244" s="192"/>
    </row>
    <row r="1245" spans="2:11" x14ac:dyDescent="0.25">
      <c r="B1245" s="253"/>
      <c r="C1245" s="253"/>
      <c r="D1245" s="192"/>
      <c r="E1245" s="192"/>
      <c r="F1245" s="192"/>
      <c r="G1245" s="192"/>
      <c r="H1245" s="192"/>
      <c r="I1245" s="192"/>
      <c r="J1245" s="192"/>
      <c r="K1245" s="192"/>
    </row>
    <row r="1246" spans="2:11" x14ac:dyDescent="0.25">
      <c r="B1246" s="253"/>
      <c r="C1246" s="253"/>
      <c r="D1246" s="192"/>
      <c r="E1246" s="192"/>
      <c r="F1246" s="192"/>
      <c r="G1246" s="192"/>
      <c r="H1246" s="192"/>
      <c r="I1246" s="192"/>
      <c r="J1246" s="192"/>
      <c r="K1246" s="192"/>
    </row>
    <row r="1247" spans="2:11" x14ac:dyDescent="0.25">
      <c r="B1247" s="253"/>
      <c r="C1247" s="253"/>
      <c r="D1247" s="192"/>
      <c r="E1247" s="192"/>
      <c r="F1247" s="192"/>
      <c r="G1247" s="192"/>
      <c r="H1247" s="192"/>
      <c r="I1247" s="192"/>
      <c r="J1247" s="192"/>
      <c r="K1247" s="192"/>
    </row>
    <row r="1248" spans="2:11" x14ac:dyDescent="0.25">
      <c r="B1248" s="253"/>
      <c r="C1248" s="253"/>
      <c r="D1248" s="192"/>
      <c r="E1248" s="192"/>
      <c r="F1248" s="192"/>
      <c r="G1248" s="192"/>
      <c r="H1248" s="192"/>
      <c r="I1248" s="192"/>
      <c r="J1248" s="192"/>
      <c r="K1248" s="192"/>
    </row>
    <row r="1249" spans="2:11" x14ac:dyDescent="0.25">
      <c r="B1249" s="253"/>
      <c r="C1249" s="253"/>
      <c r="D1249" s="192"/>
      <c r="E1249" s="192"/>
      <c r="F1249" s="192"/>
      <c r="G1249" s="192"/>
      <c r="H1249" s="192"/>
      <c r="I1249" s="192"/>
      <c r="J1249" s="192"/>
      <c r="K1249" s="192"/>
    </row>
    <row r="1250" spans="2:11" x14ac:dyDescent="0.25">
      <c r="B1250" s="253"/>
      <c r="C1250" s="253"/>
      <c r="D1250" s="192"/>
      <c r="E1250" s="192"/>
      <c r="F1250" s="192"/>
      <c r="G1250" s="192"/>
      <c r="H1250" s="192"/>
      <c r="I1250" s="192"/>
      <c r="J1250" s="192"/>
      <c r="K1250" s="192"/>
    </row>
    <row r="1251" spans="2:11" x14ac:dyDescent="0.25">
      <c r="B1251" s="253"/>
      <c r="C1251" s="253"/>
      <c r="D1251" s="192"/>
      <c r="E1251" s="192"/>
      <c r="F1251" s="192"/>
      <c r="G1251" s="192"/>
      <c r="H1251" s="192"/>
      <c r="I1251" s="192"/>
      <c r="J1251" s="192"/>
      <c r="K1251" s="192"/>
    </row>
    <row r="1252" spans="2:11" x14ac:dyDescent="0.25">
      <c r="B1252" s="253"/>
      <c r="C1252" s="253"/>
      <c r="D1252" s="192"/>
      <c r="E1252" s="192"/>
      <c r="F1252" s="192"/>
      <c r="G1252" s="192"/>
      <c r="H1252" s="192"/>
      <c r="I1252" s="192"/>
      <c r="J1252" s="192"/>
      <c r="K1252" s="192"/>
    </row>
    <row r="1253" spans="2:11" x14ac:dyDescent="0.25">
      <c r="B1253" s="253"/>
      <c r="C1253" s="253"/>
      <c r="D1253" s="192"/>
      <c r="E1253" s="192"/>
      <c r="F1253" s="192"/>
      <c r="G1253" s="192"/>
      <c r="H1253" s="192"/>
      <c r="I1253" s="192"/>
      <c r="J1253" s="192"/>
      <c r="K1253" s="192"/>
    </row>
    <row r="1254" spans="2:11" x14ac:dyDescent="0.25">
      <c r="B1254" s="253"/>
      <c r="C1254" s="253"/>
      <c r="D1254" s="192"/>
      <c r="E1254" s="192"/>
      <c r="F1254" s="192"/>
      <c r="G1254" s="192"/>
      <c r="H1254" s="192"/>
      <c r="I1254" s="192"/>
      <c r="J1254" s="192"/>
      <c r="K1254" s="192"/>
    </row>
    <row r="1255" spans="2:11" x14ac:dyDescent="0.25">
      <c r="B1255" s="253"/>
      <c r="C1255" s="253"/>
      <c r="D1255" s="192"/>
      <c r="E1255" s="192"/>
      <c r="F1255" s="192"/>
      <c r="G1255" s="192"/>
      <c r="H1255" s="192"/>
      <c r="I1255" s="192"/>
      <c r="J1255" s="192"/>
      <c r="K1255" s="192"/>
    </row>
    <row r="1256" spans="2:11" x14ac:dyDescent="0.25">
      <c r="B1256" s="253"/>
      <c r="C1256" s="253"/>
      <c r="D1256" s="192"/>
      <c r="E1256" s="192"/>
      <c r="F1256" s="192"/>
      <c r="G1256" s="192"/>
      <c r="H1256" s="192"/>
      <c r="I1256" s="192"/>
      <c r="J1256" s="192"/>
      <c r="K1256" s="192"/>
    </row>
    <row r="1257" spans="2:11" x14ac:dyDescent="0.25">
      <c r="B1257" s="253"/>
      <c r="C1257" s="253"/>
      <c r="D1257" s="192"/>
      <c r="E1257" s="192"/>
      <c r="F1257" s="192"/>
      <c r="G1257" s="192"/>
      <c r="H1257" s="192"/>
      <c r="I1257" s="192"/>
      <c r="J1257" s="192"/>
      <c r="K1257" s="192"/>
    </row>
    <row r="1258" spans="2:11" x14ac:dyDescent="0.25">
      <c r="B1258" s="253"/>
      <c r="C1258" s="253"/>
      <c r="D1258" s="192"/>
      <c r="E1258" s="192"/>
      <c r="F1258" s="192"/>
      <c r="G1258" s="192"/>
      <c r="H1258" s="192"/>
      <c r="I1258" s="192"/>
      <c r="J1258" s="192"/>
      <c r="K1258" s="192"/>
    </row>
    <row r="1259" spans="2:11" x14ac:dyDescent="0.25">
      <c r="B1259" s="253"/>
      <c r="C1259" s="253"/>
      <c r="D1259" s="192"/>
      <c r="E1259" s="192"/>
      <c r="F1259" s="192"/>
      <c r="G1259" s="192"/>
      <c r="H1259" s="192"/>
      <c r="I1259" s="192"/>
      <c r="J1259" s="192"/>
      <c r="K1259" s="192"/>
    </row>
    <row r="1260" spans="2:11" x14ac:dyDescent="0.25">
      <c r="B1260" s="253"/>
      <c r="C1260" s="253"/>
      <c r="D1260" s="192"/>
      <c r="E1260" s="192"/>
      <c r="F1260" s="192"/>
      <c r="G1260" s="192"/>
      <c r="H1260" s="192"/>
      <c r="I1260" s="192"/>
      <c r="J1260" s="192"/>
      <c r="K1260" s="192"/>
    </row>
    <row r="1261" spans="2:11" x14ac:dyDescent="0.25">
      <c r="B1261" s="253"/>
      <c r="C1261" s="253"/>
      <c r="D1261" s="192"/>
      <c r="E1261" s="192"/>
      <c r="F1261" s="192"/>
      <c r="G1261" s="192"/>
      <c r="H1261" s="192"/>
      <c r="I1261" s="192"/>
      <c r="J1261" s="192"/>
      <c r="K1261" s="192"/>
    </row>
    <row r="1262" spans="2:11" x14ac:dyDescent="0.25">
      <c r="B1262" s="253"/>
      <c r="C1262" s="253"/>
      <c r="D1262" s="192"/>
      <c r="E1262" s="192"/>
      <c r="F1262" s="192"/>
      <c r="G1262" s="192"/>
      <c r="H1262" s="192"/>
      <c r="I1262" s="192"/>
      <c r="J1262" s="192"/>
      <c r="K1262" s="192"/>
    </row>
    <row r="1263" spans="2:11" x14ac:dyDescent="0.25">
      <c r="B1263" s="253"/>
      <c r="C1263" s="253"/>
      <c r="D1263" s="192"/>
      <c r="E1263" s="192"/>
      <c r="F1263" s="192"/>
      <c r="G1263" s="192"/>
      <c r="H1263" s="192"/>
      <c r="I1263" s="192"/>
      <c r="J1263" s="192"/>
      <c r="K1263" s="192"/>
    </row>
    <row r="1264" spans="2:11" x14ac:dyDescent="0.25">
      <c r="B1264" s="253"/>
      <c r="C1264" s="253"/>
      <c r="D1264" s="192"/>
      <c r="E1264" s="192"/>
      <c r="F1264" s="192"/>
      <c r="G1264" s="192"/>
      <c r="H1264" s="192"/>
      <c r="I1264" s="192"/>
      <c r="J1264" s="192"/>
      <c r="K1264" s="192"/>
    </row>
    <row r="1265" spans="2:11" x14ac:dyDescent="0.25">
      <c r="B1265" s="253"/>
      <c r="C1265" s="253"/>
      <c r="D1265" s="192"/>
      <c r="E1265" s="192"/>
      <c r="F1265" s="192"/>
      <c r="G1265" s="192"/>
      <c r="H1265" s="192"/>
      <c r="I1265" s="192"/>
      <c r="J1265" s="192"/>
      <c r="K1265" s="192"/>
    </row>
    <row r="1266" spans="2:11" x14ac:dyDescent="0.25">
      <c r="B1266" s="253"/>
      <c r="C1266" s="253"/>
      <c r="D1266" s="192"/>
      <c r="E1266" s="192"/>
      <c r="F1266" s="192"/>
      <c r="G1266" s="192"/>
      <c r="H1266" s="192"/>
      <c r="I1266" s="192"/>
      <c r="J1266" s="192"/>
      <c r="K1266" s="192"/>
    </row>
    <row r="1267" spans="2:11" x14ac:dyDescent="0.25">
      <c r="B1267" s="253"/>
      <c r="C1267" s="253"/>
      <c r="D1267" s="192"/>
      <c r="E1267" s="192"/>
      <c r="F1267" s="192"/>
      <c r="G1267" s="192"/>
      <c r="H1267" s="192"/>
      <c r="I1267" s="192"/>
      <c r="J1267" s="192"/>
      <c r="K1267" s="192"/>
    </row>
    <row r="1268" spans="2:11" x14ac:dyDescent="0.25">
      <c r="B1268" s="253"/>
      <c r="C1268" s="253"/>
      <c r="D1268" s="192"/>
      <c r="E1268" s="192"/>
      <c r="F1268" s="192"/>
      <c r="G1268" s="192"/>
      <c r="H1268" s="192"/>
      <c r="I1268" s="192"/>
      <c r="J1268" s="192"/>
      <c r="K1268" s="192"/>
    </row>
    <row r="1269" spans="2:11" x14ac:dyDescent="0.25">
      <c r="B1269" s="253"/>
      <c r="C1269" s="253"/>
      <c r="D1269" s="192"/>
      <c r="E1269" s="192"/>
      <c r="F1269" s="192"/>
      <c r="G1269" s="192"/>
      <c r="H1269" s="192"/>
      <c r="I1269" s="192"/>
      <c r="J1269" s="192"/>
      <c r="K1269" s="192"/>
    </row>
    <row r="1270" spans="2:11" x14ac:dyDescent="0.25">
      <c r="B1270" s="253"/>
      <c r="C1270" s="253"/>
      <c r="D1270" s="192"/>
      <c r="E1270" s="192"/>
      <c r="F1270" s="192"/>
      <c r="G1270" s="192"/>
      <c r="H1270" s="192"/>
      <c r="I1270" s="192"/>
      <c r="J1270" s="192"/>
      <c r="K1270" s="192"/>
    </row>
    <row r="1271" spans="2:11" x14ac:dyDescent="0.25">
      <c r="B1271" s="253"/>
      <c r="C1271" s="253"/>
      <c r="D1271" s="192"/>
      <c r="E1271" s="192"/>
      <c r="F1271" s="192"/>
      <c r="G1271" s="192"/>
      <c r="H1271" s="192"/>
      <c r="I1271" s="192"/>
      <c r="J1271" s="192"/>
      <c r="K1271" s="192"/>
    </row>
    <row r="1272" spans="2:11" x14ac:dyDescent="0.25">
      <c r="B1272" s="253"/>
      <c r="C1272" s="253"/>
      <c r="D1272" s="192"/>
      <c r="E1272" s="192"/>
      <c r="F1272" s="192"/>
      <c r="G1272" s="192"/>
      <c r="H1272" s="192"/>
      <c r="I1272" s="192"/>
      <c r="J1272" s="192"/>
      <c r="K1272" s="192"/>
    </row>
    <row r="1273" spans="2:11" x14ac:dyDescent="0.25">
      <c r="B1273" s="253"/>
      <c r="C1273" s="253"/>
      <c r="D1273" s="192"/>
      <c r="E1273" s="192"/>
      <c r="F1273" s="192"/>
      <c r="G1273" s="192"/>
      <c r="H1273" s="192"/>
      <c r="I1273" s="192"/>
      <c r="J1273" s="192"/>
      <c r="K1273" s="192"/>
    </row>
    <row r="1274" spans="2:11" x14ac:dyDescent="0.25">
      <c r="B1274" s="253"/>
      <c r="C1274" s="253"/>
      <c r="D1274" s="192"/>
      <c r="E1274" s="192"/>
      <c r="F1274" s="192"/>
      <c r="G1274" s="192"/>
      <c r="H1274" s="192"/>
      <c r="I1274" s="192"/>
      <c r="J1274" s="192"/>
      <c r="K1274" s="192"/>
    </row>
    <row r="1275" spans="2:11" x14ac:dyDescent="0.25">
      <c r="B1275" s="253"/>
      <c r="C1275" s="253"/>
      <c r="D1275" s="192"/>
      <c r="E1275" s="192"/>
      <c r="F1275" s="192"/>
      <c r="G1275" s="192"/>
      <c r="H1275" s="192"/>
      <c r="I1275" s="192"/>
      <c r="J1275" s="192"/>
      <c r="K1275" s="192"/>
    </row>
    <row r="1276" spans="2:11" x14ac:dyDescent="0.25">
      <c r="B1276" s="253"/>
      <c r="C1276" s="253"/>
      <c r="D1276" s="192"/>
      <c r="E1276" s="192"/>
      <c r="F1276" s="192"/>
      <c r="G1276" s="192"/>
      <c r="H1276" s="192"/>
      <c r="I1276" s="192"/>
      <c r="J1276" s="192"/>
      <c r="K1276" s="192"/>
    </row>
    <row r="1277" spans="2:11" x14ac:dyDescent="0.25">
      <c r="B1277" s="253"/>
      <c r="C1277" s="253"/>
      <c r="D1277" s="192"/>
      <c r="E1277" s="192"/>
      <c r="F1277" s="192"/>
      <c r="G1277" s="192"/>
      <c r="H1277" s="192"/>
      <c r="I1277" s="192"/>
      <c r="J1277" s="192"/>
      <c r="K1277" s="192"/>
    </row>
    <row r="1278" spans="2:11" x14ac:dyDescent="0.25">
      <c r="B1278" s="253"/>
      <c r="C1278" s="253"/>
      <c r="D1278" s="192"/>
      <c r="E1278" s="192"/>
      <c r="F1278" s="192"/>
      <c r="G1278" s="192"/>
      <c r="H1278" s="192"/>
      <c r="I1278" s="192"/>
      <c r="J1278" s="192"/>
      <c r="K1278" s="192"/>
    </row>
    <row r="1279" spans="2:11" x14ac:dyDescent="0.25">
      <c r="B1279" s="253"/>
      <c r="C1279" s="253"/>
      <c r="D1279" s="192"/>
      <c r="E1279" s="192"/>
      <c r="F1279" s="192"/>
      <c r="G1279" s="192"/>
      <c r="H1279" s="192"/>
      <c r="I1279" s="192"/>
      <c r="J1279" s="192"/>
      <c r="K1279" s="192"/>
    </row>
    <row r="1280" spans="2:11" x14ac:dyDescent="0.25">
      <c r="B1280" s="253"/>
      <c r="C1280" s="253"/>
      <c r="D1280" s="192"/>
      <c r="E1280" s="192"/>
      <c r="F1280" s="192"/>
      <c r="G1280" s="192"/>
      <c r="H1280" s="192"/>
      <c r="I1280" s="192"/>
      <c r="J1280" s="192"/>
      <c r="K1280" s="192"/>
    </row>
    <row r="1281" spans="2:11" x14ac:dyDescent="0.25">
      <c r="B1281" s="253"/>
      <c r="C1281" s="253"/>
      <c r="D1281" s="192"/>
      <c r="E1281" s="192"/>
      <c r="F1281" s="192"/>
      <c r="G1281" s="192"/>
      <c r="H1281" s="192"/>
      <c r="I1281" s="192"/>
      <c r="J1281" s="192"/>
      <c r="K1281" s="192"/>
    </row>
    <row r="1282" spans="2:11" x14ac:dyDescent="0.25">
      <c r="B1282" s="253"/>
      <c r="C1282" s="253"/>
      <c r="D1282" s="192"/>
      <c r="E1282" s="192"/>
      <c r="F1282" s="192"/>
      <c r="G1282" s="192"/>
      <c r="H1282" s="192"/>
      <c r="I1282" s="192"/>
      <c r="J1282" s="192"/>
      <c r="K1282" s="192"/>
    </row>
    <row r="1283" spans="2:11" x14ac:dyDescent="0.25">
      <c r="B1283" s="253"/>
      <c r="C1283" s="253"/>
      <c r="D1283" s="192"/>
      <c r="E1283" s="192"/>
      <c r="F1283" s="192"/>
      <c r="G1283" s="192"/>
      <c r="H1283" s="192"/>
      <c r="I1283" s="192"/>
      <c r="J1283" s="192"/>
      <c r="K1283" s="192"/>
    </row>
    <row r="1284" spans="2:11" x14ac:dyDescent="0.25">
      <c r="B1284" s="253"/>
      <c r="C1284" s="253"/>
      <c r="D1284" s="192"/>
      <c r="E1284" s="192"/>
      <c r="F1284" s="192"/>
      <c r="G1284" s="192"/>
      <c r="H1284" s="192"/>
      <c r="I1284" s="192"/>
      <c r="J1284" s="192"/>
      <c r="K1284" s="192"/>
    </row>
    <row r="1285" spans="2:11" x14ac:dyDescent="0.25">
      <c r="B1285" s="253"/>
      <c r="C1285" s="253"/>
      <c r="D1285" s="192"/>
      <c r="E1285" s="192"/>
      <c r="F1285" s="192"/>
      <c r="G1285" s="192"/>
      <c r="H1285" s="192"/>
      <c r="I1285" s="192"/>
      <c r="J1285" s="192"/>
      <c r="K1285" s="192"/>
    </row>
    <row r="1286" spans="2:11" x14ac:dyDescent="0.25">
      <c r="B1286" s="253"/>
      <c r="C1286" s="253"/>
      <c r="D1286" s="192"/>
      <c r="E1286" s="192"/>
      <c r="F1286" s="192"/>
      <c r="G1286" s="192"/>
      <c r="H1286" s="192"/>
      <c r="I1286" s="192"/>
      <c r="J1286" s="192"/>
      <c r="K1286" s="192"/>
    </row>
    <row r="1287" spans="2:11" x14ac:dyDescent="0.25">
      <c r="B1287" s="253"/>
      <c r="C1287" s="253"/>
      <c r="D1287" s="192"/>
      <c r="E1287" s="192"/>
      <c r="F1287" s="192"/>
      <c r="G1287" s="192"/>
      <c r="H1287" s="192"/>
      <c r="I1287" s="192"/>
      <c r="J1287" s="192"/>
      <c r="K1287" s="192"/>
    </row>
    <row r="1288" spans="2:11" x14ac:dyDescent="0.25">
      <c r="B1288" s="253"/>
      <c r="C1288" s="253"/>
      <c r="D1288" s="192"/>
      <c r="E1288" s="192"/>
      <c r="F1288" s="192"/>
      <c r="G1288" s="192"/>
      <c r="H1288" s="192"/>
      <c r="I1288" s="192"/>
      <c r="J1288" s="192"/>
      <c r="K1288" s="192"/>
    </row>
    <row r="1289" spans="2:11" x14ac:dyDescent="0.25">
      <c r="B1289" s="253"/>
      <c r="C1289" s="253"/>
      <c r="D1289" s="192"/>
      <c r="E1289" s="192"/>
      <c r="F1289" s="192"/>
      <c r="G1289" s="192"/>
      <c r="H1289" s="192"/>
      <c r="I1289" s="192"/>
      <c r="J1289" s="192"/>
      <c r="K1289" s="192"/>
    </row>
    <row r="1290" spans="2:11" x14ac:dyDescent="0.25">
      <c r="B1290" s="253"/>
      <c r="C1290" s="253"/>
      <c r="D1290" s="192"/>
      <c r="E1290" s="192"/>
      <c r="F1290" s="192"/>
      <c r="G1290" s="192"/>
      <c r="H1290" s="192"/>
      <c r="I1290" s="192"/>
      <c r="J1290" s="192"/>
      <c r="K1290" s="192"/>
    </row>
    <row r="1291" spans="2:11" x14ac:dyDescent="0.25">
      <c r="B1291" s="253"/>
      <c r="C1291" s="253"/>
      <c r="D1291" s="192"/>
      <c r="E1291" s="192"/>
      <c r="F1291" s="192"/>
      <c r="G1291" s="192"/>
      <c r="H1291" s="192"/>
      <c r="I1291" s="192"/>
      <c r="J1291" s="192"/>
      <c r="K1291" s="192"/>
    </row>
    <row r="1292" spans="2:11" x14ac:dyDescent="0.25">
      <c r="B1292" s="253"/>
      <c r="C1292" s="253"/>
      <c r="D1292" s="192"/>
      <c r="E1292" s="192"/>
      <c r="F1292" s="192"/>
      <c r="G1292" s="192"/>
      <c r="H1292" s="192"/>
      <c r="I1292" s="192"/>
      <c r="J1292" s="192"/>
      <c r="K1292" s="192"/>
    </row>
    <row r="1293" spans="2:11" x14ac:dyDescent="0.25">
      <c r="B1293" s="253"/>
      <c r="C1293" s="253"/>
      <c r="D1293" s="192"/>
      <c r="E1293" s="192"/>
      <c r="F1293" s="192"/>
      <c r="G1293" s="192"/>
      <c r="H1293" s="192"/>
      <c r="I1293" s="192"/>
      <c r="J1293" s="192"/>
      <c r="K1293" s="192"/>
    </row>
    <row r="1294" spans="2:11" x14ac:dyDescent="0.25">
      <c r="B1294" s="253"/>
      <c r="C1294" s="253"/>
      <c r="D1294" s="192"/>
      <c r="E1294" s="192"/>
      <c r="F1294" s="192"/>
      <c r="G1294" s="192"/>
      <c r="H1294" s="192"/>
      <c r="I1294" s="192"/>
      <c r="J1294" s="192"/>
      <c r="K1294" s="192"/>
    </row>
    <row r="1295" spans="2:11" x14ac:dyDescent="0.25">
      <c r="B1295" s="253"/>
      <c r="C1295" s="253"/>
      <c r="D1295" s="192"/>
      <c r="E1295" s="192"/>
      <c r="F1295" s="192"/>
      <c r="G1295" s="192"/>
      <c r="H1295" s="192"/>
      <c r="I1295" s="192"/>
      <c r="J1295" s="192"/>
      <c r="K1295" s="192"/>
    </row>
    <row r="1296" spans="2:11" x14ac:dyDescent="0.25">
      <c r="B1296" s="253"/>
      <c r="C1296" s="253"/>
      <c r="D1296" s="192"/>
      <c r="E1296" s="192"/>
      <c r="F1296" s="192"/>
      <c r="G1296" s="192"/>
      <c r="H1296" s="192"/>
      <c r="I1296" s="192"/>
      <c r="J1296" s="192"/>
      <c r="K1296" s="192"/>
    </row>
    <row r="1297" spans="2:11" x14ac:dyDescent="0.25">
      <c r="B1297" s="253"/>
      <c r="C1297" s="253"/>
      <c r="D1297" s="192"/>
      <c r="E1297" s="192"/>
      <c r="F1297" s="192"/>
      <c r="G1297" s="192"/>
      <c r="H1297" s="192"/>
      <c r="I1297" s="192"/>
      <c r="J1297" s="192"/>
      <c r="K1297" s="192"/>
    </row>
    <row r="1298" spans="2:11" x14ac:dyDescent="0.25">
      <c r="B1298" s="253"/>
      <c r="C1298" s="253"/>
      <c r="D1298" s="192"/>
      <c r="E1298" s="192"/>
      <c r="F1298" s="192"/>
      <c r="G1298" s="192"/>
      <c r="H1298" s="192"/>
      <c r="I1298" s="192"/>
      <c r="J1298" s="192"/>
      <c r="K1298" s="192"/>
    </row>
    <row r="1299" spans="2:11" x14ac:dyDescent="0.25">
      <c r="B1299" s="253"/>
      <c r="C1299" s="253"/>
      <c r="D1299" s="192"/>
      <c r="E1299" s="192"/>
      <c r="F1299" s="192"/>
      <c r="G1299" s="192"/>
      <c r="H1299" s="192"/>
      <c r="I1299" s="192"/>
      <c r="J1299" s="192"/>
      <c r="K1299" s="192"/>
    </row>
    <row r="1300" spans="2:11" x14ac:dyDescent="0.25">
      <c r="B1300" s="253"/>
      <c r="C1300" s="253"/>
      <c r="D1300" s="192"/>
      <c r="E1300" s="192"/>
      <c r="F1300" s="192"/>
      <c r="G1300" s="192"/>
      <c r="H1300" s="192"/>
      <c r="I1300" s="192"/>
      <c r="J1300" s="192"/>
      <c r="K1300" s="192"/>
    </row>
    <row r="1301" spans="2:11" x14ac:dyDescent="0.25">
      <c r="B1301" s="253"/>
      <c r="C1301" s="253"/>
      <c r="D1301" s="192"/>
      <c r="E1301" s="192"/>
      <c r="F1301" s="192"/>
      <c r="G1301" s="192"/>
      <c r="H1301" s="192"/>
      <c r="I1301" s="192"/>
      <c r="J1301" s="192"/>
      <c r="K1301" s="192"/>
    </row>
    <row r="1302" spans="2:11" x14ac:dyDescent="0.25">
      <c r="B1302" s="253"/>
      <c r="C1302" s="253"/>
      <c r="D1302" s="192"/>
      <c r="E1302" s="192"/>
      <c r="F1302" s="192"/>
      <c r="G1302" s="192"/>
      <c r="H1302" s="192"/>
      <c r="I1302" s="192"/>
      <c r="J1302" s="192"/>
      <c r="K1302" s="192"/>
    </row>
    <row r="1303" spans="2:11" x14ac:dyDescent="0.25">
      <c r="B1303" s="253"/>
      <c r="C1303" s="253"/>
      <c r="D1303" s="192"/>
      <c r="E1303" s="192"/>
      <c r="F1303" s="192"/>
      <c r="G1303" s="192"/>
      <c r="H1303" s="192"/>
      <c r="I1303" s="192"/>
      <c r="J1303" s="192"/>
      <c r="K1303" s="192"/>
    </row>
    <row r="1304" spans="2:11" x14ac:dyDescent="0.25">
      <c r="B1304" s="253"/>
      <c r="C1304" s="253"/>
      <c r="D1304" s="192"/>
      <c r="E1304" s="192"/>
      <c r="F1304" s="192"/>
      <c r="G1304" s="192"/>
      <c r="H1304" s="192"/>
      <c r="I1304" s="192"/>
      <c r="J1304" s="192"/>
      <c r="K1304" s="192"/>
    </row>
    <row r="1305" spans="2:11" x14ac:dyDescent="0.25">
      <c r="B1305" s="253"/>
      <c r="C1305" s="253"/>
      <c r="D1305" s="192"/>
      <c r="E1305" s="192"/>
      <c r="F1305" s="192"/>
      <c r="G1305" s="192"/>
      <c r="H1305" s="192"/>
      <c r="I1305" s="192"/>
      <c r="J1305" s="192"/>
      <c r="K1305" s="192"/>
    </row>
    <row r="1306" spans="2:11" x14ac:dyDescent="0.25">
      <c r="B1306" s="253"/>
      <c r="C1306" s="253"/>
      <c r="D1306" s="192"/>
      <c r="E1306" s="192"/>
      <c r="F1306" s="192"/>
      <c r="G1306" s="192"/>
      <c r="H1306" s="192"/>
      <c r="I1306" s="192"/>
      <c r="J1306" s="192"/>
      <c r="K1306" s="192"/>
    </row>
    <row r="1307" spans="2:11" x14ac:dyDescent="0.25">
      <c r="B1307" s="253"/>
      <c r="C1307" s="253"/>
      <c r="D1307" s="192"/>
      <c r="E1307" s="192"/>
      <c r="F1307" s="192"/>
      <c r="G1307" s="192"/>
      <c r="H1307" s="192"/>
      <c r="I1307" s="192"/>
      <c r="J1307" s="192"/>
      <c r="K1307" s="192"/>
    </row>
    <row r="1308" spans="2:11" x14ac:dyDescent="0.25">
      <c r="B1308" s="253"/>
      <c r="C1308" s="253"/>
      <c r="D1308" s="192"/>
      <c r="E1308" s="192"/>
      <c r="F1308" s="192"/>
      <c r="G1308" s="192"/>
      <c r="H1308" s="192"/>
      <c r="I1308" s="192"/>
      <c r="J1308" s="192"/>
      <c r="K1308" s="192"/>
    </row>
    <row r="1309" spans="2:11" x14ac:dyDescent="0.25">
      <c r="B1309" s="253"/>
      <c r="C1309" s="253"/>
      <c r="D1309" s="192"/>
      <c r="E1309" s="192"/>
      <c r="F1309" s="192"/>
      <c r="G1309" s="192"/>
      <c r="H1309" s="192"/>
      <c r="I1309" s="192"/>
      <c r="J1309" s="192"/>
      <c r="K1309" s="192"/>
    </row>
    <row r="1310" spans="2:11" x14ac:dyDescent="0.25">
      <c r="B1310" s="253"/>
      <c r="C1310" s="253"/>
      <c r="D1310" s="192"/>
      <c r="E1310" s="192"/>
      <c r="F1310" s="192"/>
      <c r="G1310" s="192"/>
      <c r="H1310" s="192"/>
      <c r="I1310" s="192"/>
      <c r="J1310" s="192"/>
      <c r="K1310" s="192"/>
    </row>
    <row r="1311" spans="2:11" x14ac:dyDescent="0.25">
      <c r="B1311" s="253"/>
      <c r="C1311" s="253"/>
      <c r="D1311" s="192"/>
      <c r="E1311" s="192"/>
      <c r="F1311" s="192"/>
      <c r="G1311" s="192"/>
      <c r="H1311" s="192"/>
      <c r="I1311" s="192"/>
      <c r="J1311" s="192"/>
      <c r="K1311" s="192"/>
    </row>
    <row r="1312" spans="2:11" x14ac:dyDescent="0.25">
      <c r="B1312" s="253"/>
      <c r="C1312" s="253"/>
      <c r="D1312" s="192"/>
      <c r="E1312" s="192"/>
      <c r="F1312" s="192"/>
      <c r="G1312" s="192"/>
      <c r="H1312" s="192"/>
      <c r="I1312" s="192"/>
      <c r="J1312" s="192"/>
      <c r="K1312" s="192"/>
    </row>
    <row r="1313" spans="2:11" x14ac:dyDescent="0.25">
      <c r="B1313" s="253"/>
      <c r="C1313" s="253"/>
      <c r="D1313" s="192"/>
      <c r="E1313" s="192"/>
      <c r="F1313" s="192"/>
      <c r="G1313" s="192"/>
      <c r="H1313" s="192"/>
      <c r="I1313" s="192"/>
      <c r="J1313" s="192"/>
      <c r="K1313" s="192"/>
    </row>
    <row r="1314" spans="2:11" x14ac:dyDescent="0.25">
      <c r="B1314" s="253"/>
      <c r="C1314" s="253"/>
      <c r="D1314" s="192"/>
      <c r="E1314" s="192"/>
      <c r="F1314" s="192"/>
      <c r="G1314" s="192"/>
      <c r="H1314" s="192"/>
      <c r="I1314" s="192"/>
      <c r="J1314" s="192"/>
      <c r="K1314" s="192"/>
    </row>
    <row r="1315" spans="2:11" x14ac:dyDescent="0.25">
      <c r="B1315" s="253"/>
      <c r="C1315" s="253"/>
      <c r="D1315" s="192"/>
      <c r="E1315" s="192"/>
      <c r="F1315" s="192"/>
      <c r="G1315" s="192"/>
      <c r="H1315" s="192"/>
      <c r="I1315" s="192"/>
      <c r="J1315" s="192"/>
      <c r="K1315" s="192"/>
    </row>
    <row r="1316" spans="2:11" x14ac:dyDescent="0.25">
      <c r="B1316" s="253"/>
      <c r="C1316" s="253"/>
      <c r="D1316" s="192"/>
      <c r="E1316" s="192"/>
      <c r="F1316" s="192"/>
      <c r="G1316" s="192"/>
      <c r="H1316" s="192"/>
      <c r="I1316" s="192"/>
      <c r="J1316" s="192"/>
      <c r="K1316" s="192"/>
    </row>
    <row r="1317" spans="2:11" x14ac:dyDescent="0.25">
      <c r="B1317" s="253"/>
      <c r="C1317" s="253"/>
      <c r="D1317" s="192"/>
      <c r="E1317" s="192"/>
      <c r="F1317" s="192"/>
      <c r="G1317" s="192"/>
      <c r="H1317" s="192"/>
      <c r="I1317" s="192"/>
      <c r="J1317" s="192"/>
      <c r="K1317" s="192"/>
    </row>
    <row r="1318" spans="2:11" x14ac:dyDescent="0.25">
      <c r="B1318" s="253"/>
      <c r="C1318" s="253"/>
      <c r="D1318" s="192"/>
      <c r="E1318" s="192"/>
      <c r="F1318" s="192"/>
      <c r="G1318" s="192"/>
      <c r="H1318" s="192"/>
      <c r="I1318" s="192"/>
      <c r="J1318" s="192"/>
      <c r="K1318" s="192"/>
    </row>
    <row r="1319" spans="2:11" x14ac:dyDescent="0.25">
      <c r="B1319" s="253"/>
      <c r="C1319" s="253"/>
      <c r="D1319" s="192"/>
      <c r="E1319" s="192"/>
      <c r="F1319" s="192"/>
      <c r="G1319" s="192"/>
      <c r="H1319" s="192"/>
      <c r="I1319" s="192"/>
      <c r="J1319" s="192"/>
      <c r="K1319" s="192"/>
    </row>
    <row r="1320" spans="2:11" x14ac:dyDescent="0.25">
      <c r="B1320" s="253"/>
      <c r="C1320" s="253"/>
      <c r="D1320" s="192"/>
      <c r="E1320" s="192"/>
      <c r="F1320" s="192"/>
      <c r="G1320" s="192"/>
      <c r="H1320" s="192"/>
      <c r="I1320" s="192"/>
      <c r="J1320" s="192"/>
      <c r="K1320" s="192"/>
    </row>
    <row r="1321" spans="2:11" x14ac:dyDescent="0.25">
      <c r="B1321" s="253"/>
      <c r="C1321" s="253"/>
      <c r="D1321" s="192"/>
      <c r="E1321" s="192"/>
      <c r="F1321" s="192"/>
      <c r="G1321" s="192"/>
      <c r="H1321" s="192"/>
      <c r="I1321" s="192"/>
      <c r="J1321" s="192"/>
      <c r="K1321" s="192"/>
    </row>
    <row r="1322" spans="2:11" x14ac:dyDescent="0.25">
      <c r="B1322" s="253"/>
      <c r="C1322" s="253"/>
      <c r="D1322" s="192"/>
      <c r="E1322" s="192"/>
      <c r="F1322" s="192"/>
      <c r="G1322" s="192"/>
      <c r="H1322" s="192"/>
      <c r="I1322" s="192"/>
      <c r="J1322" s="192"/>
      <c r="K1322" s="192"/>
    </row>
    <row r="1323" spans="2:11" x14ac:dyDescent="0.25">
      <c r="B1323" s="253"/>
      <c r="C1323" s="253"/>
      <c r="D1323" s="192"/>
      <c r="E1323" s="192"/>
      <c r="F1323" s="192"/>
      <c r="G1323" s="192"/>
      <c r="H1323" s="192"/>
      <c r="I1323" s="192"/>
      <c r="J1323" s="192"/>
      <c r="K1323" s="192"/>
    </row>
    <row r="1324" spans="2:11" x14ac:dyDescent="0.25">
      <c r="B1324" s="253"/>
      <c r="C1324" s="253"/>
      <c r="D1324" s="192"/>
      <c r="E1324" s="192"/>
      <c r="F1324" s="192"/>
      <c r="G1324" s="192"/>
      <c r="H1324" s="192"/>
      <c r="I1324" s="192"/>
      <c r="J1324" s="192"/>
      <c r="K1324" s="192"/>
    </row>
    <row r="1325" spans="2:11" x14ac:dyDescent="0.25">
      <c r="B1325" s="253"/>
      <c r="C1325" s="253"/>
      <c r="D1325" s="192"/>
      <c r="E1325" s="192"/>
      <c r="F1325" s="192"/>
      <c r="G1325" s="192"/>
      <c r="H1325" s="192"/>
      <c r="I1325" s="192"/>
      <c r="J1325" s="192"/>
      <c r="K1325" s="192"/>
    </row>
    <row r="1326" spans="2:11" x14ac:dyDescent="0.25">
      <c r="B1326" s="253"/>
      <c r="C1326" s="253"/>
      <c r="D1326" s="192"/>
      <c r="E1326" s="192"/>
      <c r="F1326" s="192"/>
      <c r="G1326" s="192"/>
      <c r="H1326" s="192"/>
      <c r="I1326" s="192"/>
      <c r="J1326" s="192"/>
      <c r="K1326" s="192"/>
    </row>
    <row r="1327" spans="2:11" x14ac:dyDescent="0.25">
      <c r="B1327" s="253"/>
      <c r="C1327" s="253"/>
      <c r="D1327" s="192"/>
      <c r="E1327" s="192"/>
      <c r="F1327" s="192"/>
      <c r="G1327" s="192"/>
      <c r="H1327" s="192"/>
      <c r="I1327" s="192"/>
      <c r="J1327" s="192"/>
      <c r="K1327" s="192"/>
    </row>
    <row r="1328" spans="2:11" x14ac:dyDescent="0.25">
      <c r="B1328" s="253"/>
      <c r="C1328" s="253"/>
      <c r="D1328" s="192"/>
      <c r="E1328" s="192"/>
      <c r="F1328" s="192"/>
      <c r="G1328" s="192"/>
      <c r="H1328" s="192"/>
      <c r="I1328" s="192"/>
      <c r="J1328" s="192"/>
      <c r="K1328" s="192"/>
    </row>
    <row r="1329" spans="2:11" x14ac:dyDescent="0.25">
      <c r="B1329" s="253"/>
      <c r="C1329" s="253"/>
      <c r="D1329" s="192"/>
      <c r="E1329" s="192"/>
      <c r="F1329" s="192"/>
      <c r="G1329" s="192"/>
      <c r="H1329" s="192"/>
      <c r="I1329" s="192"/>
      <c r="J1329" s="192"/>
      <c r="K1329" s="192"/>
    </row>
    <row r="1330" spans="2:11" x14ac:dyDescent="0.25">
      <c r="B1330" s="253"/>
      <c r="C1330" s="253"/>
      <c r="D1330" s="192"/>
      <c r="E1330" s="192"/>
      <c r="F1330" s="192"/>
      <c r="G1330" s="192"/>
      <c r="H1330" s="192"/>
      <c r="I1330" s="192"/>
      <c r="J1330" s="192"/>
      <c r="K1330" s="192"/>
    </row>
    <row r="1331" spans="2:11" x14ac:dyDescent="0.25">
      <c r="B1331" s="253"/>
      <c r="C1331" s="253"/>
      <c r="D1331" s="192"/>
      <c r="E1331" s="192"/>
      <c r="F1331" s="192"/>
      <c r="G1331" s="192"/>
      <c r="H1331" s="192"/>
      <c r="I1331" s="192"/>
      <c r="J1331" s="192"/>
      <c r="K1331" s="192"/>
    </row>
    <row r="1332" spans="2:11" x14ac:dyDescent="0.25">
      <c r="B1332" s="253"/>
      <c r="C1332" s="253"/>
      <c r="D1332" s="192"/>
      <c r="E1332" s="192"/>
      <c r="F1332" s="192"/>
      <c r="G1332" s="192"/>
      <c r="H1332" s="192"/>
      <c r="I1332" s="192"/>
      <c r="J1332" s="192"/>
      <c r="K1332" s="192"/>
    </row>
    <row r="1333" spans="2:11" x14ac:dyDescent="0.25">
      <c r="B1333" s="253"/>
      <c r="C1333" s="253"/>
      <c r="D1333" s="192"/>
      <c r="E1333" s="192"/>
      <c r="F1333" s="192"/>
      <c r="G1333" s="192"/>
      <c r="H1333" s="192"/>
      <c r="I1333" s="192"/>
      <c r="J1333" s="192"/>
      <c r="K1333" s="192"/>
    </row>
    <row r="1334" spans="2:11" x14ac:dyDescent="0.25">
      <c r="B1334" s="253"/>
      <c r="C1334" s="253"/>
      <c r="D1334" s="192"/>
      <c r="E1334" s="192"/>
      <c r="F1334" s="192"/>
      <c r="G1334" s="192"/>
      <c r="H1334" s="192"/>
      <c r="I1334" s="192"/>
      <c r="J1334" s="192"/>
      <c r="K1334" s="192"/>
    </row>
    <row r="1335" spans="2:11" x14ac:dyDescent="0.25">
      <c r="B1335" s="253"/>
      <c r="C1335" s="253"/>
      <c r="D1335" s="192"/>
      <c r="E1335" s="192"/>
      <c r="F1335" s="192"/>
      <c r="G1335" s="192"/>
      <c r="H1335" s="192"/>
      <c r="I1335" s="192"/>
      <c r="J1335" s="192"/>
      <c r="K1335" s="192"/>
    </row>
    <row r="1336" spans="2:11" x14ac:dyDescent="0.25">
      <c r="B1336" s="253"/>
      <c r="C1336" s="253"/>
      <c r="D1336" s="192"/>
      <c r="E1336" s="192"/>
      <c r="F1336" s="192"/>
      <c r="G1336" s="192"/>
      <c r="H1336" s="192"/>
      <c r="I1336" s="192"/>
      <c r="J1336" s="192"/>
      <c r="K1336" s="192"/>
    </row>
    <row r="1337" spans="2:11" x14ac:dyDescent="0.25">
      <c r="B1337" s="253"/>
      <c r="C1337" s="253"/>
      <c r="D1337" s="192"/>
      <c r="E1337" s="192"/>
      <c r="F1337" s="192"/>
      <c r="G1337" s="192"/>
      <c r="H1337" s="192"/>
      <c r="I1337" s="192"/>
      <c r="J1337" s="192"/>
      <c r="K1337" s="192"/>
    </row>
    <row r="1338" spans="2:11" x14ac:dyDescent="0.25">
      <c r="B1338" s="253"/>
      <c r="C1338" s="253"/>
      <c r="D1338" s="192"/>
      <c r="E1338" s="192"/>
      <c r="F1338" s="192"/>
      <c r="G1338" s="192"/>
      <c r="H1338" s="192"/>
      <c r="I1338" s="192"/>
      <c r="J1338" s="192"/>
      <c r="K1338" s="192"/>
    </row>
    <row r="1339" spans="2:11" x14ac:dyDescent="0.25">
      <c r="B1339" s="253"/>
      <c r="C1339" s="253"/>
      <c r="D1339" s="192"/>
      <c r="E1339" s="192"/>
      <c r="F1339" s="192"/>
      <c r="G1339" s="192"/>
      <c r="H1339" s="192"/>
      <c r="I1339" s="192"/>
      <c r="J1339" s="192"/>
      <c r="K1339" s="192"/>
    </row>
    <row r="1340" spans="2:11" x14ac:dyDescent="0.25">
      <c r="B1340" s="253"/>
      <c r="C1340" s="253"/>
      <c r="D1340" s="192"/>
      <c r="E1340" s="192"/>
      <c r="F1340" s="192"/>
      <c r="G1340" s="192"/>
      <c r="H1340" s="192"/>
      <c r="I1340" s="192"/>
      <c r="J1340" s="192"/>
      <c r="K1340" s="192"/>
    </row>
    <row r="1341" spans="2:11" x14ac:dyDescent="0.25">
      <c r="B1341" s="253"/>
      <c r="C1341" s="253"/>
      <c r="D1341" s="192"/>
      <c r="E1341" s="192"/>
      <c r="F1341" s="192"/>
      <c r="G1341" s="192"/>
      <c r="H1341" s="192"/>
      <c r="I1341" s="192"/>
      <c r="J1341" s="192"/>
      <c r="K1341" s="192"/>
    </row>
    <row r="1342" spans="2:11" x14ac:dyDescent="0.25">
      <c r="B1342" s="253"/>
      <c r="C1342" s="253"/>
      <c r="D1342" s="192"/>
      <c r="E1342" s="192"/>
      <c r="F1342" s="192"/>
      <c r="G1342" s="192"/>
      <c r="H1342" s="192"/>
      <c r="I1342" s="192"/>
      <c r="J1342" s="192"/>
      <c r="K1342" s="192"/>
    </row>
    <row r="1343" spans="2:11" x14ac:dyDescent="0.25">
      <c r="B1343" s="253"/>
      <c r="C1343" s="253"/>
      <c r="D1343" s="192"/>
      <c r="E1343" s="192"/>
      <c r="F1343" s="192"/>
      <c r="G1343" s="192"/>
      <c r="H1343" s="192"/>
      <c r="I1343" s="192"/>
      <c r="J1343" s="192"/>
      <c r="K1343" s="192"/>
    </row>
    <row r="1344" spans="2:11" x14ac:dyDescent="0.25">
      <c r="B1344" s="253"/>
      <c r="C1344" s="253"/>
      <c r="D1344" s="192"/>
      <c r="E1344" s="192"/>
      <c r="F1344" s="192"/>
      <c r="G1344" s="192"/>
      <c r="H1344" s="192"/>
      <c r="I1344" s="192"/>
      <c r="J1344" s="192"/>
      <c r="K1344" s="192"/>
    </row>
    <row r="1345" spans="2:11" x14ac:dyDescent="0.25">
      <c r="B1345" s="253"/>
      <c r="C1345" s="253"/>
      <c r="D1345" s="192"/>
      <c r="E1345" s="192"/>
      <c r="F1345" s="192"/>
      <c r="G1345" s="192"/>
      <c r="H1345" s="192"/>
      <c r="I1345" s="192"/>
      <c r="J1345" s="192"/>
      <c r="K1345" s="192"/>
    </row>
    <row r="1346" spans="2:11" x14ac:dyDescent="0.25">
      <c r="B1346" s="253"/>
      <c r="C1346" s="253"/>
      <c r="D1346" s="192"/>
      <c r="E1346" s="192"/>
      <c r="F1346" s="192"/>
      <c r="G1346" s="192"/>
      <c r="H1346" s="192"/>
      <c r="I1346" s="192"/>
      <c r="J1346" s="192"/>
      <c r="K1346" s="192"/>
    </row>
    <row r="1347" spans="2:11" x14ac:dyDescent="0.25">
      <c r="B1347" s="253"/>
      <c r="C1347" s="253"/>
      <c r="D1347" s="192"/>
      <c r="E1347" s="192"/>
      <c r="F1347" s="192"/>
      <c r="G1347" s="192"/>
      <c r="H1347" s="192"/>
      <c r="I1347" s="192"/>
      <c r="J1347" s="192"/>
      <c r="K1347" s="192"/>
    </row>
    <row r="1348" spans="2:11" x14ac:dyDescent="0.25">
      <c r="B1348" s="253"/>
      <c r="C1348" s="253"/>
      <c r="D1348" s="192"/>
      <c r="E1348" s="192"/>
      <c r="F1348" s="192"/>
      <c r="G1348" s="192"/>
      <c r="H1348" s="192"/>
      <c r="I1348" s="192"/>
      <c r="J1348" s="192"/>
      <c r="K1348" s="192"/>
    </row>
    <row r="1349" spans="2:11" x14ac:dyDescent="0.25">
      <c r="B1349" s="253"/>
      <c r="C1349" s="253"/>
      <c r="D1349" s="192"/>
      <c r="E1349" s="192"/>
      <c r="F1349" s="192"/>
      <c r="G1349" s="192"/>
      <c r="H1349" s="192"/>
      <c r="I1349" s="192"/>
      <c r="J1349" s="192"/>
      <c r="K1349" s="192"/>
    </row>
    <row r="1350" spans="2:11" x14ac:dyDescent="0.25">
      <c r="B1350" s="253"/>
      <c r="C1350" s="253"/>
      <c r="D1350" s="192"/>
      <c r="E1350" s="192"/>
      <c r="F1350" s="192"/>
      <c r="G1350" s="192"/>
      <c r="H1350" s="192"/>
      <c r="I1350" s="192"/>
      <c r="J1350" s="192"/>
      <c r="K1350" s="192"/>
    </row>
    <row r="1351" spans="2:11" x14ac:dyDescent="0.25">
      <c r="B1351" s="253"/>
      <c r="C1351" s="253"/>
      <c r="D1351" s="192"/>
      <c r="E1351" s="192"/>
      <c r="F1351" s="192"/>
      <c r="G1351" s="192"/>
      <c r="H1351" s="192"/>
      <c r="I1351" s="192"/>
      <c r="J1351" s="192"/>
      <c r="K1351" s="192"/>
    </row>
    <row r="1352" spans="2:11" x14ac:dyDescent="0.25">
      <c r="B1352" s="253"/>
      <c r="C1352" s="253"/>
      <c r="D1352" s="192"/>
      <c r="E1352" s="192"/>
      <c r="F1352" s="192"/>
      <c r="G1352" s="192"/>
      <c r="H1352" s="192"/>
      <c r="I1352" s="192"/>
      <c r="J1352" s="192"/>
      <c r="K1352" s="192"/>
    </row>
    <row r="1353" spans="2:11" x14ac:dyDescent="0.25">
      <c r="B1353" s="253"/>
      <c r="C1353" s="253"/>
      <c r="D1353" s="192"/>
      <c r="E1353" s="192"/>
      <c r="F1353" s="192"/>
      <c r="G1353" s="192"/>
      <c r="H1353" s="192"/>
      <c r="I1353" s="192"/>
      <c r="J1353" s="192"/>
      <c r="K1353" s="192"/>
    </row>
    <row r="1354" spans="2:11" x14ac:dyDescent="0.25">
      <c r="B1354" s="253"/>
      <c r="C1354" s="253"/>
      <c r="D1354" s="192"/>
      <c r="E1354" s="192"/>
      <c r="F1354" s="192"/>
      <c r="G1354" s="192"/>
      <c r="H1354" s="192"/>
      <c r="I1354" s="192"/>
      <c r="J1354" s="192"/>
      <c r="K1354" s="192"/>
    </row>
    <row r="1355" spans="2:11" x14ac:dyDescent="0.25">
      <c r="B1355" s="253"/>
      <c r="C1355" s="253"/>
      <c r="D1355" s="192"/>
      <c r="E1355" s="192"/>
      <c r="F1355" s="192"/>
      <c r="G1355" s="192"/>
      <c r="H1355" s="192"/>
      <c r="I1355" s="192"/>
      <c r="J1355" s="192"/>
      <c r="K1355" s="192"/>
    </row>
    <row r="1356" spans="2:11" x14ac:dyDescent="0.25">
      <c r="B1356" s="253"/>
      <c r="C1356" s="253"/>
      <c r="D1356" s="192"/>
      <c r="E1356" s="192"/>
      <c r="F1356" s="192"/>
      <c r="G1356" s="192"/>
      <c r="H1356" s="192"/>
      <c r="I1356" s="192"/>
      <c r="J1356" s="192"/>
      <c r="K1356" s="192"/>
    </row>
    <row r="1357" spans="2:11" x14ac:dyDescent="0.25">
      <c r="B1357" s="253"/>
      <c r="C1357" s="253"/>
      <c r="D1357" s="192"/>
      <c r="E1357" s="192"/>
      <c r="F1357" s="192"/>
      <c r="G1357" s="192"/>
      <c r="H1357" s="192"/>
      <c r="I1357" s="192"/>
      <c r="J1357" s="192"/>
      <c r="K1357" s="192"/>
    </row>
    <row r="1358" spans="2:11" x14ac:dyDescent="0.25">
      <c r="B1358" s="253"/>
      <c r="C1358" s="253"/>
      <c r="D1358" s="192"/>
      <c r="E1358" s="192"/>
      <c r="F1358" s="192"/>
      <c r="G1358" s="192"/>
      <c r="H1358" s="192"/>
      <c r="I1358" s="192"/>
      <c r="J1358" s="192"/>
      <c r="K1358" s="192"/>
    </row>
    <row r="1359" spans="2:11" x14ac:dyDescent="0.25">
      <c r="B1359" s="253"/>
      <c r="C1359" s="253"/>
      <c r="D1359" s="192"/>
      <c r="E1359" s="192"/>
      <c r="F1359" s="192"/>
      <c r="G1359" s="192"/>
      <c r="H1359" s="192"/>
      <c r="I1359" s="192"/>
      <c r="J1359" s="192"/>
      <c r="K1359" s="192"/>
    </row>
    <row r="1360" spans="2:11" x14ac:dyDescent="0.25">
      <c r="B1360" s="253"/>
      <c r="C1360" s="253"/>
      <c r="D1360" s="192"/>
      <c r="E1360" s="192"/>
      <c r="F1360" s="192"/>
      <c r="G1360" s="192"/>
      <c r="H1360" s="192"/>
      <c r="I1360" s="192"/>
      <c r="J1360" s="192"/>
      <c r="K1360" s="192"/>
    </row>
    <row r="1361" spans="2:11" x14ac:dyDescent="0.25">
      <c r="B1361" s="253"/>
      <c r="C1361" s="253"/>
      <c r="D1361" s="192"/>
      <c r="E1361" s="192"/>
      <c r="F1361" s="192"/>
      <c r="G1361" s="192"/>
      <c r="H1361" s="192"/>
      <c r="I1361" s="192"/>
      <c r="J1361" s="192"/>
      <c r="K1361" s="192"/>
    </row>
    <row r="1362" spans="2:11" x14ac:dyDescent="0.25">
      <c r="B1362" s="253"/>
      <c r="C1362" s="253"/>
      <c r="D1362" s="192"/>
      <c r="E1362" s="192"/>
      <c r="F1362" s="192"/>
      <c r="G1362" s="192"/>
      <c r="H1362" s="192"/>
      <c r="I1362" s="192"/>
      <c r="J1362" s="192"/>
      <c r="K1362" s="192"/>
    </row>
    <row r="1363" spans="2:11" x14ac:dyDescent="0.25">
      <c r="B1363" s="253"/>
      <c r="C1363" s="253"/>
      <c r="D1363" s="192"/>
      <c r="E1363" s="192"/>
      <c r="F1363" s="192"/>
      <c r="G1363" s="192"/>
      <c r="H1363" s="192"/>
      <c r="I1363" s="192"/>
      <c r="J1363" s="192"/>
      <c r="K1363" s="192"/>
    </row>
    <row r="1364" spans="2:11" x14ac:dyDescent="0.25">
      <c r="B1364" s="253"/>
      <c r="C1364" s="253"/>
      <c r="D1364" s="192"/>
      <c r="E1364" s="192"/>
      <c r="F1364" s="192"/>
      <c r="G1364" s="192"/>
      <c r="H1364" s="192"/>
      <c r="I1364" s="192"/>
      <c r="J1364" s="192"/>
      <c r="K1364" s="192"/>
    </row>
    <row r="1365" spans="2:11" x14ac:dyDescent="0.25">
      <c r="B1365" s="253"/>
      <c r="C1365" s="253"/>
      <c r="D1365" s="192"/>
      <c r="E1365" s="192"/>
      <c r="F1365" s="192"/>
      <c r="G1365" s="192"/>
      <c r="H1365" s="192"/>
      <c r="I1365" s="192"/>
      <c r="J1365" s="192"/>
      <c r="K1365" s="192"/>
    </row>
    <row r="1366" spans="2:11" x14ac:dyDescent="0.25">
      <c r="B1366" s="253"/>
      <c r="C1366" s="253"/>
      <c r="D1366" s="192"/>
      <c r="E1366" s="192"/>
      <c r="F1366" s="192"/>
      <c r="G1366" s="192"/>
      <c r="H1366" s="192"/>
      <c r="I1366" s="192"/>
      <c r="J1366" s="192"/>
      <c r="K1366" s="192"/>
    </row>
    <row r="1367" spans="2:11" x14ac:dyDescent="0.25">
      <c r="B1367" s="253"/>
      <c r="C1367" s="253"/>
      <c r="D1367" s="192"/>
      <c r="E1367" s="192"/>
      <c r="F1367" s="192"/>
      <c r="G1367" s="192"/>
      <c r="H1367" s="192"/>
      <c r="I1367" s="192"/>
      <c r="J1367" s="192"/>
      <c r="K1367" s="192"/>
    </row>
    <row r="1368" spans="2:11" x14ac:dyDescent="0.25">
      <c r="B1368" s="253"/>
      <c r="C1368" s="253"/>
      <c r="D1368" s="192"/>
      <c r="E1368" s="192"/>
      <c r="F1368" s="192"/>
      <c r="G1368" s="192"/>
      <c r="H1368" s="192"/>
      <c r="I1368" s="192"/>
      <c r="J1368" s="192"/>
      <c r="K1368" s="192"/>
    </row>
    <row r="1369" spans="2:11" x14ac:dyDescent="0.25">
      <c r="B1369" s="253"/>
      <c r="C1369" s="253"/>
      <c r="D1369" s="192"/>
      <c r="E1369" s="192"/>
      <c r="F1369" s="192"/>
      <c r="G1369" s="192"/>
      <c r="H1369" s="192"/>
      <c r="I1369" s="192"/>
      <c r="J1369" s="192"/>
      <c r="K1369" s="192"/>
    </row>
    <row r="1370" spans="2:11" x14ac:dyDescent="0.25">
      <c r="B1370" s="253"/>
      <c r="C1370" s="253"/>
      <c r="D1370" s="192"/>
      <c r="E1370" s="192"/>
      <c r="F1370" s="192"/>
      <c r="G1370" s="192"/>
      <c r="H1370" s="192"/>
      <c r="I1370" s="192"/>
      <c r="J1370" s="192"/>
      <c r="K1370" s="192"/>
    </row>
    <row r="1371" spans="2:11" x14ac:dyDescent="0.25">
      <c r="B1371" s="253"/>
      <c r="C1371" s="253"/>
      <c r="D1371" s="192"/>
      <c r="E1371" s="192"/>
      <c r="F1371" s="192"/>
      <c r="G1371" s="192"/>
      <c r="H1371" s="192"/>
      <c r="I1371" s="192"/>
      <c r="J1371" s="192"/>
      <c r="K1371" s="192"/>
    </row>
    <row r="1372" spans="2:11" x14ac:dyDescent="0.25">
      <c r="B1372" s="253"/>
      <c r="C1372" s="253"/>
      <c r="D1372" s="192"/>
      <c r="E1372" s="192"/>
      <c r="F1372" s="192"/>
      <c r="G1372" s="192"/>
      <c r="H1372" s="192"/>
      <c r="I1372" s="192"/>
      <c r="J1372" s="192"/>
      <c r="K1372" s="192"/>
    </row>
    <row r="1373" spans="2:11" x14ac:dyDescent="0.25">
      <c r="B1373" s="253"/>
      <c r="C1373" s="253"/>
      <c r="D1373" s="192"/>
      <c r="E1373" s="192"/>
      <c r="F1373" s="192"/>
      <c r="G1373" s="192"/>
      <c r="H1373" s="192"/>
      <c r="I1373" s="192"/>
      <c r="J1373" s="192"/>
      <c r="K1373" s="192"/>
    </row>
    <row r="1374" spans="2:11" x14ac:dyDescent="0.25">
      <c r="B1374" s="253"/>
      <c r="C1374" s="253"/>
      <c r="D1374" s="192"/>
      <c r="E1374" s="192"/>
      <c r="F1374" s="192"/>
      <c r="G1374" s="192"/>
      <c r="H1374" s="192"/>
      <c r="I1374" s="192"/>
      <c r="J1374" s="192"/>
      <c r="K1374" s="192"/>
    </row>
    <row r="1375" spans="2:11" x14ac:dyDescent="0.25">
      <c r="B1375" s="253"/>
      <c r="C1375" s="253"/>
      <c r="D1375" s="192"/>
      <c r="E1375" s="192"/>
      <c r="F1375" s="192"/>
      <c r="G1375" s="192"/>
      <c r="H1375" s="192"/>
      <c r="I1375" s="192"/>
      <c r="J1375" s="192"/>
      <c r="K1375" s="192"/>
    </row>
    <row r="1376" spans="2:11" x14ac:dyDescent="0.25">
      <c r="B1376" s="253"/>
      <c r="C1376" s="253"/>
      <c r="D1376" s="192"/>
      <c r="E1376" s="192"/>
      <c r="F1376" s="192"/>
      <c r="G1376" s="192"/>
      <c r="H1376" s="192"/>
      <c r="I1376" s="192"/>
      <c r="J1376" s="192"/>
      <c r="K1376" s="192"/>
    </row>
    <row r="1377" spans="2:11" x14ac:dyDescent="0.25">
      <c r="B1377" s="253"/>
      <c r="C1377" s="253"/>
      <c r="D1377" s="192"/>
      <c r="E1377" s="192"/>
      <c r="F1377" s="192"/>
      <c r="G1377" s="192"/>
      <c r="H1377" s="192"/>
      <c r="I1377" s="192"/>
      <c r="J1377" s="192"/>
      <c r="K1377" s="192"/>
    </row>
    <row r="1378" spans="2:11" x14ac:dyDescent="0.25">
      <c r="B1378" s="253"/>
      <c r="C1378" s="253"/>
      <c r="D1378" s="192"/>
      <c r="E1378" s="192"/>
      <c r="F1378" s="192"/>
      <c r="G1378" s="192"/>
      <c r="H1378" s="192"/>
      <c r="I1378" s="192"/>
      <c r="J1378" s="192"/>
      <c r="K1378" s="192"/>
    </row>
    <row r="1379" spans="2:11" x14ac:dyDescent="0.25">
      <c r="B1379" s="253"/>
      <c r="C1379" s="253"/>
      <c r="D1379" s="192"/>
      <c r="E1379" s="192"/>
      <c r="F1379" s="192"/>
      <c r="G1379" s="192"/>
      <c r="H1379" s="192"/>
      <c r="I1379" s="192"/>
      <c r="J1379" s="192"/>
      <c r="K1379" s="192"/>
    </row>
    <row r="1380" spans="2:11" x14ac:dyDescent="0.25">
      <c r="B1380" s="253"/>
      <c r="C1380" s="253"/>
      <c r="D1380" s="192"/>
      <c r="E1380" s="192"/>
      <c r="F1380" s="192"/>
      <c r="G1380" s="192"/>
      <c r="H1380" s="192"/>
      <c r="I1380" s="192"/>
      <c r="J1380" s="192"/>
      <c r="K1380" s="192"/>
    </row>
    <row r="1381" spans="2:11" x14ac:dyDescent="0.25">
      <c r="B1381" s="253"/>
      <c r="C1381" s="253"/>
      <c r="D1381" s="192"/>
      <c r="E1381" s="192"/>
      <c r="F1381" s="192"/>
      <c r="G1381" s="192"/>
      <c r="H1381" s="192"/>
      <c r="I1381" s="192"/>
      <c r="J1381" s="192"/>
      <c r="K1381" s="192"/>
    </row>
    <row r="1382" spans="2:11" x14ac:dyDescent="0.25">
      <c r="B1382" s="253"/>
      <c r="C1382" s="253"/>
      <c r="D1382" s="192"/>
      <c r="E1382" s="192"/>
      <c r="F1382" s="192"/>
      <c r="G1382" s="192"/>
      <c r="H1382" s="192"/>
      <c r="I1382" s="192"/>
      <c r="J1382" s="192"/>
      <c r="K1382" s="192"/>
    </row>
    <row r="1383" spans="2:11" x14ac:dyDescent="0.25">
      <c r="B1383" s="253"/>
      <c r="C1383" s="253"/>
      <c r="D1383" s="192"/>
      <c r="E1383" s="192"/>
      <c r="F1383" s="192"/>
      <c r="G1383" s="192"/>
      <c r="H1383" s="192"/>
      <c r="I1383" s="192"/>
      <c r="J1383" s="192"/>
      <c r="K1383" s="192"/>
    </row>
    <row r="1384" spans="2:11" x14ac:dyDescent="0.25">
      <c r="B1384" s="253"/>
      <c r="C1384" s="253"/>
      <c r="D1384" s="192"/>
      <c r="E1384" s="192"/>
      <c r="F1384" s="192"/>
      <c r="G1384" s="192"/>
      <c r="H1384" s="192"/>
      <c r="I1384" s="192"/>
      <c r="J1384" s="192"/>
      <c r="K1384" s="192"/>
    </row>
    <row r="1385" spans="2:11" x14ac:dyDescent="0.25">
      <c r="B1385" s="253"/>
      <c r="C1385" s="253"/>
      <c r="D1385" s="192"/>
      <c r="E1385" s="192"/>
      <c r="F1385" s="192"/>
      <c r="G1385" s="192"/>
      <c r="H1385" s="192"/>
      <c r="I1385" s="192"/>
      <c r="J1385" s="192"/>
      <c r="K1385" s="192"/>
    </row>
    <row r="1386" spans="2:11" x14ac:dyDescent="0.25">
      <c r="B1386" s="253"/>
      <c r="C1386" s="253"/>
      <c r="D1386" s="192"/>
      <c r="E1386" s="192"/>
      <c r="F1386" s="192"/>
      <c r="G1386" s="192"/>
      <c r="H1386" s="192"/>
      <c r="I1386" s="192"/>
      <c r="J1386" s="192"/>
      <c r="K1386" s="192"/>
    </row>
    <row r="1387" spans="2:11" x14ac:dyDescent="0.25">
      <c r="B1387" s="253"/>
      <c r="C1387" s="253"/>
      <c r="D1387" s="192"/>
      <c r="E1387" s="192"/>
      <c r="F1387" s="192"/>
      <c r="G1387" s="192"/>
      <c r="H1387" s="192"/>
      <c r="I1387" s="192"/>
      <c r="J1387" s="192"/>
      <c r="K1387" s="192"/>
    </row>
    <row r="1388" spans="2:11" x14ac:dyDescent="0.25">
      <c r="B1388" s="253"/>
      <c r="C1388" s="253"/>
      <c r="D1388" s="192"/>
      <c r="E1388" s="192"/>
      <c r="F1388" s="192"/>
      <c r="G1388" s="192"/>
      <c r="H1388" s="192"/>
      <c r="I1388" s="192"/>
      <c r="J1388" s="192"/>
      <c r="K1388" s="192"/>
    </row>
    <row r="1389" spans="2:11" x14ac:dyDescent="0.25">
      <c r="B1389" s="253"/>
      <c r="C1389" s="253"/>
      <c r="D1389" s="192"/>
      <c r="E1389" s="192"/>
      <c r="F1389" s="192"/>
      <c r="G1389" s="192"/>
      <c r="H1389" s="192"/>
      <c r="I1389" s="192"/>
      <c r="J1389" s="192"/>
      <c r="K1389" s="192"/>
    </row>
    <row r="1390" spans="2:11" x14ac:dyDescent="0.25">
      <c r="B1390" s="253"/>
      <c r="C1390" s="253"/>
      <c r="D1390" s="192"/>
      <c r="E1390" s="192"/>
      <c r="F1390" s="192"/>
      <c r="G1390" s="192"/>
      <c r="H1390" s="192"/>
      <c r="I1390" s="192"/>
      <c r="J1390" s="192"/>
      <c r="K1390" s="192"/>
    </row>
    <row r="1391" spans="2:11" x14ac:dyDescent="0.25">
      <c r="B1391" s="253"/>
      <c r="C1391" s="253"/>
      <c r="D1391" s="192"/>
      <c r="E1391" s="192"/>
      <c r="F1391" s="192"/>
      <c r="G1391" s="192"/>
      <c r="H1391" s="192"/>
      <c r="I1391" s="192"/>
      <c r="J1391" s="192"/>
      <c r="K1391" s="192"/>
    </row>
    <row r="1392" spans="2:11" x14ac:dyDescent="0.25">
      <c r="B1392" s="253"/>
      <c r="C1392" s="253"/>
      <c r="D1392" s="192"/>
      <c r="E1392" s="192"/>
      <c r="F1392" s="192"/>
      <c r="G1392" s="192"/>
      <c r="H1392" s="192"/>
      <c r="I1392" s="192"/>
      <c r="J1392" s="192"/>
      <c r="K1392" s="192"/>
    </row>
    <row r="1393" spans="2:11" x14ac:dyDescent="0.25">
      <c r="B1393" s="253"/>
      <c r="C1393" s="253"/>
      <c r="D1393" s="192"/>
      <c r="E1393" s="192"/>
      <c r="F1393" s="192"/>
      <c r="G1393" s="192"/>
      <c r="H1393" s="192"/>
      <c r="I1393" s="192"/>
      <c r="J1393" s="192"/>
      <c r="K1393" s="192"/>
    </row>
    <row r="1394" spans="2:11" x14ac:dyDescent="0.25">
      <c r="B1394" s="253"/>
      <c r="C1394" s="253"/>
      <c r="D1394" s="192"/>
      <c r="E1394" s="192"/>
      <c r="F1394" s="192"/>
      <c r="G1394" s="192"/>
      <c r="H1394" s="192"/>
      <c r="I1394" s="192"/>
      <c r="J1394" s="192"/>
      <c r="K1394" s="192"/>
    </row>
    <row r="1395" spans="2:11" x14ac:dyDescent="0.25">
      <c r="B1395" s="253"/>
      <c r="C1395" s="253"/>
      <c r="D1395" s="192"/>
      <c r="E1395" s="192"/>
      <c r="F1395" s="192"/>
      <c r="G1395" s="192"/>
      <c r="H1395" s="192"/>
      <c r="I1395" s="192"/>
      <c r="J1395" s="192"/>
      <c r="K1395" s="192"/>
    </row>
    <row r="1396" spans="2:11" x14ac:dyDescent="0.25">
      <c r="B1396" s="253"/>
      <c r="C1396" s="253"/>
      <c r="D1396" s="192"/>
      <c r="E1396" s="192"/>
      <c r="F1396" s="192"/>
      <c r="G1396" s="192"/>
      <c r="H1396" s="192"/>
      <c r="I1396" s="192"/>
      <c r="J1396" s="192"/>
      <c r="K1396" s="192"/>
    </row>
    <row r="1397" spans="2:11" x14ac:dyDescent="0.25">
      <c r="B1397" s="253"/>
      <c r="C1397" s="253"/>
      <c r="D1397" s="192"/>
      <c r="E1397" s="192"/>
      <c r="F1397" s="192"/>
      <c r="G1397" s="192"/>
      <c r="H1397" s="192"/>
      <c r="I1397" s="192"/>
      <c r="J1397" s="192"/>
      <c r="K1397" s="192"/>
    </row>
    <row r="1398" spans="2:11" x14ac:dyDescent="0.25">
      <c r="B1398" s="253"/>
      <c r="C1398" s="253"/>
      <c r="D1398" s="192"/>
      <c r="E1398" s="192"/>
      <c r="F1398" s="192"/>
      <c r="G1398" s="192"/>
      <c r="H1398" s="192"/>
      <c r="I1398" s="192"/>
      <c r="J1398" s="192"/>
      <c r="K1398" s="192"/>
    </row>
    <row r="1399" spans="2:11" x14ac:dyDescent="0.25">
      <c r="B1399" s="253"/>
      <c r="C1399" s="253"/>
      <c r="D1399" s="192"/>
      <c r="E1399" s="192"/>
      <c r="F1399" s="192"/>
      <c r="G1399" s="192"/>
      <c r="H1399" s="192"/>
      <c r="I1399" s="192"/>
      <c r="J1399" s="192"/>
      <c r="K1399" s="192"/>
    </row>
    <row r="1400" spans="2:11" x14ac:dyDescent="0.25">
      <c r="B1400" s="253"/>
      <c r="C1400" s="253"/>
      <c r="D1400" s="192"/>
      <c r="E1400" s="192"/>
      <c r="F1400" s="192"/>
      <c r="G1400" s="192"/>
      <c r="H1400" s="192"/>
      <c r="I1400" s="192"/>
      <c r="J1400" s="192"/>
      <c r="K1400" s="192"/>
    </row>
    <row r="1401" spans="2:11" x14ac:dyDescent="0.25">
      <c r="B1401" s="253"/>
      <c r="C1401" s="253"/>
      <c r="D1401" s="192"/>
      <c r="E1401" s="192"/>
      <c r="F1401" s="192"/>
      <c r="G1401" s="192"/>
      <c r="H1401" s="192"/>
      <c r="I1401" s="192"/>
      <c r="J1401" s="192"/>
      <c r="K1401" s="192"/>
    </row>
    <row r="1402" spans="2:11" x14ac:dyDescent="0.25">
      <c r="B1402" s="253"/>
      <c r="C1402" s="253"/>
      <c r="D1402" s="192"/>
      <c r="E1402" s="192"/>
      <c r="F1402" s="192"/>
      <c r="G1402" s="192"/>
      <c r="H1402" s="192"/>
      <c r="I1402" s="192"/>
      <c r="J1402" s="192"/>
      <c r="K1402" s="192"/>
    </row>
    <row r="1403" spans="2:11" x14ac:dyDescent="0.25">
      <c r="B1403" s="253"/>
      <c r="C1403" s="253"/>
      <c r="D1403" s="192"/>
      <c r="E1403" s="192"/>
      <c r="F1403" s="192"/>
      <c r="G1403" s="192"/>
      <c r="H1403" s="192"/>
      <c r="I1403" s="192"/>
      <c r="J1403" s="192"/>
      <c r="K1403" s="192"/>
    </row>
    <row r="1404" spans="2:11" x14ac:dyDescent="0.25">
      <c r="B1404" s="253"/>
      <c r="C1404" s="253"/>
      <c r="D1404" s="192"/>
      <c r="E1404" s="192"/>
      <c r="F1404" s="192"/>
      <c r="G1404" s="192"/>
      <c r="H1404" s="192"/>
      <c r="I1404" s="192"/>
      <c r="J1404" s="192"/>
      <c r="K1404" s="192"/>
    </row>
    <row r="1405" spans="2:11" x14ac:dyDescent="0.25">
      <c r="B1405" s="253"/>
      <c r="C1405" s="253"/>
      <c r="D1405" s="192"/>
      <c r="E1405" s="192"/>
      <c r="F1405" s="192"/>
      <c r="G1405" s="192"/>
      <c r="H1405" s="192"/>
      <c r="I1405" s="192"/>
      <c r="J1405" s="192"/>
      <c r="K1405" s="192"/>
    </row>
    <row r="1406" spans="2:11" x14ac:dyDescent="0.25">
      <c r="B1406" s="253"/>
      <c r="C1406" s="253"/>
      <c r="D1406" s="192"/>
      <c r="E1406" s="192"/>
      <c r="F1406" s="192"/>
      <c r="G1406" s="192"/>
      <c r="H1406" s="192"/>
      <c r="I1406" s="192"/>
      <c r="J1406" s="192"/>
      <c r="K1406" s="192"/>
    </row>
    <row r="1407" spans="2:11" x14ac:dyDescent="0.25">
      <c r="B1407" s="253"/>
      <c r="C1407" s="253"/>
      <c r="D1407" s="192"/>
      <c r="E1407" s="192"/>
      <c r="F1407" s="192"/>
      <c r="G1407" s="192"/>
      <c r="H1407" s="192"/>
      <c r="I1407" s="192"/>
      <c r="J1407" s="192"/>
      <c r="K1407" s="192"/>
    </row>
    <row r="1408" spans="2:11" x14ac:dyDescent="0.25">
      <c r="B1408" s="253"/>
      <c r="C1408" s="253"/>
      <c r="D1408" s="192"/>
      <c r="E1408" s="192"/>
      <c r="F1408" s="192"/>
      <c r="G1408" s="192"/>
      <c r="H1408" s="192"/>
      <c r="I1408" s="192"/>
      <c r="J1408" s="192"/>
      <c r="K1408" s="192"/>
    </row>
    <row r="1409" spans="2:11" x14ac:dyDescent="0.25">
      <c r="B1409" s="253"/>
      <c r="C1409" s="253"/>
      <c r="D1409" s="192"/>
      <c r="E1409" s="192"/>
      <c r="F1409" s="192"/>
      <c r="G1409" s="192"/>
      <c r="H1409" s="192"/>
      <c r="I1409" s="192"/>
      <c r="J1409" s="192"/>
      <c r="K1409" s="192"/>
    </row>
    <row r="1410" spans="2:11" x14ac:dyDescent="0.25">
      <c r="B1410" s="253"/>
      <c r="C1410" s="253"/>
      <c r="D1410" s="192"/>
      <c r="E1410" s="192"/>
      <c r="F1410" s="192"/>
      <c r="G1410" s="192"/>
      <c r="H1410" s="192"/>
      <c r="I1410" s="192"/>
      <c r="J1410" s="192"/>
      <c r="K1410" s="192"/>
    </row>
    <row r="1411" spans="2:11" x14ac:dyDescent="0.25">
      <c r="B1411" s="253"/>
      <c r="C1411" s="253"/>
      <c r="D1411" s="192"/>
      <c r="E1411" s="192"/>
      <c r="F1411" s="192"/>
      <c r="G1411" s="192"/>
      <c r="H1411" s="192"/>
      <c r="I1411" s="192"/>
      <c r="J1411" s="192"/>
      <c r="K1411" s="192"/>
    </row>
    <row r="1412" spans="2:11" x14ac:dyDescent="0.25">
      <c r="B1412" s="253"/>
      <c r="C1412" s="253"/>
      <c r="D1412" s="192"/>
      <c r="E1412" s="192"/>
      <c r="F1412" s="192"/>
      <c r="G1412" s="192"/>
      <c r="H1412" s="192"/>
      <c r="I1412" s="192"/>
      <c r="J1412" s="192"/>
      <c r="K1412" s="192"/>
    </row>
    <row r="1413" spans="2:11" x14ac:dyDescent="0.25">
      <c r="B1413" s="253"/>
      <c r="C1413" s="253"/>
      <c r="D1413" s="192"/>
      <c r="E1413" s="192"/>
      <c r="F1413" s="192"/>
      <c r="G1413" s="192"/>
      <c r="H1413" s="192"/>
      <c r="I1413" s="192"/>
      <c r="J1413" s="192"/>
      <c r="K1413" s="192"/>
    </row>
    <row r="1414" spans="2:11" x14ac:dyDescent="0.25">
      <c r="B1414" s="253"/>
      <c r="C1414" s="253"/>
      <c r="D1414" s="192"/>
      <c r="E1414" s="192"/>
      <c r="F1414" s="192"/>
      <c r="G1414" s="192"/>
      <c r="H1414" s="192"/>
      <c r="I1414" s="192"/>
      <c r="J1414" s="192"/>
      <c r="K1414" s="192"/>
    </row>
    <row r="1415" spans="2:11" x14ac:dyDescent="0.25">
      <c r="B1415" s="253"/>
      <c r="C1415" s="253"/>
      <c r="D1415" s="192"/>
      <c r="E1415" s="192"/>
      <c r="F1415" s="192"/>
      <c r="G1415" s="192"/>
      <c r="H1415" s="192"/>
      <c r="I1415" s="192"/>
      <c r="J1415" s="192"/>
      <c r="K1415" s="192"/>
    </row>
    <row r="1416" spans="2:11" x14ac:dyDescent="0.25">
      <c r="B1416" s="253"/>
      <c r="C1416" s="253"/>
      <c r="D1416" s="192"/>
      <c r="E1416" s="192"/>
      <c r="F1416" s="192"/>
      <c r="G1416" s="192"/>
      <c r="H1416" s="192"/>
      <c r="I1416" s="192"/>
      <c r="J1416" s="192"/>
      <c r="K1416" s="192"/>
    </row>
    <row r="1417" spans="2:11" x14ac:dyDescent="0.25">
      <c r="B1417" s="253"/>
      <c r="C1417" s="253"/>
      <c r="D1417" s="192"/>
      <c r="E1417" s="192"/>
      <c r="F1417" s="192"/>
      <c r="G1417" s="192"/>
      <c r="H1417" s="192"/>
      <c r="I1417" s="192"/>
      <c r="J1417" s="192"/>
      <c r="K1417" s="192"/>
    </row>
    <row r="1418" spans="2:11" x14ac:dyDescent="0.25">
      <c r="B1418" s="253"/>
      <c r="C1418" s="253"/>
      <c r="D1418" s="192"/>
      <c r="E1418" s="192"/>
      <c r="F1418" s="192"/>
      <c r="G1418" s="192"/>
      <c r="H1418" s="192"/>
      <c r="I1418" s="192"/>
      <c r="J1418" s="192"/>
      <c r="K1418" s="192"/>
    </row>
    <row r="1419" spans="2:11" x14ac:dyDescent="0.25">
      <c r="B1419" s="253"/>
      <c r="C1419" s="253"/>
      <c r="D1419" s="192"/>
      <c r="E1419" s="192"/>
      <c r="F1419" s="192"/>
      <c r="G1419" s="192"/>
      <c r="H1419" s="192"/>
      <c r="I1419" s="192"/>
      <c r="J1419" s="192"/>
      <c r="K1419" s="192"/>
    </row>
    <row r="1420" spans="2:11" x14ac:dyDescent="0.25">
      <c r="B1420" s="253"/>
      <c r="C1420" s="253"/>
      <c r="D1420" s="192"/>
      <c r="E1420" s="192"/>
      <c r="F1420" s="192"/>
      <c r="G1420" s="192"/>
      <c r="H1420" s="192"/>
      <c r="I1420" s="192"/>
      <c r="J1420" s="192"/>
      <c r="K1420" s="192"/>
    </row>
    <row r="1421" spans="2:11" x14ac:dyDescent="0.25">
      <c r="B1421" s="253"/>
      <c r="C1421" s="253"/>
      <c r="D1421" s="192"/>
      <c r="E1421" s="192"/>
      <c r="F1421" s="192"/>
      <c r="G1421" s="192"/>
      <c r="H1421" s="192"/>
      <c r="I1421" s="192"/>
      <c r="J1421" s="192"/>
      <c r="K1421" s="192"/>
    </row>
    <row r="1422" spans="2:11" x14ac:dyDescent="0.25">
      <c r="B1422" s="253"/>
      <c r="C1422" s="253"/>
      <c r="D1422" s="192"/>
      <c r="E1422" s="192"/>
      <c r="F1422" s="192"/>
      <c r="G1422" s="192"/>
      <c r="H1422" s="192"/>
      <c r="I1422" s="192"/>
      <c r="J1422" s="192"/>
      <c r="K1422" s="192"/>
    </row>
    <row r="1423" spans="2:11" x14ac:dyDescent="0.25">
      <c r="B1423" s="253"/>
      <c r="C1423" s="253"/>
      <c r="D1423" s="192"/>
      <c r="E1423" s="192"/>
      <c r="F1423" s="192"/>
      <c r="G1423" s="192"/>
      <c r="H1423" s="192"/>
      <c r="I1423" s="192"/>
      <c r="J1423" s="192"/>
      <c r="K1423" s="192"/>
    </row>
    <row r="1424" spans="2:11" x14ac:dyDescent="0.25">
      <c r="B1424" s="253"/>
      <c r="C1424" s="253"/>
      <c r="D1424" s="192"/>
      <c r="E1424" s="192"/>
      <c r="F1424" s="192"/>
      <c r="G1424" s="192"/>
      <c r="H1424" s="192"/>
      <c r="I1424" s="192"/>
      <c r="J1424" s="192"/>
      <c r="K1424" s="192"/>
    </row>
    <row r="1425" spans="2:11" x14ac:dyDescent="0.25">
      <c r="B1425" s="253"/>
      <c r="C1425" s="253"/>
      <c r="D1425" s="192"/>
      <c r="E1425" s="192"/>
      <c r="F1425" s="192"/>
      <c r="G1425" s="192"/>
      <c r="H1425" s="192"/>
      <c r="I1425" s="192"/>
      <c r="J1425" s="192"/>
      <c r="K1425" s="192"/>
    </row>
    <row r="1426" spans="2:11" x14ac:dyDescent="0.25">
      <c r="B1426" s="253"/>
      <c r="C1426" s="253"/>
      <c r="D1426" s="192"/>
      <c r="E1426" s="192"/>
      <c r="F1426" s="192"/>
      <c r="G1426" s="192"/>
      <c r="H1426" s="192"/>
      <c r="I1426" s="192"/>
      <c r="J1426" s="192"/>
      <c r="K1426" s="192"/>
    </row>
    <row r="1427" spans="2:11" x14ac:dyDescent="0.25">
      <c r="B1427" s="253"/>
      <c r="C1427" s="253"/>
      <c r="D1427" s="192"/>
      <c r="E1427" s="192"/>
      <c r="F1427" s="192"/>
      <c r="G1427" s="192"/>
      <c r="H1427" s="192"/>
      <c r="I1427" s="192"/>
      <c r="J1427" s="192"/>
      <c r="K1427" s="192"/>
    </row>
    <row r="1428" spans="2:11" x14ac:dyDescent="0.25">
      <c r="B1428" s="253"/>
      <c r="C1428" s="253"/>
      <c r="D1428" s="192"/>
      <c r="E1428" s="192"/>
      <c r="F1428" s="192"/>
      <c r="G1428" s="192"/>
      <c r="H1428" s="192"/>
      <c r="I1428" s="192"/>
      <c r="J1428" s="192"/>
      <c r="K1428" s="192"/>
    </row>
    <row r="1429" spans="2:11" x14ac:dyDescent="0.25">
      <c r="B1429" s="253"/>
      <c r="C1429" s="253"/>
      <c r="D1429" s="192"/>
      <c r="E1429" s="192"/>
      <c r="F1429" s="192"/>
      <c r="G1429" s="192"/>
      <c r="H1429" s="192"/>
      <c r="I1429" s="192"/>
      <c r="J1429" s="192"/>
      <c r="K1429" s="192"/>
    </row>
    <row r="1430" spans="2:11" x14ac:dyDescent="0.25">
      <c r="B1430" s="253"/>
      <c r="C1430" s="253"/>
      <c r="D1430" s="192"/>
      <c r="E1430" s="192"/>
      <c r="F1430" s="192"/>
      <c r="G1430" s="192"/>
      <c r="H1430" s="192"/>
      <c r="I1430" s="192"/>
      <c r="J1430" s="192"/>
      <c r="K1430" s="192"/>
    </row>
    <row r="1431" spans="2:11" x14ac:dyDescent="0.25">
      <c r="B1431" s="253"/>
      <c r="C1431" s="253"/>
      <c r="D1431" s="192"/>
      <c r="E1431" s="192"/>
      <c r="F1431" s="192"/>
      <c r="G1431" s="192"/>
      <c r="H1431" s="192"/>
      <c r="I1431" s="192"/>
      <c r="J1431" s="192"/>
      <c r="K1431" s="192"/>
    </row>
    <row r="1432" spans="2:11" x14ac:dyDescent="0.25">
      <c r="B1432" s="253"/>
      <c r="C1432" s="253"/>
      <c r="D1432" s="192"/>
      <c r="E1432" s="192"/>
      <c r="F1432" s="192"/>
      <c r="G1432" s="192"/>
      <c r="H1432" s="192"/>
      <c r="I1432" s="192"/>
      <c r="J1432" s="192"/>
      <c r="K1432" s="192"/>
    </row>
    <row r="1433" spans="2:11" x14ac:dyDescent="0.25">
      <c r="B1433" s="253"/>
      <c r="C1433" s="253"/>
      <c r="D1433" s="192"/>
      <c r="E1433" s="192"/>
      <c r="F1433" s="192"/>
      <c r="G1433" s="192"/>
      <c r="H1433" s="192"/>
      <c r="I1433" s="192"/>
      <c r="J1433" s="192"/>
      <c r="K1433" s="192"/>
    </row>
    <row r="1434" spans="2:11" x14ac:dyDescent="0.25">
      <c r="B1434" s="253"/>
      <c r="C1434" s="253"/>
      <c r="D1434" s="192"/>
      <c r="E1434" s="192"/>
      <c r="F1434" s="192"/>
      <c r="G1434" s="192"/>
      <c r="H1434" s="192"/>
      <c r="I1434" s="192"/>
      <c r="J1434" s="192"/>
      <c r="K1434" s="192"/>
    </row>
    <row r="1435" spans="2:11" x14ac:dyDescent="0.25">
      <c r="B1435" s="253"/>
      <c r="C1435" s="253"/>
      <c r="D1435" s="192"/>
      <c r="E1435" s="192"/>
      <c r="F1435" s="192"/>
      <c r="G1435" s="192"/>
      <c r="H1435" s="192"/>
      <c r="I1435" s="192"/>
      <c r="J1435" s="192"/>
      <c r="K1435" s="192"/>
    </row>
    <row r="1436" spans="2:11" x14ac:dyDescent="0.25">
      <c r="B1436" s="253"/>
      <c r="C1436" s="253"/>
      <c r="D1436" s="192"/>
      <c r="E1436" s="192"/>
      <c r="F1436" s="192"/>
      <c r="G1436" s="192"/>
      <c r="H1436" s="192"/>
      <c r="I1436" s="192"/>
      <c r="J1436" s="192"/>
      <c r="K1436" s="192"/>
    </row>
    <row r="1437" spans="2:11" x14ac:dyDescent="0.25">
      <c r="B1437" s="253"/>
      <c r="C1437" s="253"/>
      <c r="D1437" s="192"/>
      <c r="E1437" s="192"/>
      <c r="F1437" s="192"/>
      <c r="G1437" s="192"/>
      <c r="H1437" s="192"/>
      <c r="I1437" s="192"/>
      <c r="J1437" s="192"/>
      <c r="K1437" s="192"/>
    </row>
    <row r="1438" spans="2:11" x14ac:dyDescent="0.25">
      <c r="B1438" s="253"/>
      <c r="C1438" s="253"/>
      <c r="D1438" s="192"/>
      <c r="E1438" s="192"/>
      <c r="F1438" s="192"/>
      <c r="G1438" s="192"/>
      <c r="H1438" s="192"/>
      <c r="I1438" s="192"/>
      <c r="J1438" s="192"/>
      <c r="K1438" s="192"/>
    </row>
    <row r="1439" spans="2:11" x14ac:dyDescent="0.25">
      <c r="B1439" s="253"/>
      <c r="C1439" s="253"/>
      <c r="D1439" s="192"/>
      <c r="E1439" s="192"/>
      <c r="F1439" s="192"/>
      <c r="G1439" s="192"/>
      <c r="H1439" s="192"/>
      <c r="I1439" s="192"/>
      <c r="J1439" s="192"/>
      <c r="K1439" s="192"/>
    </row>
    <row r="1440" spans="2:11" x14ac:dyDescent="0.25">
      <c r="B1440" s="253"/>
      <c r="C1440" s="253"/>
      <c r="D1440" s="192"/>
      <c r="E1440" s="192"/>
      <c r="F1440" s="192"/>
      <c r="G1440" s="192"/>
      <c r="H1440" s="192"/>
      <c r="I1440" s="192"/>
      <c r="J1440" s="192"/>
      <c r="K1440" s="192"/>
    </row>
    <row r="1441" spans="2:11" x14ac:dyDescent="0.25">
      <c r="B1441" s="253"/>
      <c r="C1441" s="253"/>
      <c r="D1441" s="192"/>
      <c r="E1441" s="192"/>
      <c r="F1441" s="192"/>
      <c r="G1441" s="192"/>
      <c r="H1441" s="192"/>
      <c r="I1441" s="192"/>
      <c r="J1441" s="192"/>
      <c r="K1441" s="192"/>
    </row>
    <row r="1442" spans="2:11" x14ac:dyDescent="0.25">
      <c r="B1442" s="253"/>
      <c r="C1442" s="253"/>
      <c r="D1442" s="192"/>
      <c r="E1442" s="192"/>
      <c r="F1442" s="192"/>
      <c r="G1442" s="192"/>
      <c r="H1442" s="192"/>
      <c r="I1442" s="192"/>
      <c r="J1442" s="192"/>
      <c r="K1442" s="192"/>
    </row>
    <row r="1443" spans="2:11" x14ac:dyDescent="0.25">
      <c r="B1443" s="253"/>
      <c r="C1443" s="253"/>
      <c r="D1443" s="192"/>
      <c r="E1443" s="192"/>
      <c r="F1443" s="192"/>
      <c r="G1443" s="192"/>
      <c r="H1443" s="192"/>
      <c r="I1443" s="192"/>
      <c r="J1443" s="192"/>
      <c r="K1443" s="192"/>
    </row>
    <row r="1444" spans="2:11" x14ac:dyDescent="0.25">
      <c r="B1444" s="253"/>
      <c r="C1444" s="253"/>
      <c r="D1444" s="192"/>
      <c r="E1444" s="192"/>
      <c r="F1444" s="192"/>
      <c r="G1444" s="192"/>
      <c r="H1444" s="192"/>
      <c r="I1444" s="192"/>
      <c r="J1444" s="192"/>
      <c r="K1444" s="192"/>
    </row>
    <row r="1445" spans="2:11" x14ac:dyDescent="0.25">
      <c r="B1445" s="253"/>
      <c r="C1445" s="253"/>
      <c r="D1445" s="192"/>
      <c r="E1445" s="192"/>
      <c r="F1445" s="192"/>
      <c r="G1445" s="192"/>
      <c r="H1445" s="192"/>
      <c r="I1445" s="192"/>
      <c r="J1445" s="192"/>
      <c r="K1445" s="192"/>
    </row>
    <row r="1446" spans="2:11" x14ac:dyDescent="0.25">
      <c r="B1446" s="253"/>
      <c r="C1446" s="253"/>
      <c r="D1446" s="192"/>
      <c r="E1446" s="192"/>
      <c r="F1446" s="192"/>
      <c r="G1446" s="192"/>
      <c r="H1446" s="192"/>
      <c r="I1446" s="192"/>
      <c r="J1446" s="192"/>
      <c r="K1446" s="192"/>
    </row>
    <row r="1447" spans="2:11" x14ac:dyDescent="0.25">
      <c r="B1447" s="253"/>
      <c r="C1447" s="253"/>
      <c r="D1447" s="192"/>
      <c r="E1447" s="192"/>
      <c r="F1447" s="192"/>
      <c r="G1447" s="192"/>
      <c r="H1447" s="192"/>
      <c r="I1447" s="192"/>
      <c r="J1447" s="192"/>
      <c r="K1447" s="192"/>
    </row>
    <row r="1448" spans="2:11" x14ac:dyDescent="0.25">
      <c r="B1448" s="253"/>
      <c r="C1448" s="253"/>
      <c r="D1448" s="192"/>
      <c r="E1448" s="192"/>
      <c r="F1448" s="192"/>
      <c r="G1448" s="192"/>
      <c r="H1448" s="192"/>
      <c r="I1448" s="192"/>
      <c r="J1448" s="192"/>
      <c r="K1448" s="192"/>
    </row>
    <row r="1449" spans="2:11" x14ac:dyDescent="0.25">
      <c r="B1449" s="253"/>
      <c r="C1449" s="253"/>
      <c r="D1449" s="192"/>
      <c r="E1449" s="192"/>
      <c r="F1449" s="192"/>
      <c r="G1449" s="192"/>
      <c r="H1449" s="192"/>
      <c r="I1449" s="192"/>
      <c r="J1449" s="192"/>
      <c r="K1449" s="192"/>
    </row>
    <row r="1450" spans="2:11" x14ac:dyDescent="0.25">
      <c r="B1450" s="253"/>
      <c r="C1450" s="253"/>
      <c r="D1450" s="192"/>
      <c r="E1450" s="192"/>
      <c r="F1450" s="192"/>
      <c r="G1450" s="192"/>
      <c r="H1450" s="192"/>
      <c r="I1450" s="192"/>
      <c r="J1450" s="192"/>
      <c r="K1450" s="192"/>
    </row>
    <row r="1451" spans="2:11" x14ac:dyDescent="0.25">
      <c r="B1451" s="253"/>
      <c r="C1451" s="253"/>
      <c r="D1451" s="192"/>
      <c r="E1451" s="192"/>
      <c r="F1451" s="192"/>
      <c r="G1451" s="192"/>
      <c r="H1451" s="192"/>
      <c r="I1451" s="192"/>
      <c r="J1451" s="192"/>
      <c r="K1451" s="192"/>
    </row>
    <row r="1452" spans="2:11" x14ac:dyDescent="0.25">
      <c r="B1452" s="253"/>
      <c r="C1452" s="253"/>
      <c r="D1452" s="192"/>
      <c r="E1452" s="192"/>
      <c r="F1452" s="192"/>
      <c r="G1452" s="192"/>
      <c r="H1452" s="192"/>
      <c r="I1452" s="192"/>
      <c r="J1452" s="192"/>
      <c r="K1452" s="192"/>
    </row>
    <row r="1453" spans="2:11" x14ac:dyDescent="0.25">
      <c r="B1453" s="253"/>
      <c r="C1453" s="253"/>
      <c r="D1453" s="192"/>
      <c r="E1453" s="192"/>
      <c r="F1453" s="192"/>
      <c r="G1453" s="192"/>
      <c r="H1453" s="192"/>
      <c r="I1453" s="192"/>
      <c r="J1453" s="192"/>
      <c r="K1453" s="192"/>
    </row>
    <row r="1454" spans="2:11" x14ac:dyDescent="0.25">
      <c r="B1454" s="253"/>
      <c r="C1454" s="253"/>
      <c r="D1454" s="192"/>
      <c r="E1454" s="192"/>
      <c r="F1454" s="192"/>
      <c r="G1454" s="192"/>
      <c r="H1454" s="192"/>
      <c r="I1454" s="192"/>
      <c r="J1454" s="192"/>
      <c r="K1454" s="192"/>
    </row>
    <row r="1455" spans="2:11" x14ac:dyDescent="0.25">
      <c r="B1455" s="253"/>
      <c r="C1455" s="253"/>
      <c r="D1455" s="192"/>
      <c r="E1455" s="192"/>
      <c r="F1455" s="192"/>
      <c r="G1455" s="192"/>
      <c r="H1455" s="192"/>
      <c r="I1455" s="192"/>
      <c r="J1455" s="192"/>
      <c r="K1455" s="192"/>
    </row>
  </sheetData>
  <mergeCells count="68">
    <mergeCell ref="B4:C4"/>
    <mergeCell ref="D4:J4"/>
    <mergeCell ref="B2:C2"/>
    <mergeCell ref="D2:J2"/>
    <mergeCell ref="B3:C3"/>
    <mergeCell ref="D3:J3"/>
    <mergeCell ref="B17:C17"/>
    <mergeCell ref="B5:C7"/>
    <mergeCell ref="D5:J5"/>
    <mergeCell ref="D6:J6"/>
    <mergeCell ref="D7:J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18"/>
  <sheetViews>
    <sheetView zoomScale="50" zoomScaleNormal="50" workbookViewId="0"/>
  </sheetViews>
  <sheetFormatPr defaultColWidth="9.109375" defaultRowHeight="13.2" x14ac:dyDescent="0.25"/>
  <cols>
    <col min="1" max="1" width="3.33203125" style="3" customWidth="1"/>
    <col min="2" max="2" width="22.88671875" style="160" customWidth="1"/>
    <col min="3" max="3" width="15" style="160" customWidth="1"/>
    <col min="4" max="4" width="9.33203125" style="141" customWidth="1"/>
    <col min="5" max="41" width="9.109375" style="141"/>
    <col min="42" max="42" width="5.109375" style="3" customWidth="1"/>
    <col min="43" max="16384" width="9.109375" style="141"/>
  </cols>
  <sheetData>
    <row r="1" spans="1:42" s="3" customFormat="1" ht="6" customHeight="1" thickBot="1" x14ac:dyDescent="0.3">
      <c r="B1" s="159"/>
      <c r="C1" s="159"/>
    </row>
    <row r="2" spans="1:42" x14ac:dyDescent="0.25">
      <c r="B2" s="311" t="s">
        <v>105</v>
      </c>
      <c r="C2" s="381"/>
      <c r="D2" s="345" t="s">
        <v>1021</v>
      </c>
      <c r="E2" s="346"/>
      <c r="F2" s="346"/>
      <c r="G2" s="346"/>
      <c r="H2" s="346"/>
      <c r="I2" s="346"/>
      <c r="J2" s="346"/>
      <c r="K2" s="346"/>
      <c r="L2" s="346"/>
      <c r="M2" s="346"/>
      <c r="N2" s="346"/>
      <c r="O2" s="346"/>
      <c r="P2" s="346"/>
      <c r="Q2" s="346"/>
      <c r="R2" s="346"/>
      <c r="S2" s="346"/>
      <c r="T2" s="346"/>
      <c r="U2" s="346"/>
      <c r="V2" s="346"/>
      <c r="W2" s="346"/>
      <c r="X2" s="346"/>
      <c r="Y2" s="346"/>
      <c r="Z2" s="346"/>
      <c r="AA2" s="346"/>
      <c r="AB2" s="346"/>
      <c r="AC2" s="346"/>
      <c r="AD2" s="346"/>
      <c r="AE2" s="346"/>
      <c r="AF2" s="346"/>
      <c r="AG2" s="346"/>
      <c r="AH2" s="346"/>
      <c r="AI2" s="346"/>
      <c r="AJ2" s="346"/>
      <c r="AK2" s="346"/>
      <c r="AL2" s="346"/>
      <c r="AM2" s="346"/>
      <c r="AN2" s="346"/>
      <c r="AO2" s="347"/>
    </row>
    <row r="3" spans="1:42" x14ac:dyDescent="0.25">
      <c r="B3" s="309" t="s">
        <v>131</v>
      </c>
      <c r="C3" s="380"/>
      <c r="D3" s="339" t="s">
        <v>894</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0"/>
      <c r="AM3" s="340"/>
      <c r="AN3" s="340"/>
      <c r="AO3" s="341"/>
    </row>
    <row r="4" spans="1:42" x14ac:dyDescent="0.25">
      <c r="B4" s="309" t="s">
        <v>104</v>
      </c>
      <c r="C4" s="380"/>
      <c r="D4" s="339" t="s">
        <v>836</v>
      </c>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0"/>
      <c r="AE4" s="340"/>
      <c r="AF4" s="340"/>
      <c r="AG4" s="340"/>
      <c r="AH4" s="340"/>
      <c r="AI4" s="340"/>
      <c r="AJ4" s="340"/>
      <c r="AK4" s="340"/>
      <c r="AL4" s="340"/>
      <c r="AM4" s="340"/>
      <c r="AN4" s="340"/>
      <c r="AO4" s="341"/>
    </row>
    <row r="5" spans="1:42" s="146" customFormat="1" x14ac:dyDescent="0.25">
      <c r="A5" s="3"/>
      <c r="B5" s="295" t="s">
        <v>106</v>
      </c>
      <c r="C5" s="382"/>
      <c r="D5" s="324" t="s">
        <v>1059</v>
      </c>
      <c r="E5" s="325"/>
      <c r="F5" s="325"/>
      <c r="G5" s="325"/>
      <c r="H5" s="325"/>
      <c r="I5" s="325"/>
      <c r="J5" s="325"/>
      <c r="K5" s="325"/>
      <c r="L5" s="325"/>
      <c r="M5" s="325"/>
      <c r="N5" s="325"/>
      <c r="O5" s="325"/>
      <c r="P5" s="325"/>
      <c r="Q5" s="325"/>
      <c r="R5" s="325"/>
      <c r="S5" s="325"/>
      <c r="T5" s="325"/>
      <c r="U5" s="325"/>
      <c r="V5" s="325"/>
      <c r="W5" s="325"/>
      <c r="X5" s="325"/>
      <c r="Y5" s="325"/>
      <c r="Z5" s="325"/>
      <c r="AA5" s="325"/>
      <c r="AB5" s="325"/>
      <c r="AC5" s="325"/>
      <c r="AD5" s="325"/>
      <c r="AE5" s="325"/>
      <c r="AF5" s="325"/>
      <c r="AG5" s="325"/>
      <c r="AH5" s="325"/>
      <c r="AI5" s="325"/>
      <c r="AJ5" s="325"/>
      <c r="AK5" s="325"/>
      <c r="AL5" s="325"/>
      <c r="AM5" s="325"/>
      <c r="AN5" s="325"/>
      <c r="AO5" s="326"/>
      <c r="AP5" s="3"/>
    </row>
    <row r="6" spans="1:42" s="146" customFormat="1" x14ac:dyDescent="0.25">
      <c r="A6" s="3"/>
      <c r="B6" s="297"/>
      <c r="C6" s="383"/>
      <c r="D6" s="324" t="s">
        <v>1060</v>
      </c>
      <c r="E6" s="325"/>
      <c r="F6" s="325"/>
      <c r="G6" s="325"/>
      <c r="H6" s="325"/>
      <c r="I6" s="325"/>
      <c r="J6" s="325"/>
      <c r="K6" s="325"/>
      <c r="L6" s="325"/>
      <c r="M6" s="325"/>
      <c r="N6" s="325"/>
      <c r="O6" s="325"/>
      <c r="P6" s="325"/>
      <c r="Q6" s="325"/>
      <c r="R6" s="325"/>
      <c r="S6" s="325"/>
      <c r="T6" s="325"/>
      <c r="U6" s="325"/>
      <c r="V6" s="325"/>
      <c r="W6" s="325"/>
      <c r="X6" s="325"/>
      <c r="Y6" s="325"/>
      <c r="Z6" s="325"/>
      <c r="AA6" s="325"/>
      <c r="AB6" s="325"/>
      <c r="AC6" s="325"/>
      <c r="AD6" s="325"/>
      <c r="AE6" s="325"/>
      <c r="AF6" s="325"/>
      <c r="AG6" s="325"/>
      <c r="AH6" s="325"/>
      <c r="AI6" s="325"/>
      <c r="AJ6" s="325"/>
      <c r="AK6" s="325"/>
      <c r="AL6" s="325"/>
      <c r="AM6" s="325"/>
      <c r="AN6" s="325"/>
      <c r="AO6" s="326"/>
      <c r="AP6" s="3"/>
    </row>
    <row r="7" spans="1:42" s="146" customFormat="1" x14ac:dyDescent="0.25">
      <c r="A7" s="3"/>
      <c r="B7" s="297"/>
      <c r="C7" s="383"/>
      <c r="D7" s="324" t="s">
        <v>1061</v>
      </c>
      <c r="E7" s="325"/>
      <c r="F7" s="325"/>
      <c r="G7" s="325"/>
      <c r="H7" s="325"/>
      <c r="I7" s="325"/>
      <c r="J7" s="325"/>
      <c r="K7" s="325"/>
      <c r="L7" s="325"/>
      <c r="M7" s="325"/>
      <c r="N7" s="325"/>
      <c r="O7" s="325"/>
      <c r="P7" s="325"/>
      <c r="Q7" s="325"/>
      <c r="R7" s="325"/>
      <c r="S7" s="325"/>
      <c r="T7" s="325"/>
      <c r="U7" s="325"/>
      <c r="V7" s="325"/>
      <c r="W7" s="325"/>
      <c r="X7" s="325"/>
      <c r="Y7" s="325"/>
      <c r="Z7" s="325"/>
      <c r="AA7" s="325"/>
      <c r="AB7" s="325"/>
      <c r="AC7" s="325"/>
      <c r="AD7" s="325"/>
      <c r="AE7" s="325"/>
      <c r="AF7" s="325"/>
      <c r="AG7" s="325"/>
      <c r="AH7" s="325"/>
      <c r="AI7" s="325"/>
      <c r="AJ7" s="325"/>
      <c r="AK7" s="325"/>
      <c r="AL7" s="325"/>
      <c r="AM7" s="325"/>
      <c r="AN7" s="325"/>
      <c r="AO7" s="326"/>
      <c r="AP7" s="3"/>
    </row>
    <row r="8" spans="1:42" s="146" customFormat="1" x14ac:dyDescent="0.25">
      <c r="A8" s="3"/>
      <c r="B8" s="297"/>
      <c r="C8" s="383"/>
      <c r="D8" s="324" t="s">
        <v>1062</v>
      </c>
      <c r="E8" s="325"/>
      <c r="F8" s="325"/>
      <c r="G8" s="325"/>
      <c r="H8" s="325"/>
      <c r="I8" s="325"/>
      <c r="J8" s="325"/>
      <c r="K8" s="325"/>
      <c r="L8" s="325"/>
      <c r="M8" s="325"/>
      <c r="N8" s="325"/>
      <c r="O8" s="325"/>
      <c r="P8" s="325"/>
      <c r="Q8" s="325"/>
      <c r="R8" s="325"/>
      <c r="S8" s="325"/>
      <c r="T8" s="325"/>
      <c r="U8" s="325"/>
      <c r="V8" s="325"/>
      <c r="W8" s="325"/>
      <c r="X8" s="325"/>
      <c r="Y8" s="325"/>
      <c r="Z8" s="325"/>
      <c r="AA8" s="325"/>
      <c r="AB8" s="325"/>
      <c r="AC8" s="325"/>
      <c r="AD8" s="325"/>
      <c r="AE8" s="325"/>
      <c r="AF8" s="325"/>
      <c r="AG8" s="325"/>
      <c r="AH8" s="325"/>
      <c r="AI8" s="325"/>
      <c r="AJ8" s="325"/>
      <c r="AK8" s="325"/>
      <c r="AL8" s="325"/>
      <c r="AM8" s="325"/>
      <c r="AN8" s="325"/>
      <c r="AO8" s="326"/>
      <c r="AP8" s="3"/>
    </row>
    <row r="9" spans="1:42" s="146" customFormat="1" x14ac:dyDescent="0.25">
      <c r="A9" s="3"/>
      <c r="B9" s="297"/>
      <c r="C9" s="383"/>
      <c r="D9" s="324" t="s">
        <v>1063</v>
      </c>
      <c r="E9" s="325"/>
      <c r="F9" s="325"/>
      <c r="G9" s="325"/>
      <c r="H9" s="325"/>
      <c r="I9" s="325"/>
      <c r="J9" s="325"/>
      <c r="K9" s="325"/>
      <c r="L9" s="325"/>
      <c r="M9" s="325"/>
      <c r="N9" s="325"/>
      <c r="O9" s="325"/>
      <c r="P9" s="325"/>
      <c r="Q9" s="325"/>
      <c r="R9" s="325"/>
      <c r="S9" s="325"/>
      <c r="T9" s="325"/>
      <c r="U9" s="325"/>
      <c r="V9" s="325"/>
      <c r="W9" s="325"/>
      <c r="X9" s="325"/>
      <c r="Y9" s="325"/>
      <c r="Z9" s="325"/>
      <c r="AA9" s="325"/>
      <c r="AB9" s="325"/>
      <c r="AC9" s="325"/>
      <c r="AD9" s="325"/>
      <c r="AE9" s="325"/>
      <c r="AF9" s="325"/>
      <c r="AG9" s="325"/>
      <c r="AH9" s="325"/>
      <c r="AI9" s="325"/>
      <c r="AJ9" s="325"/>
      <c r="AK9" s="325"/>
      <c r="AL9" s="325"/>
      <c r="AM9" s="325"/>
      <c r="AN9" s="325"/>
      <c r="AO9" s="326"/>
      <c r="AP9" s="3"/>
    </row>
    <row r="10" spans="1:42" s="146" customFormat="1" x14ac:dyDescent="0.25">
      <c r="A10" s="3"/>
      <c r="B10" s="297"/>
      <c r="C10" s="383"/>
      <c r="D10" s="324" t="s">
        <v>1064</v>
      </c>
      <c r="E10" s="325"/>
      <c r="F10" s="325"/>
      <c r="G10" s="325"/>
      <c r="H10" s="325"/>
      <c r="I10" s="325"/>
      <c r="J10" s="325"/>
      <c r="K10" s="325"/>
      <c r="L10" s="325"/>
      <c r="M10" s="325"/>
      <c r="N10" s="325"/>
      <c r="O10" s="325"/>
      <c r="P10" s="325"/>
      <c r="Q10" s="325"/>
      <c r="R10" s="325"/>
      <c r="S10" s="325"/>
      <c r="T10" s="325"/>
      <c r="U10" s="325"/>
      <c r="V10" s="325"/>
      <c r="W10" s="325"/>
      <c r="X10" s="325"/>
      <c r="Y10" s="325"/>
      <c r="Z10" s="325"/>
      <c r="AA10" s="325"/>
      <c r="AB10" s="325"/>
      <c r="AC10" s="325"/>
      <c r="AD10" s="325"/>
      <c r="AE10" s="325"/>
      <c r="AF10" s="325"/>
      <c r="AG10" s="325"/>
      <c r="AH10" s="325"/>
      <c r="AI10" s="325"/>
      <c r="AJ10" s="325"/>
      <c r="AK10" s="325"/>
      <c r="AL10" s="325"/>
      <c r="AM10" s="325"/>
      <c r="AN10" s="325"/>
      <c r="AO10" s="326"/>
      <c r="AP10" s="3"/>
    </row>
    <row r="11" spans="1:42" s="146" customFormat="1" x14ac:dyDescent="0.25">
      <c r="A11" s="3"/>
      <c r="B11" s="297"/>
      <c r="C11" s="383"/>
      <c r="D11" s="324" t="s">
        <v>1065</v>
      </c>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c r="AE11" s="325"/>
      <c r="AF11" s="325"/>
      <c r="AG11" s="325"/>
      <c r="AH11" s="325"/>
      <c r="AI11" s="325"/>
      <c r="AJ11" s="325"/>
      <c r="AK11" s="325"/>
      <c r="AL11" s="325"/>
      <c r="AM11" s="325"/>
      <c r="AN11" s="325"/>
      <c r="AO11" s="326"/>
      <c r="AP11" s="3"/>
    </row>
    <row r="12" spans="1:42" s="146" customFormat="1" x14ac:dyDescent="0.25">
      <c r="A12" s="3"/>
      <c r="B12" s="297"/>
      <c r="C12" s="383"/>
      <c r="D12" s="324" t="s">
        <v>1066</v>
      </c>
      <c r="E12" s="325"/>
      <c r="F12" s="325"/>
      <c r="G12" s="325"/>
      <c r="H12" s="325"/>
      <c r="I12" s="325"/>
      <c r="J12" s="325"/>
      <c r="K12" s="325"/>
      <c r="L12" s="325"/>
      <c r="M12" s="325"/>
      <c r="N12" s="325"/>
      <c r="O12" s="325"/>
      <c r="P12" s="325"/>
      <c r="Q12" s="325"/>
      <c r="R12" s="325"/>
      <c r="S12" s="325"/>
      <c r="T12" s="325"/>
      <c r="U12" s="325"/>
      <c r="V12" s="325"/>
      <c r="W12" s="325"/>
      <c r="X12" s="325"/>
      <c r="Y12" s="325"/>
      <c r="Z12" s="325"/>
      <c r="AA12" s="325"/>
      <c r="AB12" s="325"/>
      <c r="AC12" s="325"/>
      <c r="AD12" s="325"/>
      <c r="AE12" s="325"/>
      <c r="AF12" s="325"/>
      <c r="AG12" s="325"/>
      <c r="AH12" s="325"/>
      <c r="AI12" s="325"/>
      <c r="AJ12" s="325"/>
      <c r="AK12" s="325"/>
      <c r="AL12" s="325"/>
      <c r="AM12" s="325"/>
      <c r="AN12" s="325"/>
      <c r="AO12" s="326"/>
      <c r="AP12" s="3"/>
    </row>
    <row r="13" spans="1:42" s="146" customFormat="1" x14ac:dyDescent="0.25">
      <c r="A13" s="3"/>
      <c r="B13" s="297"/>
      <c r="C13" s="383"/>
      <c r="D13" s="324" t="s">
        <v>1067</v>
      </c>
      <c r="E13" s="325"/>
      <c r="F13" s="325"/>
      <c r="G13" s="325"/>
      <c r="H13" s="325"/>
      <c r="I13" s="325"/>
      <c r="J13" s="325"/>
      <c r="K13" s="325"/>
      <c r="L13" s="325"/>
      <c r="M13" s="325"/>
      <c r="N13" s="325"/>
      <c r="O13" s="325"/>
      <c r="P13" s="325"/>
      <c r="Q13" s="325"/>
      <c r="R13" s="325"/>
      <c r="S13" s="325"/>
      <c r="T13" s="325"/>
      <c r="U13" s="325"/>
      <c r="V13" s="325"/>
      <c r="W13" s="325"/>
      <c r="X13" s="325"/>
      <c r="Y13" s="325"/>
      <c r="Z13" s="325"/>
      <c r="AA13" s="325"/>
      <c r="AB13" s="325"/>
      <c r="AC13" s="325"/>
      <c r="AD13" s="325"/>
      <c r="AE13" s="325"/>
      <c r="AF13" s="325"/>
      <c r="AG13" s="325"/>
      <c r="AH13" s="325"/>
      <c r="AI13" s="325"/>
      <c r="AJ13" s="325"/>
      <c r="AK13" s="325"/>
      <c r="AL13" s="325"/>
      <c r="AM13" s="325"/>
      <c r="AN13" s="325"/>
      <c r="AO13" s="326"/>
      <c r="AP13" s="3"/>
    </row>
    <row r="14" spans="1:42" s="146" customFormat="1" x14ac:dyDescent="0.25">
      <c r="A14" s="3"/>
      <c r="B14" s="297"/>
      <c r="C14" s="383"/>
      <c r="D14" s="324" t="s">
        <v>1068</v>
      </c>
      <c r="E14" s="325"/>
      <c r="F14" s="325"/>
      <c r="G14" s="325"/>
      <c r="H14" s="325"/>
      <c r="I14" s="325"/>
      <c r="J14" s="325"/>
      <c r="K14" s="325"/>
      <c r="L14" s="325"/>
      <c r="M14" s="325"/>
      <c r="N14" s="325"/>
      <c r="O14" s="325"/>
      <c r="P14" s="325"/>
      <c r="Q14" s="325"/>
      <c r="R14" s="325"/>
      <c r="S14" s="325"/>
      <c r="T14" s="325"/>
      <c r="U14" s="325"/>
      <c r="V14" s="325"/>
      <c r="W14" s="325"/>
      <c r="X14" s="325"/>
      <c r="Y14" s="325"/>
      <c r="Z14" s="325"/>
      <c r="AA14" s="325"/>
      <c r="AB14" s="325"/>
      <c r="AC14" s="325"/>
      <c r="AD14" s="325"/>
      <c r="AE14" s="325"/>
      <c r="AF14" s="325"/>
      <c r="AG14" s="325"/>
      <c r="AH14" s="325"/>
      <c r="AI14" s="325"/>
      <c r="AJ14" s="325"/>
      <c r="AK14" s="325"/>
      <c r="AL14" s="325"/>
      <c r="AM14" s="325"/>
      <c r="AN14" s="325"/>
      <c r="AO14" s="326"/>
      <c r="AP14" s="3"/>
    </row>
    <row r="15" spans="1:42" s="146" customFormat="1" ht="13.8" thickBot="1" x14ac:dyDescent="0.3">
      <c r="A15" s="3"/>
      <c r="B15" s="299"/>
      <c r="C15" s="384"/>
      <c r="D15" s="327" t="s">
        <v>1069</v>
      </c>
      <c r="E15" s="328"/>
      <c r="F15" s="328"/>
      <c r="G15" s="328"/>
      <c r="H15" s="328"/>
      <c r="I15" s="328"/>
      <c r="J15" s="328"/>
      <c r="K15" s="328"/>
      <c r="L15" s="328"/>
      <c r="M15" s="328"/>
      <c r="N15" s="328"/>
      <c r="O15" s="328"/>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9"/>
      <c r="AP15" s="3"/>
    </row>
    <row r="16" spans="1:42" s="3" customFormat="1" ht="6.75" customHeight="1" x14ac:dyDescent="0.25">
      <c r="B16" s="159"/>
      <c r="C16" s="159"/>
      <c r="D16" s="103"/>
      <c r="E16" s="103"/>
      <c r="F16" s="103"/>
      <c r="G16" s="103"/>
      <c r="H16" s="103"/>
      <c r="I16" s="103"/>
      <c r="J16" s="103"/>
      <c r="K16" s="103"/>
      <c r="L16" s="103"/>
      <c r="M16" s="103"/>
      <c r="N16" s="103"/>
      <c r="O16" s="103"/>
      <c r="P16" s="103"/>
      <c r="Q16" s="103"/>
      <c r="R16" s="103"/>
      <c r="S16" s="103"/>
      <c r="T16" s="103"/>
      <c r="U16" s="103"/>
      <c r="V16" s="103"/>
      <c r="W16" s="103"/>
      <c r="X16" s="103"/>
      <c r="Y16" s="103"/>
      <c r="Z16" s="103"/>
      <c r="AA16" s="103"/>
      <c r="AB16" s="103"/>
      <c r="AC16" s="103"/>
      <c r="AD16" s="103"/>
      <c r="AE16" s="103"/>
      <c r="AF16" s="103"/>
      <c r="AG16" s="103"/>
      <c r="AH16" s="103"/>
      <c r="AI16" s="103"/>
      <c r="AJ16" s="103"/>
      <c r="AK16" s="103"/>
      <c r="AL16" s="103"/>
      <c r="AM16" s="103"/>
      <c r="AN16" s="103"/>
      <c r="AO16" s="103"/>
    </row>
    <row r="17" spans="1:43" x14ac:dyDescent="0.25">
      <c r="B17" s="290" t="s">
        <v>109</v>
      </c>
      <c r="C17" s="290"/>
      <c r="D17" s="10"/>
      <c r="E17" s="10"/>
      <c r="F17" s="10"/>
      <c r="G17" s="10"/>
      <c r="H17" s="10"/>
      <c r="I17" s="10"/>
      <c r="J17" s="10"/>
      <c r="K17" s="10"/>
      <c r="L17" s="10"/>
      <c r="M17" s="10"/>
      <c r="N17" s="10"/>
      <c r="O17" s="10"/>
      <c r="P17" s="10"/>
      <c r="Q17" s="10"/>
      <c r="R17" s="143"/>
      <c r="S17" s="143"/>
      <c r="T17" s="10"/>
      <c r="U17" s="10"/>
      <c r="V17" s="10"/>
      <c r="W17" s="10"/>
      <c r="X17" s="10"/>
      <c r="Y17" s="10"/>
      <c r="Z17" s="10"/>
      <c r="AA17" s="10"/>
      <c r="AB17" s="10"/>
      <c r="AC17" s="10"/>
      <c r="AD17" s="10"/>
      <c r="AE17" s="10"/>
      <c r="AF17" s="10"/>
      <c r="AG17" s="143"/>
      <c r="AH17" s="10"/>
      <c r="AI17" s="10"/>
      <c r="AJ17" s="10"/>
      <c r="AK17" s="10"/>
      <c r="AL17" s="10"/>
      <c r="AM17" s="10"/>
      <c r="AN17" s="10"/>
      <c r="AO17" s="10"/>
      <c r="AP17" s="4"/>
      <c r="AQ17" s="2"/>
    </row>
    <row r="18" spans="1:43" x14ac:dyDescent="0.25">
      <c r="B18" s="290" t="s">
        <v>108</v>
      </c>
      <c r="C18" s="290"/>
      <c r="D18" s="10"/>
      <c r="E18" s="10"/>
      <c r="F18" s="10"/>
      <c r="G18" s="10"/>
      <c r="H18" s="10"/>
      <c r="I18" s="10"/>
      <c r="J18" s="10"/>
      <c r="K18" s="10"/>
      <c r="L18" s="10"/>
      <c r="M18" s="10"/>
      <c r="N18" s="10"/>
      <c r="O18" s="10"/>
      <c r="P18" s="10"/>
      <c r="Q18" s="10"/>
      <c r="R18" s="143"/>
      <c r="S18" s="143"/>
      <c r="T18" s="10"/>
      <c r="U18" s="10"/>
      <c r="V18" s="10"/>
      <c r="W18" s="10"/>
      <c r="X18" s="10"/>
      <c r="Y18" s="10"/>
      <c r="Z18" s="10"/>
      <c r="AA18" s="10"/>
      <c r="AB18" s="10"/>
      <c r="AC18" s="10"/>
      <c r="AD18" s="10"/>
      <c r="AE18" s="10"/>
      <c r="AF18" s="10"/>
      <c r="AG18" s="143"/>
      <c r="AH18" s="10"/>
      <c r="AI18" s="10"/>
      <c r="AJ18" s="10"/>
      <c r="AK18" s="10"/>
      <c r="AL18" s="10"/>
      <c r="AM18" s="10"/>
      <c r="AN18" s="10"/>
      <c r="AO18" s="10"/>
      <c r="AP18" s="4"/>
      <c r="AQ18" s="2"/>
    </row>
    <row r="19" spans="1:43" x14ac:dyDescent="0.25">
      <c r="B19" s="290" t="s">
        <v>1311</v>
      </c>
      <c r="C19" s="290"/>
      <c r="D19" s="144" t="s">
        <v>1022</v>
      </c>
      <c r="E19" s="144" t="s">
        <v>1023</v>
      </c>
      <c r="F19" s="144" t="s">
        <v>1024</v>
      </c>
      <c r="G19" s="144" t="s">
        <v>1025</v>
      </c>
      <c r="H19" s="22" t="s">
        <v>1026</v>
      </c>
      <c r="I19" s="22" t="s">
        <v>1027</v>
      </c>
      <c r="J19" s="22" t="s">
        <v>1028</v>
      </c>
      <c r="K19" s="22" t="s">
        <v>1029</v>
      </c>
      <c r="L19" s="22" t="s">
        <v>1030</v>
      </c>
      <c r="M19" s="22" t="s">
        <v>1031</v>
      </c>
      <c r="N19" s="22" t="s">
        <v>1032</v>
      </c>
      <c r="O19" s="22" t="s">
        <v>1033</v>
      </c>
      <c r="P19" s="22" t="s">
        <v>1034</v>
      </c>
      <c r="Q19" s="22" t="s">
        <v>1035</v>
      </c>
      <c r="R19" s="22" t="s">
        <v>1036</v>
      </c>
      <c r="S19" s="22" t="s">
        <v>1037</v>
      </c>
      <c r="T19" s="22" t="s">
        <v>1038</v>
      </c>
      <c r="U19" s="22" t="s">
        <v>1034</v>
      </c>
      <c r="V19" s="22" t="s">
        <v>1039</v>
      </c>
      <c r="W19" s="22" t="s">
        <v>1040</v>
      </c>
      <c r="X19" s="22" t="s">
        <v>1041</v>
      </c>
      <c r="Y19" s="22" t="s">
        <v>1042</v>
      </c>
      <c r="Z19" s="22" t="s">
        <v>1049</v>
      </c>
      <c r="AA19" s="22" t="s">
        <v>1043</v>
      </c>
      <c r="AB19" s="22" t="s">
        <v>1044</v>
      </c>
      <c r="AC19" s="22" t="s">
        <v>1045</v>
      </c>
      <c r="AD19" s="22" t="s">
        <v>1046</v>
      </c>
      <c r="AE19" s="22" t="s">
        <v>1047</v>
      </c>
      <c r="AF19" s="22" t="s">
        <v>1048</v>
      </c>
      <c r="AG19" s="22" t="s">
        <v>1050</v>
      </c>
      <c r="AH19" s="22" t="s">
        <v>1051</v>
      </c>
      <c r="AI19" s="22" t="s">
        <v>1057</v>
      </c>
      <c r="AJ19" s="22" t="s">
        <v>1058</v>
      </c>
      <c r="AK19" s="22" t="s">
        <v>1052</v>
      </c>
      <c r="AL19" s="22" t="s">
        <v>1053</v>
      </c>
      <c r="AM19" s="22" t="s">
        <v>1054</v>
      </c>
      <c r="AN19" s="22" t="s">
        <v>1056</v>
      </c>
      <c r="AO19" s="22" t="s">
        <v>1055</v>
      </c>
      <c r="AP19" s="4"/>
      <c r="AQ19" s="2"/>
    </row>
    <row r="20" spans="1:43" x14ac:dyDescent="0.25">
      <c r="B20" s="290" t="s">
        <v>118</v>
      </c>
      <c r="C20" s="290"/>
      <c r="D20" s="144"/>
      <c r="E20" s="144"/>
      <c r="F20" s="144"/>
      <c r="G20" s="144"/>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4"/>
      <c r="AQ20" s="2"/>
    </row>
    <row r="21" spans="1:43" x14ac:dyDescent="0.25">
      <c r="B21" s="290" t="s">
        <v>119</v>
      </c>
      <c r="C21" s="290"/>
      <c r="D21" s="144"/>
      <c r="E21" s="144"/>
      <c r="F21" s="144"/>
      <c r="G21" s="144"/>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4"/>
      <c r="AQ21" s="2"/>
    </row>
    <row r="22" spans="1:43" x14ac:dyDescent="0.25">
      <c r="B22" s="304" t="s">
        <v>1345</v>
      </c>
      <c r="C22" s="304"/>
      <c r="D22" s="144">
        <v>1</v>
      </c>
      <c r="E22" s="144">
        <v>2</v>
      </c>
      <c r="F22" s="144">
        <v>3</v>
      </c>
      <c r="G22" s="144">
        <v>4</v>
      </c>
      <c r="H22" s="144">
        <v>5</v>
      </c>
      <c r="I22" s="144">
        <v>6</v>
      </c>
      <c r="J22" s="144">
        <v>7</v>
      </c>
      <c r="K22" s="144">
        <v>8</v>
      </c>
      <c r="L22" s="144">
        <v>9</v>
      </c>
      <c r="M22" s="144">
        <v>10</v>
      </c>
      <c r="N22" s="144">
        <v>11</v>
      </c>
      <c r="O22" s="144">
        <v>12</v>
      </c>
      <c r="P22" s="144">
        <v>13</v>
      </c>
      <c r="Q22" s="144">
        <v>14</v>
      </c>
      <c r="R22" s="144">
        <v>15</v>
      </c>
      <c r="S22" s="22">
        <v>16</v>
      </c>
      <c r="T22" s="144">
        <v>17</v>
      </c>
      <c r="U22" s="144">
        <v>18</v>
      </c>
      <c r="V22" s="144">
        <v>19</v>
      </c>
      <c r="W22" s="144">
        <v>20</v>
      </c>
      <c r="X22" s="144">
        <v>21</v>
      </c>
      <c r="Y22" s="144">
        <v>22</v>
      </c>
      <c r="Z22" s="144"/>
      <c r="AA22" s="144">
        <v>23</v>
      </c>
      <c r="AB22" s="144">
        <v>24</v>
      </c>
      <c r="AC22" s="144">
        <v>25</v>
      </c>
      <c r="AD22" s="144">
        <v>26</v>
      </c>
      <c r="AE22" s="144">
        <v>27</v>
      </c>
      <c r="AF22" s="144">
        <v>28</v>
      </c>
      <c r="AG22" s="22">
        <v>29</v>
      </c>
      <c r="AH22" s="144">
        <v>30</v>
      </c>
      <c r="AI22" s="144">
        <v>31</v>
      </c>
      <c r="AJ22" s="144">
        <v>32</v>
      </c>
      <c r="AK22" s="144">
        <v>33</v>
      </c>
      <c r="AL22" s="144">
        <v>34</v>
      </c>
      <c r="AM22" s="144">
        <v>35</v>
      </c>
      <c r="AN22" s="144">
        <v>36</v>
      </c>
      <c r="AO22" s="144">
        <v>37</v>
      </c>
      <c r="AP22" s="4"/>
      <c r="AQ22" s="2"/>
    </row>
    <row r="23" spans="1:43" s="200" customFormat="1" x14ac:dyDescent="0.25">
      <c r="A23" s="3"/>
      <c r="B23" s="304" t="s">
        <v>1313</v>
      </c>
      <c r="C23" s="305"/>
      <c r="D23" s="199" t="s">
        <v>1713</v>
      </c>
      <c r="E23" s="199" t="s">
        <v>1714</v>
      </c>
      <c r="F23" s="199" t="s">
        <v>1715</v>
      </c>
      <c r="G23" s="199" t="s">
        <v>1716</v>
      </c>
      <c r="H23" s="199" t="s">
        <v>1717</v>
      </c>
      <c r="I23" s="199" t="s">
        <v>1718</v>
      </c>
      <c r="J23" s="199" t="s">
        <v>1719</v>
      </c>
      <c r="K23" s="199" t="s">
        <v>1720</v>
      </c>
      <c r="L23" s="199" t="s">
        <v>1721</v>
      </c>
      <c r="M23" s="199" t="s">
        <v>1722</v>
      </c>
      <c r="N23" s="199" t="s">
        <v>1723</v>
      </c>
      <c r="O23" s="199" t="s">
        <v>1724</v>
      </c>
      <c r="P23" s="199" t="s">
        <v>1725</v>
      </c>
      <c r="Q23" s="199" t="s">
        <v>1726</v>
      </c>
      <c r="R23" s="199" t="s">
        <v>1727</v>
      </c>
      <c r="S23" s="199" t="s">
        <v>1728</v>
      </c>
      <c r="T23" s="199" t="s">
        <v>1729</v>
      </c>
      <c r="U23" s="199" t="s">
        <v>1730</v>
      </c>
      <c r="V23" s="199" t="s">
        <v>1731</v>
      </c>
      <c r="W23" s="199" t="s">
        <v>1732</v>
      </c>
      <c r="X23" s="199" t="s">
        <v>1733</v>
      </c>
      <c r="Y23" s="199" t="s">
        <v>1734</v>
      </c>
      <c r="Z23" s="199" t="s">
        <v>1735</v>
      </c>
      <c r="AA23" s="199" t="s">
        <v>1736</v>
      </c>
      <c r="AB23" s="199" t="s">
        <v>1737</v>
      </c>
      <c r="AC23" s="199" t="s">
        <v>1738</v>
      </c>
      <c r="AD23" s="199" t="s">
        <v>1739</v>
      </c>
      <c r="AE23" s="199" t="s">
        <v>1740</v>
      </c>
      <c r="AF23" s="199" t="s">
        <v>1741</v>
      </c>
      <c r="AG23" s="199" t="s">
        <v>1742</v>
      </c>
      <c r="AH23" s="199" t="s">
        <v>1743</v>
      </c>
      <c r="AI23" s="199" t="s">
        <v>1744</v>
      </c>
      <c r="AJ23" s="199" t="s">
        <v>1745</v>
      </c>
      <c r="AK23" s="199" t="s">
        <v>1746</v>
      </c>
      <c r="AL23" s="199" t="s">
        <v>1747</v>
      </c>
      <c r="AM23" s="199" t="s">
        <v>1748</v>
      </c>
      <c r="AN23" s="199" t="s">
        <v>1749</v>
      </c>
      <c r="AO23" s="199" t="s">
        <v>1750</v>
      </c>
      <c r="AP23" s="3"/>
    </row>
    <row r="24" spans="1:43" s="3" customFormat="1" ht="5.25" customHeight="1" x14ac:dyDescent="0.25">
      <c r="B24" s="293"/>
      <c r="C24" s="293"/>
      <c r="D24" s="87"/>
      <c r="E24" s="87"/>
      <c r="F24" s="87"/>
      <c r="G24" s="87"/>
      <c r="H24" s="87"/>
      <c r="I24" s="87"/>
      <c r="J24" s="87"/>
      <c r="K24" s="87"/>
      <c r="L24" s="87"/>
      <c r="M24" s="87"/>
      <c r="N24" s="87"/>
      <c r="O24" s="87"/>
      <c r="P24" s="87"/>
      <c r="Q24" s="87"/>
      <c r="R24" s="87"/>
      <c r="S24" s="22"/>
      <c r="T24" s="87"/>
      <c r="U24" s="87"/>
      <c r="V24" s="87"/>
      <c r="W24" s="87"/>
      <c r="X24" s="87"/>
      <c r="Y24" s="87"/>
      <c r="Z24" s="87"/>
      <c r="AA24" s="87"/>
      <c r="AB24" s="87"/>
      <c r="AC24" s="87"/>
      <c r="AD24" s="87"/>
      <c r="AE24" s="87"/>
      <c r="AF24" s="87"/>
      <c r="AG24" s="87"/>
      <c r="AH24" s="87"/>
      <c r="AI24" s="87"/>
      <c r="AJ24" s="87"/>
      <c r="AK24" s="87"/>
      <c r="AL24" s="87"/>
      <c r="AM24" s="87"/>
      <c r="AN24" s="87"/>
      <c r="AO24" s="87"/>
      <c r="AP24" s="4"/>
      <c r="AQ24" s="4"/>
    </row>
    <row r="25" spans="1:43" x14ac:dyDescent="0.25">
      <c r="B25" s="290" t="s">
        <v>114</v>
      </c>
      <c r="C25" s="290"/>
      <c r="D25" s="144"/>
      <c r="E25" s="144"/>
      <c r="F25" s="144"/>
      <c r="G25" s="144"/>
      <c r="H25" s="22"/>
      <c r="I25" s="22"/>
      <c r="J25" s="22"/>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4"/>
      <c r="AQ25" s="2"/>
    </row>
    <row r="26" spans="1:43" x14ac:dyDescent="0.25">
      <c r="B26" s="290" t="s">
        <v>0</v>
      </c>
      <c r="C26" s="290"/>
      <c r="D26" s="144">
        <v>51.99</v>
      </c>
      <c r="E26" s="144">
        <v>50.05</v>
      </c>
      <c r="F26" s="144">
        <v>51.42</v>
      </c>
      <c r="G26" s="144">
        <v>48.8</v>
      </c>
      <c r="H26" s="22">
        <v>51.29</v>
      </c>
      <c r="I26" s="22">
        <v>49.17</v>
      </c>
      <c r="J26" s="22">
        <v>48.66</v>
      </c>
      <c r="K26" s="22">
        <v>50.27</v>
      </c>
      <c r="L26" s="22">
        <v>49.4</v>
      </c>
      <c r="M26" s="22">
        <v>49.56</v>
      </c>
      <c r="N26" s="22">
        <v>49.93</v>
      </c>
      <c r="O26" s="22">
        <v>50.29</v>
      </c>
      <c r="P26" s="22">
        <v>50.43</v>
      </c>
      <c r="Q26" s="22">
        <v>53.47</v>
      </c>
      <c r="R26" s="22">
        <v>50.29</v>
      </c>
      <c r="S26" s="22">
        <v>50.71</v>
      </c>
      <c r="T26" s="22">
        <v>48.56</v>
      </c>
      <c r="U26" s="22">
        <v>49.55</v>
      </c>
      <c r="V26" s="22">
        <v>49.18</v>
      </c>
      <c r="W26" s="22">
        <v>50.11</v>
      </c>
      <c r="X26" s="22">
        <v>51.06</v>
      </c>
      <c r="Y26" s="22">
        <v>51.26</v>
      </c>
      <c r="Z26" s="22">
        <v>53.52</v>
      </c>
      <c r="AA26" s="22">
        <v>56.27</v>
      </c>
      <c r="AB26" s="22">
        <v>50.98</v>
      </c>
      <c r="AC26" s="22">
        <v>51.03</v>
      </c>
      <c r="AD26" s="22">
        <v>50.1</v>
      </c>
      <c r="AE26" s="22">
        <v>50.52</v>
      </c>
      <c r="AF26" s="22">
        <v>50.36</v>
      </c>
      <c r="AG26" s="145">
        <v>50.42</v>
      </c>
      <c r="AH26" s="22">
        <v>50.75</v>
      </c>
      <c r="AI26" s="22">
        <v>50.88</v>
      </c>
      <c r="AJ26" s="22">
        <v>50.76</v>
      </c>
      <c r="AK26" s="22">
        <v>50.74</v>
      </c>
      <c r="AL26" s="22">
        <v>50.19</v>
      </c>
      <c r="AM26" s="22">
        <v>50.23</v>
      </c>
      <c r="AN26" s="22">
        <v>51.39</v>
      </c>
      <c r="AO26" s="22">
        <v>52.15</v>
      </c>
      <c r="AP26" s="4"/>
      <c r="AQ26" s="2"/>
    </row>
    <row r="27" spans="1:43" x14ac:dyDescent="0.25">
      <c r="B27" s="290" t="s">
        <v>7</v>
      </c>
      <c r="C27" s="290"/>
      <c r="D27" s="144">
        <v>2.23</v>
      </c>
      <c r="E27" s="144">
        <v>1.91</v>
      </c>
      <c r="F27" s="144">
        <v>2.04</v>
      </c>
      <c r="G27" s="144">
        <v>2.74</v>
      </c>
      <c r="H27" s="22">
        <v>3.18</v>
      </c>
      <c r="I27" s="22">
        <v>2.63</v>
      </c>
      <c r="J27" s="22">
        <v>2.84</v>
      </c>
      <c r="K27" s="22">
        <v>1.91</v>
      </c>
      <c r="L27" s="22">
        <v>3.26</v>
      </c>
      <c r="M27" s="22">
        <v>3.19</v>
      </c>
      <c r="N27" s="22">
        <v>1.98</v>
      </c>
      <c r="O27" s="22">
        <v>1.86</v>
      </c>
      <c r="P27" s="22">
        <v>2.52</v>
      </c>
      <c r="Q27" s="22">
        <v>2.16</v>
      </c>
      <c r="R27" s="22">
        <v>2.1</v>
      </c>
      <c r="S27" s="22">
        <v>2.06</v>
      </c>
      <c r="T27" s="22">
        <v>2.2599999999999998</v>
      </c>
      <c r="U27" s="22">
        <v>2.9</v>
      </c>
      <c r="V27" s="22">
        <v>2.1</v>
      </c>
      <c r="W27" s="22">
        <v>2.14</v>
      </c>
      <c r="X27" s="22">
        <v>2.88</v>
      </c>
      <c r="Y27" s="22">
        <v>2.91</v>
      </c>
      <c r="Z27" s="22">
        <v>2.89</v>
      </c>
      <c r="AA27" s="22">
        <v>2.4</v>
      </c>
      <c r="AB27" s="22">
        <v>2.19</v>
      </c>
      <c r="AC27" s="22">
        <v>3.42</v>
      </c>
      <c r="AD27" s="22">
        <v>2.2000000000000002</v>
      </c>
      <c r="AE27" s="22">
        <v>2.17</v>
      </c>
      <c r="AF27" s="22">
        <v>2.17</v>
      </c>
      <c r="AG27" s="22">
        <v>2.5</v>
      </c>
      <c r="AH27" s="22">
        <v>2.54</v>
      </c>
      <c r="AI27" s="22">
        <v>2.56</v>
      </c>
      <c r="AJ27" s="22">
        <v>2.74</v>
      </c>
      <c r="AK27" s="22">
        <v>2.82</v>
      </c>
      <c r="AL27" s="22">
        <v>2.48</v>
      </c>
      <c r="AM27" s="22">
        <v>2.42</v>
      </c>
      <c r="AN27" s="22">
        <v>3.16</v>
      </c>
      <c r="AO27" s="22">
        <v>3.27</v>
      </c>
      <c r="AP27" s="4"/>
      <c r="AQ27" s="2"/>
    </row>
    <row r="28" spans="1:43" x14ac:dyDescent="0.25">
      <c r="B28" s="290" t="s">
        <v>1</v>
      </c>
      <c r="C28" s="290"/>
      <c r="D28" s="144">
        <v>13.37</v>
      </c>
      <c r="E28" s="144">
        <v>12.74</v>
      </c>
      <c r="F28" s="144">
        <v>13.35</v>
      </c>
      <c r="G28" s="144">
        <v>13.47</v>
      </c>
      <c r="H28" s="22">
        <v>12.66</v>
      </c>
      <c r="I28" s="22">
        <v>13.98</v>
      </c>
      <c r="J28" s="22">
        <v>13.67</v>
      </c>
      <c r="K28" s="22">
        <v>13.89</v>
      </c>
      <c r="L28" s="22">
        <v>13.11</v>
      </c>
      <c r="M28" s="22">
        <v>13.19</v>
      </c>
      <c r="N28" s="22">
        <v>14.39</v>
      </c>
      <c r="O28" s="22">
        <v>13.92</v>
      </c>
      <c r="P28" s="22">
        <v>13.04</v>
      </c>
      <c r="Q28" s="22">
        <v>12.77</v>
      </c>
      <c r="R28" s="22">
        <v>14.18</v>
      </c>
      <c r="S28" s="22">
        <v>14.28</v>
      </c>
      <c r="T28" s="22">
        <v>14.32</v>
      </c>
      <c r="U28" s="22">
        <v>13.09</v>
      </c>
      <c r="V28" s="22">
        <v>14.73</v>
      </c>
      <c r="W28" s="22">
        <v>13.78</v>
      </c>
      <c r="X28" s="22">
        <v>13.51</v>
      </c>
      <c r="Y28" s="22">
        <v>12.98</v>
      </c>
      <c r="Z28" s="22">
        <v>13.08</v>
      </c>
      <c r="AA28" s="22">
        <v>14.65</v>
      </c>
      <c r="AB28" s="22">
        <v>14.59</v>
      </c>
      <c r="AC28" s="22">
        <v>13.42</v>
      </c>
      <c r="AD28" s="22">
        <v>13.52</v>
      </c>
      <c r="AE28" s="22">
        <v>13.41</v>
      </c>
      <c r="AF28" s="22">
        <v>13.68</v>
      </c>
      <c r="AG28" s="22">
        <v>13.06</v>
      </c>
      <c r="AH28" s="22">
        <v>13.11</v>
      </c>
      <c r="AI28" s="22">
        <v>14.33</v>
      </c>
      <c r="AJ28" s="22">
        <v>12.93</v>
      </c>
      <c r="AK28" s="22">
        <v>12.78</v>
      </c>
      <c r="AL28" s="22">
        <v>13.34</v>
      </c>
      <c r="AM28" s="22">
        <v>13.06</v>
      </c>
      <c r="AN28" s="22">
        <v>12.89</v>
      </c>
      <c r="AO28" s="22">
        <v>12.95</v>
      </c>
      <c r="AP28" s="4"/>
      <c r="AQ28" s="2"/>
    </row>
    <row r="29" spans="1:43" x14ac:dyDescent="0.25">
      <c r="B29" s="290" t="s">
        <v>1309</v>
      </c>
      <c r="C29" s="290"/>
      <c r="D29" s="144"/>
      <c r="E29" s="144"/>
      <c r="F29" s="144"/>
      <c r="G29" s="144"/>
      <c r="H29" s="22"/>
      <c r="I29" s="22"/>
      <c r="J29" s="22"/>
      <c r="K29" s="22"/>
      <c r="L29" s="22"/>
      <c r="M29" s="22"/>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4"/>
      <c r="AQ29" s="2"/>
    </row>
    <row r="30" spans="1:43" s="178" customFormat="1" x14ac:dyDescent="0.25">
      <c r="A30" s="3"/>
      <c r="B30" s="290" t="s">
        <v>374</v>
      </c>
      <c r="C30" s="290"/>
      <c r="D30" s="176"/>
      <c r="E30" s="176"/>
      <c r="F30" s="176"/>
      <c r="G30" s="176"/>
      <c r="H30" s="22"/>
      <c r="I30" s="22"/>
      <c r="J30" s="22"/>
      <c r="K30" s="22"/>
      <c r="L30" s="22"/>
      <c r="M30" s="22"/>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4"/>
      <c r="AQ30" s="2"/>
    </row>
    <row r="31" spans="1:43" x14ac:dyDescent="0.25">
      <c r="B31" s="290" t="s">
        <v>3</v>
      </c>
      <c r="C31" s="290"/>
      <c r="D31" s="144">
        <v>5.4</v>
      </c>
      <c r="E31" s="144">
        <v>8.25</v>
      </c>
      <c r="F31" s="144">
        <v>6.98</v>
      </c>
      <c r="G31" s="144">
        <v>6.22</v>
      </c>
      <c r="H31" s="22">
        <v>4.6100000000000003</v>
      </c>
      <c r="I31" s="22">
        <v>6.61</v>
      </c>
      <c r="J31" s="22">
        <v>6.3</v>
      </c>
      <c r="K31" s="22">
        <v>6.64</v>
      </c>
      <c r="L31" s="22">
        <v>5.77</v>
      </c>
      <c r="M31" s="22">
        <v>5.72</v>
      </c>
      <c r="N31" s="22">
        <v>6.62</v>
      </c>
      <c r="O31" s="22">
        <v>6.56</v>
      </c>
      <c r="P31" s="22">
        <v>5.19</v>
      </c>
      <c r="Q31" s="22">
        <v>4.95</v>
      </c>
      <c r="R31" s="22">
        <v>5.92</v>
      </c>
      <c r="S31" s="22">
        <v>5.69</v>
      </c>
      <c r="T31" s="22">
        <v>6.77</v>
      </c>
      <c r="U31" s="22">
        <v>5.68</v>
      </c>
      <c r="V31" s="22">
        <v>6.32</v>
      </c>
      <c r="W31" s="22">
        <v>6.2</v>
      </c>
      <c r="X31" s="22">
        <v>4.58</v>
      </c>
      <c r="Y31" s="22">
        <v>4.84</v>
      </c>
      <c r="Z31" s="22">
        <v>5.09</v>
      </c>
      <c r="AA31" s="22">
        <v>4.16</v>
      </c>
      <c r="AB31" s="22">
        <v>6.43</v>
      </c>
      <c r="AC31" s="22">
        <v>2.94</v>
      </c>
      <c r="AD31" s="22">
        <v>5.67</v>
      </c>
      <c r="AE31" s="22">
        <v>5.93</v>
      </c>
      <c r="AF31" s="22">
        <v>5.55</v>
      </c>
      <c r="AG31" s="22">
        <v>5.51</v>
      </c>
      <c r="AH31" s="22">
        <v>4.83</v>
      </c>
      <c r="AI31" s="22">
        <v>5.09</v>
      </c>
      <c r="AJ31" s="22">
        <v>5.05</v>
      </c>
      <c r="AK31" s="22">
        <v>4.84</v>
      </c>
      <c r="AL31" s="22">
        <v>5.26</v>
      </c>
      <c r="AM31" s="22">
        <v>5.42</v>
      </c>
      <c r="AN31" s="22">
        <v>4.2</v>
      </c>
      <c r="AO31" s="22">
        <v>4.3600000000000003</v>
      </c>
      <c r="AP31" s="4"/>
      <c r="AQ31" s="2"/>
    </row>
    <row r="32" spans="1:43" x14ac:dyDescent="0.25">
      <c r="B32" s="290" t="s">
        <v>4</v>
      </c>
      <c r="C32" s="290"/>
      <c r="D32" s="144">
        <v>9.77</v>
      </c>
      <c r="E32" s="144">
        <v>12.23</v>
      </c>
      <c r="F32" s="144">
        <v>11.64</v>
      </c>
      <c r="G32" s="144">
        <v>10.93</v>
      </c>
      <c r="H32" s="22">
        <v>9.35</v>
      </c>
      <c r="I32" s="22">
        <v>11.52</v>
      </c>
      <c r="J32" s="22">
        <v>11.34</v>
      </c>
      <c r="K32" s="22">
        <v>11.78</v>
      </c>
      <c r="L32" s="22">
        <v>10.57</v>
      </c>
      <c r="M32" s="22">
        <v>10.7</v>
      </c>
      <c r="N32" s="22">
        <v>12.34</v>
      </c>
      <c r="O32" s="22">
        <v>11.58</v>
      </c>
      <c r="P32" s="22">
        <v>10.26</v>
      </c>
      <c r="Q32" s="22">
        <v>9.84</v>
      </c>
      <c r="R32" s="22">
        <v>11.42</v>
      </c>
      <c r="S32" s="22">
        <v>11.51</v>
      </c>
      <c r="T32" s="22">
        <v>10.96</v>
      </c>
      <c r="U32" s="22">
        <v>10.42</v>
      </c>
      <c r="V32" s="22">
        <v>13.16</v>
      </c>
      <c r="W32" s="22">
        <v>11.24</v>
      </c>
      <c r="X32" s="22">
        <v>10.119999999999999</v>
      </c>
      <c r="Y32" s="22">
        <v>9.94</v>
      </c>
      <c r="Z32" s="22">
        <v>9.5399999999999991</v>
      </c>
      <c r="AA32" s="22">
        <v>8.7899999999999991</v>
      </c>
      <c r="AB32" s="22">
        <v>10.88</v>
      </c>
      <c r="AC32" s="22">
        <v>8.85</v>
      </c>
      <c r="AD32" s="22">
        <v>10.74</v>
      </c>
      <c r="AE32" s="22">
        <v>10.9</v>
      </c>
      <c r="AF32" s="22">
        <v>10.78</v>
      </c>
      <c r="AG32" s="22">
        <v>10.48</v>
      </c>
      <c r="AH32" s="22">
        <v>10.33</v>
      </c>
      <c r="AI32" s="22">
        <v>10.68</v>
      </c>
      <c r="AJ32" s="22">
        <v>9.7799999999999994</v>
      </c>
      <c r="AK32" s="22">
        <v>10.14</v>
      </c>
      <c r="AL32" s="22">
        <v>10.61</v>
      </c>
      <c r="AM32" s="22">
        <v>10.45</v>
      </c>
      <c r="AN32" s="22">
        <v>9.3699999999999992</v>
      </c>
      <c r="AO32" s="22">
        <v>9.1199999999999992</v>
      </c>
      <c r="AP32" s="4"/>
      <c r="AQ32" s="2"/>
    </row>
    <row r="33" spans="2:43" x14ac:dyDescent="0.25">
      <c r="B33" s="290" t="s">
        <v>5</v>
      </c>
      <c r="C33" s="290"/>
      <c r="D33" s="144">
        <v>2.16</v>
      </c>
      <c r="E33" s="144">
        <v>1.9</v>
      </c>
      <c r="F33" s="144">
        <v>1.95</v>
      </c>
      <c r="G33" s="144">
        <v>2.36</v>
      </c>
      <c r="H33" s="22">
        <v>2.5499999999999998</v>
      </c>
      <c r="I33" s="22">
        <v>2.14</v>
      </c>
      <c r="J33" s="22">
        <v>2.31</v>
      </c>
      <c r="K33" s="22">
        <v>2.2599999999999998</v>
      </c>
      <c r="L33" s="22">
        <v>2.41</v>
      </c>
      <c r="M33" s="22">
        <v>2.4500000000000002</v>
      </c>
      <c r="N33" s="22">
        <v>2.13</v>
      </c>
      <c r="O33" s="22">
        <v>2.16</v>
      </c>
      <c r="P33" s="22">
        <v>2.48</v>
      </c>
      <c r="Q33" s="22">
        <v>2.16</v>
      </c>
      <c r="R33" s="22">
        <v>2.2799999999999998</v>
      </c>
      <c r="S33" s="22">
        <v>2.37</v>
      </c>
      <c r="T33" s="22">
        <v>2.62</v>
      </c>
      <c r="U33" s="22">
        <v>2.2400000000000002</v>
      </c>
      <c r="V33" s="22">
        <v>2.19</v>
      </c>
      <c r="W33" s="22">
        <v>2.2799999999999998</v>
      </c>
      <c r="X33" s="22">
        <v>2.5</v>
      </c>
      <c r="Y33" s="22">
        <v>2.4900000000000002</v>
      </c>
      <c r="Z33" s="22">
        <v>2.16</v>
      </c>
      <c r="AA33" s="22">
        <v>2.42</v>
      </c>
      <c r="AB33" s="22">
        <v>2.5299999999999998</v>
      </c>
      <c r="AC33" s="22">
        <v>2.65</v>
      </c>
      <c r="AD33" s="22">
        <v>2.37</v>
      </c>
      <c r="AE33" s="22">
        <v>2.25</v>
      </c>
      <c r="AF33" s="22">
        <v>2.2999999999999998</v>
      </c>
      <c r="AG33" s="22">
        <v>2.4</v>
      </c>
      <c r="AH33" s="22">
        <v>2.48</v>
      </c>
      <c r="AI33" s="22">
        <v>2.4500000000000002</v>
      </c>
      <c r="AJ33" s="22">
        <v>2.5</v>
      </c>
      <c r="AK33" s="22">
        <v>2.4900000000000002</v>
      </c>
      <c r="AL33" s="22">
        <v>2.4300000000000002</v>
      </c>
      <c r="AM33" s="22">
        <v>2.42</v>
      </c>
      <c r="AN33" s="22">
        <v>2.76</v>
      </c>
      <c r="AO33" s="22">
        <v>1.79</v>
      </c>
      <c r="AP33" s="4"/>
      <c r="AQ33" s="2"/>
    </row>
    <row r="34" spans="2:43" x14ac:dyDescent="0.25">
      <c r="B34" s="290" t="s">
        <v>6</v>
      </c>
      <c r="C34" s="290"/>
      <c r="D34" s="144">
        <v>0.35</v>
      </c>
      <c r="E34" s="144">
        <v>0.12</v>
      </c>
      <c r="F34" s="144">
        <v>0.12</v>
      </c>
      <c r="G34" s="144">
        <v>0.39</v>
      </c>
      <c r="H34" s="22">
        <v>0.85</v>
      </c>
      <c r="I34" s="22">
        <v>0.09</v>
      </c>
      <c r="J34" s="22">
        <v>0.24</v>
      </c>
      <c r="K34" s="22">
        <v>0.18</v>
      </c>
      <c r="L34" s="22">
        <v>0.24</v>
      </c>
      <c r="M34" s="22">
        <v>0.26</v>
      </c>
      <c r="N34" s="22">
        <v>0.11</v>
      </c>
      <c r="O34" s="22">
        <v>0.19</v>
      </c>
      <c r="P34" s="22">
        <v>0.5</v>
      </c>
      <c r="Q34" s="22">
        <v>0.19</v>
      </c>
      <c r="R34" s="22">
        <v>0.18</v>
      </c>
      <c r="S34" s="22">
        <v>0.16</v>
      </c>
      <c r="T34" s="22">
        <v>0.12</v>
      </c>
      <c r="U34" s="22">
        <v>0.27</v>
      </c>
      <c r="V34" s="22">
        <v>0.11</v>
      </c>
      <c r="W34" s="22">
        <v>0.18</v>
      </c>
      <c r="X34" s="22">
        <v>0.36</v>
      </c>
      <c r="Y34" s="22">
        <v>0.41</v>
      </c>
      <c r="Z34" s="22">
        <v>0.38</v>
      </c>
      <c r="AA34" s="22">
        <v>0.12</v>
      </c>
      <c r="AB34" s="22">
        <v>0.18</v>
      </c>
      <c r="AC34" s="22">
        <v>0.61</v>
      </c>
      <c r="AD34" s="22">
        <v>0.21</v>
      </c>
      <c r="AE34" s="22">
        <v>0.22</v>
      </c>
      <c r="AF34" s="22">
        <v>0.3</v>
      </c>
      <c r="AG34" s="22">
        <v>0.32</v>
      </c>
      <c r="AH34" s="22">
        <v>0.43</v>
      </c>
      <c r="AI34" s="22">
        <v>0.34</v>
      </c>
      <c r="AJ34" s="22">
        <v>0.82</v>
      </c>
      <c r="AK34" s="22">
        <v>0.78</v>
      </c>
      <c r="AL34" s="22">
        <v>0.34</v>
      </c>
      <c r="AM34" s="22">
        <v>0.28000000000000003</v>
      </c>
      <c r="AN34" s="22">
        <v>0.57999999999999996</v>
      </c>
      <c r="AO34" s="22">
        <v>1.0900000000000001</v>
      </c>
      <c r="AP34" s="4"/>
      <c r="AQ34" s="2"/>
    </row>
    <row r="35" spans="2:43" x14ac:dyDescent="0.25">
      <c r="B35" s="290" t="s">
        <v>8</v>
      </c>
      <c r="C35" s="290"/>
      <c r="D35" s="144">
        <v>0.21</v>
      </c>
      <c r="E35" s="144">
        <v>0.18</v>
      </c>
      <c r="F35" s="144">
        <v>0.19</v>
      </c>
      <c r="G35" s="144">
        <v>0.25</v>
      </c>
      <c r="H35" s="22">
        <v>0.38</v>
      </c>
      <c r="I35" s="22">
        <v>0.24</v>
      </c>
      <c r="J35" s="22">
        <v>0.24</v>
      </c>
      <c r="K35" s="22">
        <v>0.18</v>
      </c>
      <c r="L35" s="22">
        <v>0.36</v>
      </c>
      <c r="M35" s="22">
        <v>0.35</v>
      </c>
      <c r="N35" s="22">
        <v>0.19</v>
      </c>
      <c r="O35" s="22">
        <v>0.19</v>
      </c>
      <c r="P35" s="22">
        <v>0.28000000000000003</v>
      </c>
      <c r="Q35" s="22">
        <v>0.22</v>
      </c>
      <c r="R35" s="22">
        <v>0.21</v>
      </c>
      <c r="S35" s="22">
        <v>0.19</v>
      </c>
      <c r="T35" s="22">
        <v>0.23</v>
      </c>
      <c r="U35" s="22">
        <v>0.31</v>
      </c>
      <c r="V35" s="22">
        <v>0.19</v>
      </c>
      <c r="W35" s="22">
        <v>0.21</v>
      </c>
      <c r="X35" s="22">
        <v>0.31</v>
      </c>
      <c r="Y35" s="22">
        <v>0.32</v>
      </c>
      <c r="Z35" s="22">
        <v>0.3</v>
      </c>
      <c r="AA35" s="22">
        <v>0.27</v>
      </c>
      <c r="AB35" s="22">
        <v>0.22</v>
      </c>
      <c r="AC35" s="22">
        <v>0.91</v>
      </c>
      <c r="AD35" s="22">
        <v>0.24</v>
      </c>
      <c r="AE35" s="22">
        <v>0.23</v>
      </c>
      <c r="AF35" s="22">
        <v>0.23</v>
      </c>
      <c r="AG35" s="22">
        <v>0.28000000000000003</v>
      </c>
      <c r="AH35" s="22">
        <v>0.27</v>
      </c>
      <c r="AI35" s="22">
        <v>0.25</v>
      </c>
      <c r="AJ35" s="22">
        <v>0.32</v>
      </c>
      <c r="AK35" s="22">
        <v>0.3</v>
      </c>
      <c r="AL35" s="22">
        <v>0.26</v>
      </c>
      <c r="AM35" s="22">
        <v>0.25</v>
      </c>
      <c r="AN35" s="22">
        <v>0.38</v>
      </c>
      <c r="AO35" s="22">
        <v>0.38</v>
      </c>
      <c r="AP35" s="4"/>
      <c r="AQ35" s="2"/>
    </row>
    <row r="36" spans="2:43" x14ac:dyDescent="0.25">
      <c r="B36" s="290" t="s">
        <v>9</v>
      </c>
      <c r="C36" s="290"/>
      <c r="D36" s="144">
        <v>0.22</v>
      </c>
      <c r="E36" s="144">
        <v>0.22</v>
      </c>
      <c r="F36" s="144">
        <v>0.22</v>
      </c>
      <c r="G36" s="144">
        <v>0.2</v>
      </c>
      <c r="H36" s="22">
        <v>0.21</v>
      </c>
      <c r="I36" s="22">
        <v>0.19</v>
      </c>
      <c r="J36" s="22">
        <v>0.23</v>
      </c>
      <c r="K36" s="22">
        <v>0.2</v>
      </c>
      <c r="L36" s="22">
        <v>0.2</v>
      </c>
      <c r="M36" s="22">
        <v>0.21</v>
      </c>
      <c r="N36" s="22">
        <v>0.2</v>
      </c>
      <c r="O36" s="22">
        <v>0.21</v>
      </c>
      <c r="P36" s="22">
        <v>0.22</v>
      </c>
      <c r="Q36" s="22">
        <v>0.18</v>
      </c>
      <c r="R36" s="22">
        <v>0.21</v>
      </c>
      <c r="S36" s="22">
        <v>0.22</v>
      </c>
      <c r="T36" s="22">
        <v>0.25</v>
      </c>
      <c r="U36" s="22">
        <v>0.32</v>
      </c>
      <c r="V36" s="22">
        <v>0.26</v>
      </c>
      <c r="W36" s="22">
        <v>0.21</v>
      </c>
      <c r="X36" s="22">
        <v>0.21</v>
      </c>
      <c r="Y36" s="22">
        <v>0.21</v>
      </c>
      <c r="Z36" s="22">
        <v>0.18</v>
      </c>
      <c r="AA36" s="22">
        <v>0.16</v>
      </c>
      <c r="AB36" s="22">
        <v>0.23</v>
      </c>
      <c r="AC36" s="22">
        <v>0.2</v>
      </c>
      <c r="AD36" s="22">
        <v>0.22</v>
      </c>
      <c r="AE36" s="22">
        <v>0.22</v>
      </c>
      <c r="AF36" s="22">
        <v>0.21</v>
      </c>
      <c r="AG36" s="22">
        <v>0.22</v>
      </c>
      <c r="AH36" s="22">
        <v>0.21</v>
      </c>
      <c r="AI36" s="22">
        <v>0.19</v>
      </c>
      <c r="AJ36" s="22">
        <v>0.2</v>
      </c>
      <c r="AK36" s="22">
        <v>0.2</v>
      </c>
      <c r="AL36" s="22">
        <v>0.21</v>
      </c>
      <c r="AM36" s="22">
        <v>0.21</v>
      </c>
      <c r="AN36" s="22">
        <v>0.2</v>
      </c>
      <c r="AO36" s="22">
        <v>0.19</v>
      </c>
      <c r="AP36" s="4"/>
      <c r="AQ36" s="2"/>
    </row>
    <row r="37" spans="2:43" x14ac:dyDescent="0.25">
      <c r="B37" s="290" t="s">
        <v>111</v>
      </c>
      <c r="C37" s="290"/>
      <c r="D37" s="176">
        <v>13.29</v>
      </c>
      <c r="E37" s="176">
        <v>12.4</v>
      </c>
      <c r="F37" s="176">
        <v>12.1</v>
      </c>
      <c r="G37" s="176">
        <v>14.57</v>
      </c>
      <c r="H37" s="22">
        <v>14.91</v>
      </c>
      <c r="I37" s="22">
        <v>13.43</v>
      </c>
      <c r="J37" s="22">
        <v>14.18</v>
      </c>
      <c r="K37" s="22">
        <v>12.68</v>
      </c>
      <c r="L37" s="22">
        <v>14.66</v>
      </c>
      <c r="M37" s="22">
        <v>14.36</v>
      </c>
      <c r="N37" s="22">
        <v>13.11</v>
      </c>
      <c r="O37" s="22">
        <v>13.05</v>
      </c>
      <c r="P37" s="22">
        <v>15.09</v>
      </c>
      <c r="Q37" s="22">
        <v>14.05</v>
      </c>
      <c r="R37" s="22">
        <v>13.22</v>
      </c>
      <c r="S37" s="22">
        <v>12.8</v>
      </c>
      <c r="T37" s="22">
        <v>13.91</v>
      </c>
      <c r="U37" s="22">
        <v>15.31</v>
      </c>
      <c r="V37" s="22">
        <v>11.75</v>
      </c>
      <c r="W37" s="22">
        <v>13.65</v>
      </c>
      <c r="X37" s="22">
        <v>14.46</v>
      </c>
      <c r="Y37" s="22">
        <v>14.74</v>
      </c>
      <c r="Z37" s="22">
        <v>12.94</v>
      </c>
      <c r="AA37" s="22">
        <v>10.77</v>
      </c>
      <c r="AB37" s="22">
        <v>11.78</v>
      </c>
      <c r="AC37" s="22">
        <v>15.98</v>
      </c>
      <c r="AD37" s="22">
        <v>14.75</v>
      </c>
      <c r="AE37" s="22">
        <v>14.15</v>
      </c>
      <c r="AF37" s="22">
        <v>14.43</v>
      </c>
      <c r="AG37" s="22">
        <v>14.8</v>
      </c>
      <c r="AH37" s="22">
        <v>15.05</v>
      </c>
      <c r="AI37" s="22">
        <v>13.23</v>
      </c>
      <c r="AJ37" s="22">
        <v>14.92</v>
      </c>
      <c r="AK37" s="22">
        <v>14.91</v>
      </c>
      <c r="AL37" s="22">
        <v>14.88</v>
      </c>
      <c r="AM37" s="22">
        <v>15.15</v>
      </c>
      <c r="AN37" s="22">
        <v>15.08</v>
      </c>
      <c r="AO37" s="22">
        <v>14.69</v>
      </c>
      <c r="AP37" s="4"/>
      <c r="AQ37" s="2"/>
    </row>
    <row r="38" spans="2:43" x14ac:dyDescent="0.25">
      <c r="B38" s="290" t="s">
        <v>112</v>
      </c>
      <c r="C38" s="290"/>
      <c r="D38" s="144"/>
      <c r="E38" s="144"/>
      <c r="F38" s="144"/>
      <c r="G38" s="144"/>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4"/>
      <c r="AQ38" s="2"/>
    </row>
    <row r="39" spans="2:43" x14ac:dyDescent="0.25">
      <c r="B39" s="290" t="s">
        <v>113</v>
      </c>
      <c r="C39" s="290"/>
      <c r="D39" s="144"/>
      <c r="E39" s="144"/>
      <c r="F39" s="144"/>
      <c r="G39" s="144"/>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4"/>
      <c r="AQ39" s="2"/>
    </row>
    <row r="40" spans="2:43" s="3" customFormat="1" ht="6.75" customHeight="1" x14ac:dyDescent="0.25">
      <c r="B40" s="293"/>
      <c r="C40" s="293"/>
      <c r="D40" s="87"/>
      <c r="E40" s="87"/>
      <c r="F40" s="87"/>
      <c r="G40" s="87"/>
      <c r="H40" s="87"/>
      <c r="I40" s="87"/>
      <c r="J40" s="87"/>
      <c r="K40" s="87"/>
      <c r="L40" s="87"/>
      <c r="M40" s="87"/>
      <c r="N40" s="87"/>
      <c r="O40" s="8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4"/>
      <c r="AQ40" s="4"/>
    </row>
    <row r="41" spans="2:43" x14ac:dyDescent="0.25">
      <c r="B41" s="290" t="s">
        <v>115</v>
      </c>
      <c r="C41" s="290"/>
      <c r="D41" s="144"/>
      <c r="E41" s="144"/>
      <c r="F41" s="144"/>
      <c r="G41" s="144"/>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4"/>
      <c r="AQ41" s="2"/>
    </row>
    <row r="42" spans="2:43" x14ac:dyDescent="0.25">
      <c r="B42" s="290" t="s">
        <v>10</v>
      </c>
      <c r="C42" s="290"/>
      <c r="D42" s="144">
        <v>533</v>
      </c>
      <c r="E42" s="144">
        <v>51</v>
      </c>
      <c r="F42" s="144">
        <v>59</v>
      </c>
      <c r="G42" s="144">
        <v>81</v>
      </c>
      <c r="H42" s="22">
        <v>249</v>
      </c>
      <c r="I42" s="22">
        <v>24</v>
      </c>
      <c r="J42" s="22">
        <v>86</v>
      </c>
      <c r="K42" s="22">
        <v>110</v>
      </c>
      <c r="L42" s="22">
        <v>113</v>
      </c>
      <c r="M42" s="22">
        <v>120</v>
      </c>
      <c r="N42" s="22">
        <v>55</v>
      </c>
      <c r="O42" s="22">
        <v>72</v>
      </c>
      <c r="P42" s="22">
        <v>113</v>
      </c>
      <c r="Q42" s="22">
        <v>166</v>
      </c>
      <c r="R42" s="22">
        <v>93</v>
      </c>
      <c r="S42" s="22">
        <v>88</v>
      </c>
      <c r="T42" s="22">
        <v>61</v>
      </c>
      <c r="U42" s="22">
        <v>148</v>
      </c>
      <c r="V42" s="22">
        <v>63</v>
      </c>
      <c r="W42" s="22">
        <v>77</v>
      </c>
      <c r="X42" s="22">
        <v>141</v>
      </c>
      <c r="Y42" s="22">
        <v>142</v>
      </c>
      <c r="Z42" s="22">
        <v>122</v>
      </c>
      <c r="AA42" s="22">
        <v>227</v>
      </c>
      <c r="AB42" s="22">
        <v>654</v>
      </c>
      <c r="AC42" s="22">
        <v>250</v>
      </c>
      <c r="AD42" s="22">
        <v>104</v>
      </c>
      <c r="AE42" s="22">
        <v>96</v>
      </c>
      <c r="AF42" s="22">
        <v>94</v>
      </c>
      <c r="AG42" s="22">
        <v>120</v>
      </c>
      <c r="AH42" s="22">
        <v>120</v>
      </c>
      <c r="AI42" s="22">
        <v>209</v>
      </c>
      <c r="AJ42" s="22">
        <v>172</v>
      </c>
      <c r="AK42" s="22">
        <v>156</v>
      </c>
      <c r="AL42" s="22">
        <v>100</v>
      </c>
      <c r="AM42" s="22">
        <v>111</v>
      </c>
      <c r="AN42" s="22">
        <v>177</v>
      </c>
      <c r="AO42" s="22">
        <v>305</v>
      </c>
      <c r="AP42" s="4"/>
      <c r="AQ42" s="2"/>
    </row>
    <row r="43" spans="2:43" x14ac:dyDescent="0.25">
      <c r="B43" s="290" t="s">
        <v>11</v>
      </c>
      <c r="C43" s="290"/>
      <c r="D43" s="144"/>
      <c r="E43" s="144"/>
      <c r="F43" s="144"/>
      <c r="G43" s="144"/>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4"/>
      <c r="AQ43" s="2"/>
    </row>
    <row r="44" spans="2:43" x14ac:dyDescent="0.25">
      <c r="B44" s="290" t="s">
        <v>12</v>
      </c>
      <c r="C44" s="290"/>
      <c r="D44" s="144">
        <v>67</v>
      </c>
      <c r="E44" s="144">
        <v>511</v>
      </c>
      <c r="F44" s="144">
        <v>273</v>
      </c>
      <c r="G44" s="144">
        <v>136</v>
      </c>
      <c r="H44" s="22">
        <v>60</v>
      </c>
      <c r="I44" s="22">
        <v>145</v>
      </c>
      <c r="J44" s="22">
        <v>121</v>
      </c>
      <c r="K44" s="22">
        <v>166</v>
      </c>
      <c r="L44" s="22">
        <v>196</v>
      </c>
      <c r="M44" s="22">
        <v>219</v>
      </c>
      <c r="N44" s="22">
        <v>160</v>
      </c>
      <c r="O44" s="22">
        <v>168</v>
      </c>
      <c r="P44" s="22">
        <v>41</v>
      </c>
      <c r="Q44" s="22">
        <v>72</v>
      </c>
      <c r="R44" s="22">
        <v>169</v>
      </c>
      <c r="S44" s="22">
        <v>154</v>
      </c>
      <c r="T44" s="22">
        <v>140</v>
      </c>
      <c r="U44" s="22">
        <v>127</v>
      </c>
      <c r="V44" s="22">
        <v>163</v>
      </c>
      <c r="W44" s="22">
        <v>153</v>
      </c>
      <c r="X44" s="22">
        <v>82</v>
      </c>
      <c r="Y44" s="22">
        <v>102</v>
      </c>
      <c r="Z44" s="22">
        <v>82</v>
      </c>
      <c r="AA44" s="22">
        <v>134</v>
      </c>
      <c r="AB44" s="22">
        <v>173</v>
      </c>
      <c r="AC44" s="22">
        <v>11</v>
      </c>
      <c r="AD44" s="22">
        <v>92</v>
      </c>
      <c r="AE44" s="22">
        <v>114</v>
      </c>
      <c r="AF44" s="22">
        <v>106</v>
      </c>
      <c r="AG44" s="22">
        <v>66</v>
      </c>
      <c r="AH44" s="22">
        <v>50</v>
      </c>
      <c r="AI44" s="22">
        <v>64</v>
      </c>
      <c r="AJ44" s="22">
        <v>64</v>
      </c>
      <c r="AK44" s="22">
        <v>71</v>
      </c>
      <c r="AL44" s="22">
        <v>44</v>
      </c>
      <c r="AM44" s="22">
        <v>102</v>
      </c>
      <c r="AN44" s="22">
        <v>63</v>
      </c>
      <c r="AO44" s="22">
        <v>65</v>
      </c>
      <c r="AP44" s="4"/>
      <c r="AQ44" s="2"/>
    </row>
    <row r="45" spans="2:43" x14ac:dyDescent="0.25">
      <c r="B45" s="290" t="s">
        <v>13</v>
      </c>
      <c r="C45" s="290"/>
      <c r="D45" s="144"/>
      <c r="E45" s="144"/>
      <c r="F45" s="144"/>
      <c r="G45" s="144"/>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4"/>
      <c r="AQ45" s="2"/>
    </row>
    <row r="46" spans="2:43" x14ac:dyDescent="0.25">
      <c r="B46" s="290" t="s">
        <v>14</v>
      </c>
      <c r="C46" s="290"/>
      <c r="D46" s="144"/>
      <c r="E46" s="144"/>
      <c r="F46" s="144"/>
      <c r="G46" s="144"/>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4"/>
      <c r="AQ46" s="2"/>
    </row>
    <row r="47" spans="2:43" x14ac:dyDescent="0.25">
      <c r="B47" s="290" t="s">
        <v>15</v>
      </c>
      <c r="C47" s="290"/>
      <c r="D47" s="144">
        <v>8</v>
      </c>
      <c r="E47" s="144">
        <v>8</v>
      </c>
      <c r="F47" s="144">
        <v>8</v>
      </c>
      <c r="G47" s="144">
        <v>14</v>
      </c>
      <c r="H47" s="22">
        <v>17</v>
      </c>
      <c r="I47" s="22">
        <v>13</v>
      </c>
      <c r="J47" s="22">
        <v>12</v>
      </c>
      <c r="K47" s="22">
        <v>9</v>
      </c>
      <c r="L47" s="22">
        <v>20</v>
      </c>
      <c r="M47" s="22">
        <v>19</v>
      </c>
      <c r="N47" s="22">
        <v>10</v>
      </c>
      <c r="O47" s="22">
        <v>9</v>
      </c>
      <c r="P47" s="22">
        <v>14</v>
      </c>
      <c r="Q47" s="22">
        <v>11</v>
      </c>
      <c r="R47" s="22">
        <v>12</v>
      </c>
      <c r="S47" s="22">
        <v>9</v>
      </c>
      <c r="T47" s="22">
        <v>11</v>
      </c>
      <c r="U47" s="22">
        <v>15</v>
      </c>
      <c r="V47" s="22">
        <v>9</v>
      </c>
      <c r="W47" s="22">
        <v>10</v>
      </c>
      <c r="X47" s="22">
        <v>15</v>
      </c>
      <c r="Y47" s="22">
        <v>16</v>
      </c>
      <c r="Z47" s="22">
        <v>14</v>
      </c>
      <c r="AA47" s="22">
        <v>14</v>
      </c>
      <c r="AB47" s="22">
        <v>10</v>
      </c>
      <c r="AC47" s="22">
        <v>38</v>
      </c>
      <c r="AD47" s="22">
        <v>11</v>
      </c>
      <c r="AE47" s="22">
        <v>12</v>
      </c>
      <c r="AF47" s="22">
        <v>12</v>
      </c>
      <c r="AG47" s="22">
        <v>12</v>
      </c>
      <c r="AH47" s="22">
        <v>12</v>
      </c>
      <c r="AI47" s="22">
        <v>11</v>
      </c>
      <c r="AJ47" s="22">
        <v>15</v>
      </c>
      <c r="AK47" s="22">
        <v>14</v>
      </c>
      <c r="AL47" s="22">
        <v>13</v>
      </c>
      <c r="AM47" s="22">
        <v>12</v>
      </c>
      <c r="AN47" s="22">
        <v>18</v>
      </c>
      <c r="AO47" s="22">
        <v>18</v>
      </c>
      <c r="AP47" s="4"/>
      <c r="AQ47" s="2"/>
    </row>
    <row r="48" spans="2:43" x14ac:dyDescent="0.25">
      <c r="B48" s="290" t="s">
        <v>16</v>
      </c>
      <c r="C48" s="290"/>
      <c r="D48" s="144">
        <v>49</v>
      </c>
      <c r="E48" s="144">
        <v>172</v>
      </c>
      <c r="F48" s="144">
        <v>111</v>
      </c>
      <c r="G48" s="144">
        <v>93</v>
      </c>
      <c r="H48" s="22">
        <v>47</v>
      </c>
      <c r="I48" s="22">
        <v>103</v>
      </c>
      <c r="J48" s="22">
        <v>93</v>
      </c>
      <c r="K48" s="22">
        <v>89</v>
      </c>
      <c r="L48" s="22">
        <v>103</v>
      </c>
      <c r="M48" s="22">
        <v>108</v>
      </c>
      <c r="N48" s="22">
        <v>96</v>
      </c>
      <c r="O48" s="22">
        <v>95</v>
      </c>
      <c r="P48" s="22">
        <v>55</v>
      </c>
      <c r="Q48" s="22">
        <v>54</v>
      </c>
      <c r="R48" s="22">
        <v>76</v>
      </c>
      <c r="S48" s="22">
        <v>81</v>
      </c>
      <c r="T48" s="22">
        <v>77</v>
      </c>
      <c r="U48" s="22">
        <v>85</v>
      </c>
      <c r="V48" s="22">
        <v>93</v>
      </c>
      <c r="W48" s="22">
        <v>89</v>
      </c>
      <c r="X48" s="22">
        <v>61</v>
      </c>
      <c r="Y48" s="22">
        <v>61</v>
      </c>
      <c r="Z48" s="22">
        <v>48</v>
      </c>
      <c r="AA48" s="22">
        <v>74</v>
      </c>
      <c r="AB48" s="22">
        <v>80</v>
      </c>
      <c r="AC48" s="22">
        <v>31</v>
      </c>
      <c r="AD48" s="22">
        <v>65</v>
      </c>
      <c r="AE48" s="22">
        <v>73</v>
      </c>
      <c r="AF48" s="22">
        <v>74</v>
      </c>
      <c r="AG48" s="22">
        <v>65</v>
      </c>
      <c r="AH48" s="22">
        <v>58</v>
      </c>
      <c r="AI48" s="22">
        <v>63</v>
      </c>
      <c r="AJ48" s="22">
        <v>65</v>
      </c>
      <c r="AK48" s="22">
        <v>63</v>
      </c>
      <c r="AL48" s="22">
        <v>62</v>
      </c>
      <c r="AM48" s="22">
        <v>71</v>
      </c>
      <c r="AN48" s="22">
        <v>50</v>
      </c>
      <c r="AO48" s="22">
        <v>48</v>
      </c>
      <c r="AP48" s="4"/>
      <c r="AQ48" s="2"/>
    </row>
    <row r="49" spans="2:43" x14ac:dyDescent="0.25">
      <c r="B49" s="290" t="s">
        <v>17</v>
      </c>
      <c r="C49" s="290"/>
      <c r="D49" s="144">
        <v>32</v>
      </c>
      <c r="E49" s="144">
        <v>41</v>
      </c>
      <c r="F49" s="144">
        <v>38</v>
      </c>
      <c r="G49" s="144">
        <v>35</v>
      </c>
      <c r="H49" s="22">
        <v>30</v>
      </c>
      <c r="I49" s="22">
        <v>33</v>
      </c>
      <c r="J49" s="22">
        <v>30</v>
      </c>
      <c r="K49" s="22">
        <v>36</v>
      </c>
      <c r="L49" s="22">
        <v>30</v>
      </c>
      <c r="M49" s="22">
        <v>31</v>
      </c>
      <c r="N49" s="22">
        <v>43</v>
      </c>
      <c r="O49" s="22">
        <v>38</v>
      </c>
      <c r="P49" s="22">
        <v>33</v>
      </c>
      <c r="Q49" s="22">
        <v>37</v>
      </c>
      <c r="R49" s="22">
        <v>36</v>
      </c>
      <c r="S49" s="22">
        <v>40</v>
      </c>
      <c r="T49" s="22">
        <v>42</v>
      </c>
      <c r="U49" s="22">
        <v>37</v>
      </c>
      <c r="V49" s="22">
        <v>42</v>
      </c>
      <c r="W49" s="22">
        <v>36</v>
      </c>
      <c r="X49" s="22">
        <v>33</v>
      </c>
      <c r="Y49" s="22">
        <v>36</v>
      </c>
      <c r="Z49" s="22">
        <v>35</v>
      </c>
      <c r="AA49" s="22">
        <v>25</v>
      </c>
      <c r="AB49" s="22">
        <v>39</v>
      </c>
      <c r="AC49" s="22">
        <v>27</v>
      </c>
      <c r="AD49" s="22">
        <v>39</v>
      </c>
      <c r="AE49" s="22">
        <v>42</v>
      </c>
      <c r="AF49" s="22">
        <v>35</v>
      </c>
      <c r="AG49" s="22">
        <v>34</v>
      </c>
      <c r="AH49" s="22">
        <v>30</v>
      </c>
      <c r="AI49" s="22">
        <v>26</v>
      </c>
      <c r="AJ49" s="22">
        <v>32</v>
      </c>
      <c r="AK49" s="22">
        <v>28</v>
      </c>
      <c r="AL49" s="22">
        <v>32</v>
      </c>
      <c r="AM49" s="22">
        <v>32</v>
      </c>
      <c r="AN49" s="22">
        <v>31</v>
      </c>
      <c r="AO49" s="22">
        <v>35</v>
      </c>
      <c r="AP49" s="4"/>
      <c r="AQ49" s="2"/>
    </row>
    <row r="50" spans="2:43" x14ac:dyDescent="0.25">
      <c r="B50" s="290" t="s">
        <v>18</v>
      </c>
      <c r="C50" s="290"/>
      <c r="D50" s="144">
        <v>643</v>
      </c>
      <c r="E50" s="144">
        <v>173</v>
      </c>
      <c r="F50" s="144">
        <v>184</v>
      </c>
      <c r="G50" s="144">
        <v>229</v>
      </c>
      <c r="H50" s="22">
        <v>217</v>
      </c>
      <c r="I50" s="22">
        <v>233</v>
      </c>
      <c r="J50" s="22">
        <v>247</v>
      </c>
      <c r="K50" s="22">
        <v>205</v>
      </c>
      <c r="L50" s="22">
        <v>236</v>
      </c>
      <c r="M50" s="22">
        <v>229</v>
      </c>
      <c r="N50" s="22">
        <v>212</v>
      </c>
      <c r="O50" s="22">
        <v>205</v>
      </c>
      <c r="P50" s="22">
        <v>215</v>
      </c>
      <c r="Q50" s="22">
        <v>231</v>
      </c>
      <c r="R50" s="22">
        <v>208</v>
      </c>
      <c r="S50" s="22">
        <v>236</v>
      </c>
      <c r="T50" s="22">
        <v>211</v>
      </c>
      <c r="U50" s="22">
        <v>209</v>
      </c>
      <c r="V50" s="22">
        <v>199</v>
      </c>
      <c r="W50" s="22">
        <v>201</v>
      </c>
      <c r="X50" s="22">
        <v>218</v>
      </c>
      <c r="Y50" s="22">
        <v>208</v>
      </c>
      <c r="Z50" s="22">
        <v>446</v>
      </c>
      <c r="AA50" s="22">
        <v>375</v>
      </c>
      <c r="AB50" s="22">
        <v>188</v>
      </c>
      <c r="AC50" s="22">
        <v>290</v>
      </c>
      <c r="AD50" s="22">
        <v>194</v>
      </c>
      <c r="AE50" s="22">
        <v>181</v>
      </c>
      <c r="AF50" s="22">
        <v>187</v>
      </c>
      <c r="AG50" s="22">
        <v>209</v>
      </c>
      <c r="AH50" s="22">
        <v>210</v>
      </c>
      <c r="AI50" s="22">
        <v>293</v>
      </c>
      <c r="AJ50" s="22">
        <v>206</v>
      </c>
      <c r="AK50" s="22">
        <v>203</v>
      </c>
      <c r="AL50" s="22">
        <v>217</v>
      </c>
      <c r="AM50" s="22">
        <v>198</v>
      </c>
      <c r="AN50" s="22">
        <v>231</v>
      </c>
      <c r="AO50" s="22">
        <v>221</v>
      </c>
      <c r="AP50" s="4"/>
      <c r="AQ50" s="2"/>
    </row>
    <row r="51" spans="2:43" x14ac:dyDescent="0.25">
      <c r="B51" s="290" t="s">
        <v>139</v>
      </c>
      <c r="C51" s="290"/>
      <c r="D51" s="144">
        <v>3</v>
      </c>
      <c r="E51" s="144">
        <v>2</v>
      </c>
      <c r="F51" s="144">
        <v>2</v>
      </c>
      <c r="G51" s="144">
        <v>8</v>
      </c>
      <c r="H51" s="22">
        <v>16</v>
      </c>
      <c r="I51" s="22">
        <v>1</v>
      </c>
      <c r="J51" s="22">
        <v>3</v>
      </c>
      <c r="K51" s="22">
        <v>3</v>
      </c>
      <c r="L51" s="22">
        <v>5</v>
      </c>
      <c r="M51" s="22">
        <v>7</v>
      </c>
      <c r="N51" s="22">
        <v>1</v>
      </c>
      <c r="O51" s="22">
        <v>3</v>
      </c>
      <c r="P51" s="22">
        <v>17</v>
      </c>
      <c r="Q51" s="22">
        <v>1</v>
      </c>
      <c r="R51" s="22">
        <v>2</v>
      </c>
      <c r="S51" s="22">
        <v>1</v>
      </c>
      <c r="T51" s="22">
        <v>2</v>
      </c>
      <c r="U51" s="22">
        <v>3</v>
      </c>
      <c r="V51" s="22">
        <v>2</v>
      </c>
      <c r="W51" s="22">
        <v>4</v>
      </c>
      <c r="X51" s="22">
        <v>15</v>
      </c>
      <c r="Y51" s="22">
        <v>16</v>
      </c>
      <c r="Z51" s="22">
        <v>6</v>
      </c>
      <c r="AA51" s="22">
        <v>1</v>
      </c>
      <c r="AB51" s="22">
        <v>0</v>
      </c>
      <c r="AC51" s="22">
        <v>18</v>
      </c>
      <c r="AD51" s="22">
        <v>5</v>
      </c>
      <c r="AE51" s="22">
        <v>7</v>
      </c>
      <c r="AF51" s="22">
        <v>9</v>
      </c>
      <c r="AG51" s="22">
        <v>9</v>
      </c>
      <c r="AH51" s="22">
        <v>14</v>
      </c>
      <c r="AI51" s="22">
        <v>8</v>
      </c>
      <c r="AJ51" s="22">
        <v>24</v>
      </c>
      <c r="AK51" s="22">
        <v>23</v>
      </c>
      <c r="AL51" s="22">
        <v>9</v>
      </c>
      <c r="AM51" s="22">
        <v>6</v>
      </c>
      <c r="AN51" s="22">
        <v>36</v>
      </c>
      <c r="AO51" s="22">
        <v>39</v>
      </c>
      <c r="AP51" s="4"/>
      <c r="AQ51" s="2"/>
    </row>
    <row r="52" spans="2:43" x14ac:dyDescent="0.25">
      <c r="B52" s="290" t="s">
        <v>19</v>
      </c>
      <c r="C52" s="290"/>
      <c r="D52" s="144"/>
      <c r="E52" s="144"/>
      <c r="F52" s="144"/>
      <c r="G52" s="144"/>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4"/>
      <c r="AQ52" s="2"/>
    </row>
    <row r="53" spans="2:43" x14ac:dyDescent="0.25">
      <c r="B53" s="290" t="s">
        <v>20</v>
      </c>
      <c r="C53" s="290"/>
      <c r="D53" s="144">
        <v>31</v>
      </c>
      <c r="E53" s="144">
        <v>30</v>
      </c>
      <c r="F53" s="144">
        <v>31</v>
      </c>
      <c r="G53" s="144">
        <v>34</v>
      </c>
      <c r="H53" s="22">
        <v>51</v>
      </c>
      <c r="I53" s="22">
        <v>34</v>
      </c>
      <c r="J53" s="22">
        <v>33</v>
      </c>
      <c r="K53" s="22">
        <v>30</v>
      </c>
      <c r="L53" s="22">
        <v>44</v>
      </c>
      <c r="M53" s="22">
        <v>41</v>
      </c>
      <c r="N53" s="22">
        <v>31</v>
      </c>
      <c r="O53" s="22">
        <v>30</v>
      </c>
      <c r="P53" s="22">
        <v>41</v>
      </c>
      <c r="Q53" s="22">
        <v>35</v>
      </c>
      <c r="R53" s="22">
        <v>34</v>
      </c>
      <c r="S53" s="22">
        <v>32</v>
      </c>
      <c r="T53" s="22">
        <v>38</v>
      </c>
      <c r="U53" s="22">
        <v>42</v>
      </c>
      <c r="V53" s="22">
        <v>30</v>
      </c>
      <c r="W53" s="22">
        <v>33</v>
      </c>
      <c r="X53" s="22">
        <v>45</v>
      </c>
      <c r="Y53" s="22">
        <v>45</v>
      </c>
      <c r="Z53" s="22">
        <v>43</v>
      </c>
      <c r="AA53" s="22">
        <v>30</v>
      </c>
      <c r="AB53" s="22">
        <v>34</v>
      </c>
      <c r="AC53" s="22">
        <v>89</v>
      </c>
      <c r="AD53" s="22">
        <v>36</v>
      </c>
      <c r="AE53" s="22">
        <v>37</v>
      </c>
      <c r="AF53" s="22">
        <v>36</v>
      </c>
      <c r="AG53" s="22">
        <v>38</v>
      </c>
      <c r="AH53" s="22">
        <v>41</v>
      </c>
      <c r="AI53" s="22">
        <v>34</v>
      </c>
      <c r="AJ53" s="22">
        <v>46</v>
      </c>
      <c r="AK53" s="22">
        <v>44</v>
      </c>
      <c r="AL53" s="22">
        <v>39</v>
      </c>
      <c r="AM53" s="22">
        <v>40</v>
      </c>
      <c r="AN53" s="22">
        <v>50</v>
      </c>
      <c r="AO53" s="22">
        <v>50</v>
      </c>
      <c r="AP53" s="4"/>
      <c r="AQ53" s="2"/>
    </row>
    <row r="54" spans="2:43" x14ac:dyDescent="0.25">
      <c r="B54" s="290" t="s">
        <v>21</v>
      </c>
      <c r="C54" s="290"/>
      <c r="D54" s="144"/>
      <c r="E54" s="144"/>
      <c r="F54" s="144"/>
      <c r="G54" s="144"/>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4"/>
      <c r="AQ54" s="2"/>
    </row>
    <row r="55" spans="2:43" x14ac:dyDescent="0.25">
      <c r="B55" s="290" t="s">
        <v>22</v>
      </c>
      <c r="C55" s="290"/>
      <c r="D55" s="144">
        <v>139</v>
      </c>
      <c r="E55" s="144">
        <v>125</v>
      </c>
      <c r="F55" s="144">
        <v>128</v>
      </c>
      <c r="G55" s="144">
        <v>161</v>
      </c>
      <c r="H55" s="22">
        <v>280</v>
      </c>
      <c r="I55" s="22">
        <v>166</v>
      </c>
      <c r="J55" s="22">
        <v>154</v>
      </c>
      <c r="K55" s="22">
        <v>126</v>
      </c>
      <c r="L55" s="22">
        <v>227</v>
      </c>
      <c r="M55" s="22">
        <v>217</v>
      </c>
      <c r="N55" s="22">
        <v>126</v>
      </c>
      <c r="O55" s="22">
        <v>125</v>
      </c>
      <c r="P55" s="22">
        <v>208</v>
      </c>
      <c r="Q55" s="22">
        <v>153</v>
      </c>
      <c r="R55" s="22">
        <v>146</v>
      </c>
      <c r="S55" s="22">
        <v>132</v>
      </c>
      <c r="T55" s="22">
        <v>157</v>
      </c>
      <c r="U55" s="22">
        <v>202</v>
      </c>
      <c r="V55" s="22">
        <v>132</v>
      </c>
      <c r="W55" s="22">
        <v>146</v>
      </c>
      <c r="X55" s="22">
        <v>220</v>
      </c>
      <c r="Y55" s="22">
        <v>229</v>
      </c>
      <c r="Z55" s="22">
        <v>213</v>
      </c>
      <c r="AA55" s="22">
        <v>154</v>
      </c>
      <c r="AB55" s="22">
        <v>139</v>
      </c>
      <c r="AC55" s="22">
        <v>577</v>
      </c>
      <c r="AD55" s="22">
        <v>160</v>
      </c>
      <c r="AE55" s="22">
        <v>158</v>
      </c>
      <c r="AF55" s="22">
        <v>158</v>
      </c>
      <c r="AG55" s="22">
        <v>179</v>
      </c>
      <c r="AH55" s="22">
        <v>192</v>
      </c>
      <c r="AI55" s="22">
        <v>183</v>
      </c>
      <c r="AJ55" s="22">
        <v>230</v>
      </c>
      <c r="AK55" s="22">
        <v>218</v>
      </c>
      <c r="AL55" s="22">
        <v>193</v>
      </c>
      <c r="AM55" s="22">
        <v>184</v>
      </c>
      <c r="AN55" s="22">
        <v>280</v>
      </c>
      <c r="AO55" s="22">
        <v>283</v>
      </c>
      <c r="AP55" s="4"/>
      <c r="AQ55" s="2"/>
    </row>
    <row r="56" spans="2:43" x14ac:dyDescent="0.25">
      <c r="B56" s="290" t="s">
        <v>23</v>
      </c>
      <c r="C56" s="290"/>
      <c r="D56" s="144"/>
      <c r="E56" s="144"/>
      <c r="F56" s="144"/>
      <c r="G56" s="144"/>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4"/>
      <c r="AQ56" s="2"/>
    </row>
    <row r="57" spans="2:43" x14ac:dyDescent="0.25">
      <c r="B57" s="290" t="s">
        <v>24</v>
      </c>
      <c r="C57" s="290"/>
      <c r="D57" s="144"/>
      <c r="E57" s="144"/>
      <c r="F57" s="144"/>
      <c r="G57" s="144"/>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4"/>
      <c r="AQ57" s="2"/>
    </row>
    <row r="58" spans="2:43" x14ac:dyDescent="0.25">
      <c r="B58" s="290" t="s">
        <v>147</v>
      </c>
      <c r="C58" s="290"/>
      <c r="D58" s="144"/>
      <c r="E58" s="144"/>
      <c r="F58" s="144"/>
      <c r="G58" s="144"/>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4"/>
      <c r="AQ58" s="2"/>
    </row>
    <row r="59" spans="2:43" x14ac:dyDescent="0.25">
      <c r="B59" s="290" t="s">
        <v>140</v>
      </c>
      <c r="C59" s="290"/>
      <c r="D59" s="144"/>
      <c r="E59" s="144"/>
      <c r="F59" s="144"/>
      <c r="G59" s="144"/>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4"/>
      <c r="AQ59" s="2"/>
    </row>
    <row r="60" spans="2:43" s="3" customFormat="1" ht="7.5" customHeight="1" x14ac:dyDescent="0.25">
      <c r="B60" s="293"/>
      <c r="C60" s="293"/>
      <c r="D60" s="87"/>
      <c r="E60" s="87"/>
      <c r="F60" s="87"/>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4"/>
      <c r="AQ60" s="4"/>
    </row>
    <row r="61" spans="2:43" x14ac:dyDescent="0.25">
      <c r="B61" s="290" t="s">
        <v>130</v>
      </c>
      <c r="C61" s="290"/>
      <c r="D61" s="144"/>
      <c r="E61" s="144"/>
      <c r="F61" s="144"/>
      <c r="G61" s="144"/>
      <c r="H61" s="144"/>
      <c r="I61" s="144"/>
      <c r="J61" s="144"/>
      <c r="K61" s="144"/>
      <c r="L61" s="144"/>
      <c r="M61" s="144"/>
      <c r="N61" s="144"/>
      <c r="O61" s="144"/>
      <c r="P61" s="144"/>
      <c r="Q61" s="144"/>
      <c r="R61" s="144"/>
      <c r="S61" s="144"/>
      <c r="T61" s="144"/>
      <c r="U61" s="144"/>
      <c r="V61" s="144"/>
      <c r="W61" s="144"/>
      <c r="X61" s="144"/>
      <c r="Y61" s="144"/>
      <c r="Z61" s="144"/>
      <c r="AA61" s="144"/>
      <c r="AB61" s="144"/>
      <c r="AC61" s="144"/>
      <c r="AD61" s="144"/>
      <c r="AE61" s="144"/>
      <c r="AF61" s="144"/>
      <c r="AG61" s="144"/>
      <c r="AH61" s="144"/>
      <c r="AI61" s="144"/>
      <c r="AJ61" s="144"/>
      <c r="AK61" s="144"/>
      <c r="AL61" s="144"/>
      <c r="AM61" s="144"/>
      <c r="AN61" s="144"/>
      <c r="AO61" s="144"/>
      <c r="AP61" s="4"/>
      <c r="AQ61" s="2"/>
    </row>
    <row r="62" spans="2:43" x14ac:dyDescent="0.25">
      <c r="B62" s="290" t="s">
        <v>25</v>
      </c>
      <c r="C62" s="290"/>
      <c r="D62" s="144"/>
      <c r="E62" s="144"/>
      <c r="F62" s="144"/>
      <c r="G62" s="144"/>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4"/>
      <c r="AQ62" s="2"/>
    </row>
    <row r="63" spans="2:43" x14ac:dyDescent="0.25">
      <c r="B63" s="290" t="s">
        <v>26</v>
      </c>
      <c r="C63" s="290"/>
      <c r="D63" s="144">
        <v>0.82899999999999996</v>
      </c>
      <c r="E63" s="144">
        <v>0.32100000000000001</v>
      </c>
      <c r="F63" s="144">
        <v>0.29499999999999998</v>
      </c>
      <c r="G63" s="144">
        <v>0.35399999999999998</v>
      </c>
      <c r="H63" s="22">
        <v>1.147</v>
      </c>
      <c r="I63" s="22">
        <v>0.10299999999999999</v>
      </c>
      <c r="J63" s="22">
        <v>0.34799999999999998</v>
      </c>
      <c r="K63" s="22">
        <v>0.53600000000000003</v>
      </c>
      <c r="L63" s="22">
        <v>0.47899999999999998</v>
      </c>
      <c r="M63" s="22">
        <v>0.52400000000000002</v>
      </c>
      <c r="N63" s="22">
        <v>0.25900000000000001</v>
      </c>
      <c r="O63" s="22">
        <v>0.35099999999999998</v>
      </c>
      <c r="P63" s="22">
        <v>0.52600000000000002</v>
      </c>
      <c r="Q63" s="22">
        <v>0.71899999999999997</v>
      </c>
      <c r="R63" s="22">
        <v>0.44700000000000001</v>
      </c>
      <c r="S63" s="22">
        <v>0.373</v>
      </c>
      <c r="T63" s="22">
        <v>0.28899999999999998</v>
      </c>
      <c r="U63" s="22">
        <v>0.70799999999999996</v>
      </c>
      <c r="V63" s="22">
        <v>0.316</v>
      </c>
      <c r="W63" s="22">
        <v>0.38300000000000001</v>
      </c>
      <c r="X63" s="22">
        <v>0.64700000000000002</v>
      </c>
      <c r="Y63" s="22">
        <v>0.68300000000000005</v>
      </c>
      <c r="Z63" s="22">
        <v>2.74</v>
      </c>
      <c r="AA63" s="22">
        <v>0.73599999999999999</v>
      </c>
      <c r="AB63" s="22">
        <v>0.28699999999999998</v>
      </c>
      <c r="AC63" s="22">
        <v>0.86199999999999999</v>
      </c>
      <c r="AD63" s="22">
        <v>0.53600000000000003</v>
      </c>
      <c r="AE63" s="22">
        <v>0.53</v>
      </c>
      <c r="AF63" s="22">
        <v>0.503</v>
      </c>
      <c r="AG63" s="22">
        <v>0.57399999999999995</v>
      </c>
      <c r="AH63" s="22">
        <v>0.67400000000000004</v>
      </c>
      <c r="AI63" s="22">
        <v>0.83399999999999996</v>
      </c>
      <c r="AJ63" s="22">
        <v>0.71299999999999997</v>
      </c>
      <c r="AK63" s="22">
        <v>0.76800000000000002</v>
      </c>
      <c r="AL63" s="22">
        <v>0.46100000000000002</v>
      </c>
      <c r="AM63" s="22">
        <v>0.56100000000000005</v>
      </c>
      <c r="AN63" s="22">
        <v>1.38</v>
      </c>
      <c r="AO63" s="22">
        <v>0.83099999999999996</v>
      </c>
      <c r="AP63" s="4"/>
      <c r="AQ63" s="2"/>
    </row>
    <row r="64" spans="2:43" x14ac:dyDescent="0.25">
      <c r="B64" s="290" t="s">
        <v>27</v>
      </c>
      <c r="C64" s="290"/>
      <c r="D64" s="144">
        <v>15.67</v>
      </c>
      <c r="E64" s="144">
        <v>1.9</v>
      </c>
      <c r="F64" s="144">
        <v>1.7</v>
      </c>
      <c r="G64" s="144">
        <v>2.38</v>
      </c>
      <c r="H64" s="22">
        <v>4.88</v>
      </c>
      <c r="I64" s="22">
        <v>0.7</v>
      </c>
      <c r="J64" s="22">
        <v>2.6</v>
      </c>
      <c r="K64" s="22">
        <v>3.66</v>
      </c>
      <c r="L64" s="22">
        <v>2.57</v>
      </c>
      <c r="M64" s="22">
        <v>2.93</v>
      </c>
      <c r="N64" s="22">
        <v>1.77</v>
      </c>
      <c r="O64" s="22">
        <v>2.4</v>
      </c>
      <c r="P64" s="22">
        <v>2.76</v>
      </c>
      <c r="Q64" s="22">
        <v>4.74</v>
      </c>
      <c r="R64" s="22">
        <v>2.73</v>
      </c>
      <c r="S64" s="22">
        <v>2.75</v>
      </c>
      <c r="T64" s="22">
        <v>1.6</v>
      </c>
      <c r="U64" s="22">
        <v>3.52</v>
      </c>
      <c r="V64" s="22">
        <v>2.1</v>
      </c>
      <c r="W64" s="22">
        <v>2.33</v>
      </c>
      <c r="X64" s="22">
        <v>3.13</v>
      </c>
      <c r="Y64" s="22">
        <v>3.15</v>
      </c>
      <c r="Z64" s="22">
        <v>28.42</v>
      </c>
      <c r="AA64" s="22">
        <v>9.1999999999999993</v>
      </c>
      <c r="AB64" s="22">
        <v>1.59</v>
      </c>
      <c r="AC64" s="22">
        <v>2.81</v>
      </c>
      <c r="AD64" s="22">
        <v>2.89</v>
      </c>
      <c r="AE64" s="22">
        <v>2.59</v>
      </c>
      <c r="AF64" s="22">
        <v>2.61</v>
      </c>
      <c r="AG64" s="22">
        <v>3.16</v>
      </c>
      <c r="AH64" s="22">
        <v>2.93</v>
      </c>
      <c r="AI64" s="22">
        <v>3.74</v>
      </c>
      <c r="AJ64" s="22">
        <v>6.15</v>
      </c>
      <c r="AK64" s="22">
        <v>3.54</v>
      </c>
      <c r="AL64" s="22">
        <v>2.56</v>
      </c>
      <c r="AM64" s="22">
        <v>2.77</v>
      </c>
      <c r="AN64" s="22">
        <v>6.1</v>
      </c>
      <c r="AO64" s="22">
        <v>3.54</v>
      </c>
      <c r="AP64" s="4"/>
      <c r="AQ64" s="2"/>
    </row>
    <row r="65" spans="2:43" x14ac:dyDescent="0.25">
      <c r="B65" s="290" t="s">
        <v>28</v>
      </c>
      <c r="C65" s="290"/>
      <c r="D65" s="144">
        <v>17.37</v>
      </c>
      <c r="E65" s="144">
        <v>16</v>
      </c>
      <c r="F65" s="144">
        <v>15.62</v>
      </c>
      <c r="G65" s="144">
        <v>11.5</v>
      </c>
      <c r="H65" s="22">
        <v>16.47</v>
      </c>
      <c r="I65" s="22">
        <v>12.76</v>
      </c>
      <c r="J65" s="22">
        <v>12.83</v>
      </c>
      <c r="K65" s="22">
        <v>14</v>
      </c>
      <c r="L65" s="22">
        <v>11.35</v>
      </c>
      <c r="M65" s="22">
        <v>11.42</v>
      </c>
      <c r="N65" s="22">
        <v>12.6</v>
      </c>
      <c r="O65" s="22">
        <v>13.88</v>
      </c>
      <c r="P65" s="22">
        <v>14.86</v>
      </c>
      <c r="Q65" s="22">
        <v>13.91</v>
      </c>
      <c r="R65" s="22">
        <v>12.17</v>
      </c>
      <c r="S65" s="22">
        <v>14.67</v>
      </c>
      <c r="T65" s="22">
        <v>14.27</v>
      </c>
      <c r="U65" s="22">
        <v>13.47</v>
      </c>
      <c r="V65" s="22">
        <v>14.66</v>
      </c>
      <c r="W65" s="22">
        <v>14.6</v>
      </c>
      <c r="X65" s="22">
        <v>14.66</v>
      </c>
      <c r="Y65" s="22">
        <v>14.31</v>
      </c>
      <c r="Z65" s="22">
        <v>15.21</v>
      </c>
      <c r="AA65" s="22">
        <v>11</v>
      </c>
      <c r="AB65" s="22">
        <v>13.9</v>
      </c>
      <c r="AC65" s="22">
        <v>15.18</v>
      </c>
      <c r="AD65" s="22">
        <v>14.54</v>
      </c>
      <c r="AE65" s="22">
        <v>13.16</v>
      </c>
      <c r="AF65" s="22">
        <v>13.16</v>
      </c>
      <c r="AG65" s="22">
        <v>14.92</v>
      </c>
      <c r="AH65" s="22">
        <v>16</v>
      </c>
      <c r="AI65" s="22">
        <v>15.33</v>
      </c>
      <c r="AJ65" s="22">
        <v>16.64</v>
      </c>
      <c r="AK65" s="22">
        <v>15.38</v>
      </c>
      <c r="AL65" s="22">
        <v>14.84</v>
      </c>
      <c r="AM65" s="22">
        <v>15.33</v>
      </c>
      <c r="AN65" s="22">
        <v>15.72</v>
      </c>
      <c r="AO65" s="22">
        <v>15.55</v>
      </c>
      <c r="AP65" s="4"/>
      <c r="AQ65" s="2"/>
    </row>
    <row r="66" spans="2:43" x14ac:dyDescent="0.25">
      <c r="B66" s="290" t="s">
        <v>29</v>
      </c>
      <c r="C66" s="290"/>
      <c r="D66" s="144"/>
      <c r="E66" s="144"/>
      <c r="F66" s="144"/>
      <c r="G66" s="144"/>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4"/>
      <c r="AQ66" s="2"/>
    </row>
    <row r="67" spans="2:43" x14ac:dyDescent="0.25">
      <c r="B67" s="290" t="s">
        <v>117</v>
      </c>
      <c r="C67" s="290"/>
      <c r="D67" s="144"/>
      <c r="E67" s="144"/>
      <c r="F67" s="144"/>
      <c r="G67" s="144"/>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4"/>
      <c r="AQ67" s="2"/>
    </row>
    <row r="68" spans="2:43" x14ac:dyDescent="0.25">
      <c r="B68" s="290" t="s">
        <v>116</v>
      </c>
      <c r="C68" s="290"/>
      <c r="D68" s="144"/>
      <c r="E68" s="144"/>
      <c r="F68" s="144"/>
      <c r="G68" s="144"/>
      <c r="H68" s="22"/>
      <c r="I68" s="22"/>
      <c r="J68" s="22"/>
      <c r="K68" s="22"/>
      <c r="L68" s="22"/>
      <c r="M68" s="22"/>
      <c r="N68" s="22"/>
      <c r="O68" s="22"/>
      <c r="P68" s="22"/>
      <c r="Q68" s="22"/>
      <c r="R68" s="22"/>
      <c r="S68" s="22"/>
      <c r="T68" s="22"/>
      <c r="U68" s="22"/>
      <c r="V68" s="22"/>
      <c r="W68" s="144"/>
      <c r="X68" s="22"/>
      <c r="Y68" s="22"/>
      <c r="Z68" s="22"/>
      <c r="AA68" s="22"/>
      <c r="AB68" s="22"/>
      <c r="AC68" s="22"/>
      <c r="AD68" s="22"/>
      <c r="AE68" s="22"/>
      <c r="AF68" s="22"/>
      <c r="AG68" s="22"/>
      <c r="AH68" s="22"/>
      <c r="AI68" s="22"/>
      <c r="AJ68" s="22"/>
      <c r="AK68" s="22"/>
      <c r="AL68" s="22"/>
      <c r="AM68" s="22"/>
      <c r="AN68" s="22"/>
      <c r="AO68" s="22"/>
      <c r="AP68" s="4"/>
      <c r="AQ68" s="2"/>
    </row>
    <row r="69" spans="2:43" x14ac:dyDescent="0.25">
      <c r="B69" s="290" t="s">
        <v>30</v>
      </c>
      <c r="C69" s="290"/>
      <c r="D69" s="144"/>
      <c r="E69" s="144"/>
      <c r="F69" s="144"/>
      <c r="G69" s="144"/>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4"/>
      <c r="AQ69" s="2"/>
    </row>
    <row r="70" spans="2:43" x14ac:dyDescent="0.25">
      <c r="B70" s="290" t="s">
        <v>31</v>
      </c>
      <c r="C70" s="291"/>
      <c r="D70" s="144"/>
      <c r="E70" s="144"/>
      <c r="F70" s="144"/>
      <c r="G70" s="147"/>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4"/>
      <c r="AQ70" s="2"/>
    </row>
    <row r="71" spans="2:43" x14ac:dyDescent="0.25">
      <c r="B71" s="290" t="s">
        <v>32</v>
      </c>
      <c r="C71" s="291"/>
      <c r="D71" s="144"/>
      <c r="E71" s="144"/>
      <c r="F71" s="144"/>
      <c r="G71" s="147"/>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4"/>
      <c r="AQ71" s="2"/>
    </row>
    <row r="72" spans="2:43" x14ac:dyDescent="0.25">
      <c r="B72" s="290" t="s">
        <v>141</v>
      </c>
      <c r="C72" s="291"/>
      <c r="D72" s="85"/>
      <c r="E72" s="85"/>
      <c r="F72" s="85"/>
      <c r="G72" s="147"/>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4"/>
      <c r="AQ72" s="2"/>
    </row>
    <row r="73" spans="2:43" x14ac:dyDescent="0.25">
      <c r="B73" s="290" t="s">
        <v>142</v>
      </c>
      <c r="C73" s="291"/>
      <c r="D73" s="85"/>
      <c r="E73" s="85"/>
      <c r="F73" s="85"/>
      <c r="G73" s="147"/>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4"/>
      <c r="AQ73" s="2"/>
    </row>
    <row r="74" spans="2:43" s="3" customFormat="1" ht="5.25" customHeight="1" x14ac:dyDescent="0.25">
      <c r="B74" s="292"/>
      <c r="C74" s="292"/>
      <c r="D74" s="103"/>
      <c r="E74" s="103"/>
      <c r="F74" s="103"/>
      <c r="G74" s="103"/>
      <c r="H74" s="103"/>
      <c r="I74" s="103"/>
      <c r="J74" s="103"/>
      <c r="K74" s="103"/>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c r="AI74" s="103"/>
      <c r="AJ74" s="103"/>
      <c r="AK74" s="103"/>
      <c r="AL74" s="103"/>
      <c r="AM74" s="103"/>
      <c r="AN74" s="103"/>
      <c r="AO74" s="103"/>
      <c r="AP74" s="4"/>
      <c r="AQ74" s="4"/>
    </row>
    <row r="75" spans="2:43" x14ac:dyDescent="0.25">
      <c r="B75" s="316"/>
      <c r="C75" s="316"/>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4"/>
      <c r="AQ75" s="2"/>
    </row>
    <row r="76" spans="2:43" x14ac:dyDescent="0.25">
      <c r="B76" s="316"/>
      <c r="C76" s="316"/>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4"/>
      <c r="AQ76" s="2"/>
    </row>
    <row r="77" spans="2:43" x14ac:dyDescent="0.25">
      <c r="B77" s="316"/>
      <c r="C77" s="316"/>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4"/>
      <c r="AQ77" s="2"/>
    </row>
    <row r="78" spans="2:43" x14ac:dyDescent="0.25">
      <c r="B78" s="316"/>
      <c r="C78" s="316"/>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4"/>
      <c r="AQ78" s="2"/>
    </row>
    <row r="79" spans="2:43" x14ac:dyDescent="0.25">
      <c r="B79" s="316"/>
      <c r="C79" s="316"/>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4"/>
      <c r="AQ79" s="2"/>
    </row>
    <row r="80" spans="2:43" x14ac:dyDescent="0.25">
      <c r="B80" s="316"/>
      <c r="C80" s="316"/>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4"/>
      <c r="AQ80" s="2"/>
    </row>
    <row r="81" spans="2:43" x14ac:dyDescent="0.25">
      <c r="B81" s="316"/>
      <c r="C81" s="316"/>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4"/>
      <c r="AQ81" s="2"/>
    </row>
    <row r="82" spans="2:43" x14ac:dyDescent="0.25">
      <c r="B82" s="316"/>
      <c r="C82" s="316"/>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4"/>
      <c r="AQ82" s="2"/>
    </row>
    <row r="83" spans="2:43" x14ac:dyDescent="0.25">
      <c r="B83" s="161"/>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4"/>
      <c r="AQ83" s="2"/>
    </row>
    <row r="84" spans="2:43" x14ac:dyDescent="0.25">
      <c r="B84" s="161"/>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4"/>
      <c r="AQ84" s="2"/>
    </row>
    <row r="85" spans="2:43" x14ac:dyDescent="0.25">
      <c r="B85" s="161"/>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4"/>
      <c r="AQ85" s="2"/>
    </row>
    <row r="86" spans="2:43" x14ac:dyDescent="0.25">
      <c r="B86" s="161"/>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4"/>
      <c r="AQ86" s="2"/>
    </row>
    <row r="87" spans="2:43" x14ac:dyDescent="0.25">
      <c r="B87" s="161"/>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4"/>
      <c r="AQ87" s="2"/>
    </row>
    <row r="88" spans="2:43" x14ac:dyDescent="0.25">
      <c r="B88" s="161"/>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4"/>
      <c r="AQ88" s="2"/>
    </row>
    <row r="89" spans="2:43" x14ac:dyDescent="0.25">
      <c r="B89" s="161"/>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4"/>
      <c r="AQ89" s="2"/>
    </row>
    <row r="90" spans="2:43" x14ac:dyDescent="0.25">
      <c r="B90" s="161"/>
    </row>
    <row r="91" spans="2:43" x14ac:dyDescent="0.25">
      <c r="B91" s="161"/>
    </row>
    <row r="92" spans="2:43" x14ac:dyDescent="0.25">
      <c r="B92" s="161"/>
    </row>
    <row r="93" spans="2:43" x14ac:dyDescent="0.25">
      <c r="B93" s="161"/>
    </row>
    <row r="94" spans="2:43" x14ac:dyDescent="0.25">
      <c r="B94" s="161"/>
    </row>
    <row r="95" spans="2:43" x14ac:dyDescent="0.25">
      <c r="B95" s="161"/>
    </row>
    <row r="96" spans="2:43"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row r="111" spans="2:2" x14ac:dyDescent="0.25">
      <c r="B111" s="161"/>
    </row>
    <row r="112" spans="2:2" x14ac:dyDescent="0.25">
      <c r="B112" s="161"/>
    </row>
    <row r="113" spans="2:2" x14ac:dyDescent="0.25">
      <c r="B113" s="161"/>
    </row>
    <row r="114" spans="2:2" x14ac:dyDescent="0.25">
      <c r="B114" s="161"/>
    </row>
    <row r="115" spans="2:2" x14ac:dyDescent="0.25">
      <c r="B115" s="161"/>
    </row>
    <row r="116" spans="2:2" x14ac:dyDescent="0.25">
      <c r="B116" s="161"/>
    </row>
    <row r="117" spans="2:2" x14ac:dyDescent="0.25">
      <c r="B117" s="161"/>
    </row>
    <row r="118" spans="2:2" x14ac:dyDescent="0.25">
      <c r="B118" s="161"/>
    </row>
  </sheetData>
  <mergeCells count="84">
    <mergeCell ref="D14:AO14"/>
    <mergeCell ref="D15:AO15"/>
    <mergeCell ref="D2:AO2"/>
    <mergeCell ref="D3:AO3"/>
    <mergeCell ref="D4:AO4"/>
    <mergeCell ref="D5:AO5"/>
    <mergeCell ref="D6:AO6"/>
    <mergeCell ref="D7:AO7"/>
    <mergeCell ref="D8:AO8"/>
    <mergeCell ref="D9:AO9"/>
    <mergeCell ref="D10:AO10"/>
    <mergeCell ref="D11:AO11"/>
    <mergeCell ref="D12:AO12"/>
    <mergeCell ref="D13:AO13"/>
    <mergeCell ref="B2:C2"/>
    <mergeCell ref="B3:C3"/>
    <mergeCell ref="B25:C25"/>
    <mergeCell ref="B17:C17"/>
    <mergeCell ref="B18:C18"/>
    <mergeCell ref="B19:C19"/>
    <mergeCell ref="B20:C20"/>
    <mergeCell ref="B21:C21"/>
    <mergeCell ref="B22:C22"/>
    <mergeCell ref="B24:C24"/>
    <mergeCell ref="B4:C4"/>
    <mergeCell ref="B23:C23"/>
    <mergeCell ref="B5:C15"/>
    <mergeCell ref="B38:C38"/>
    <mergeCell ref="B26:C26"/>
    <mergeCell ref="B27:C27"/>
    <mergeCell ref="B28:C28"/>
    <mergeCell ref="B29:C29"/>
    <mergeCell ref="B31:C31"/>
    <mergeCell ref="B32:C32"/>
    <mergeCell ref="B33:C33"/>
    <mergeCell ref="B34:C34"/>
    <mergeCell ref="B35:C35"/>
    <mergeCell ref="B36:C36"/>
    <mergeCell ref="B37:C37"/>
    <mergeCell ref="B30:C30"/>
    <mergeCell ref="B50:C50"/>
    <mergeCell ref="B39:C39"/>
    <mergeCell ref="B40:C40"/>
    <mergeCell ref="B41:C41"/>
    <mergeCell ref="B42:C42"/>
    <mergeCell ref="B43:C43"/>
    <mergeCell ref="B44:C44"/>
    <mergeCell ref="B45:C45"/>
    <mergeCell ref="B46:C46"/>
    <mergeCell ref="B47:C47"/>
    <mergeCell ref="B48:C48"/>
    <mergeCell ref="B49:C49"/>
    <mergeCell ref="B62:C62"/>
    <mergeCell ref="B51:C51"/>
    <mergeCell ref="B52:C52"/>
    <mergeCell ref="B53:C53"/>
    <mergeCell ref="B54:C54"/>
    <mergeCell ref="B55:C55"/>
    <mergeCell ref="B56:C56"/>
    <mergeCell ref="B57:C57"/>
    <mergeCell ref="B58:C58"/>
    <mergeCell ref="B59:C59"/>
    <mergeCell ref="B60:C60"/>
    <mergeCell ref="B61:C61"/>
    <mergeCell ref="B81:C81"/>
    <mergeCell ref="B82:C82"/>
    <mergeCell ref="B75:C75"/>
    <mergeCell ref="B76:C76"/>
    <mergeCell ref="B77:C77"/>
    <mergeCell ref="B78:C78"/>
    <mergeCell ref="B79:C79"/>
    <mergeCell ref="B80:C80"/>
    <mergeCell ref="B74:C74"/>
    <mergeCell ref="B63:C63"/>
    <mergeCell ref="B64:C64"/>
    <mergeCell ref="B65:C65"/>
    <mergeCell ref="B66:C66"/>
    <mergeCell ref="B67:C67"/>
    <mergeCell ref="B68:C68"/>
    <mergeCell ref="B69:C69"/>
    <mergeCell ref="B70:C70"/>
    <mergeCell ref="B71:C71"/>
    <mergeCell ref="B72:C72"/>
    <mergeCell ref="B73:C73"/>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110"/>
  <sheetViews>
    <sheetView zoomScale="50" zoomScaleNormal="50" workbookViewId="0">
      <selection activeCell="O31" sqref="O31"/>
    </sheetView>
  </sheetViews>
  <sheetFormatPr defaultColWidth="9.109375" defaultRowHeight="13.2" x14ac:dyDescent="0.25"/>
  <cols>
    <col min="1" max="1" width="3.33203125" style="3" customWidth="1"/>
    <col min="2" max="2" width="22.88671875" style="160" customWidth="1"/>
    <col min="3" max="3" width="15" style="160" customWidth="1"/>
    <col min="4" max="7" width="10.88671875" style="219" bestFit="1" customWidth="1"/>
    <col min="8" max="16384" width="9.109375" style="219"/>
  </cols>
  <sheetData>
    <row r="1" spans="2:75" s="3" customFormat="1" ht="6" customHeight="1" thickBot="1" x14ac:dyDescent="0.3">
      <c r="B1" s="159"/>
      <c r="C1" s="159"/>
    </row>
    <row r="2" spans="2:75" x14ac:dyDescent="0.25">
      <c r="B2" s="311" t="s">
        <v>105</v>
      </c>
      <c r="C2" s="312"/>
      <c r="D2" s="398" t="s">
        <v>849</v>
      </c>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400"/>
      <c r="BI2" s="5"/>
      <c r="BJ2" s="5"/>
      <c r="BK2" s="5"/>
      <c r="BL2" s="5"/>
      <c r="BM2" s="5"/>
      <c r="BN2" s="5"/>
    </row>
    <row r="3" spans="2:75" x14ac:dyDescent="0.25">
      <c r="B3" s="309" t="s">
        <v>131</v>
      </c>
      <c r="C3" s="310"/>
      <c r="D3" s="401" t="s">
        <v>143</v>
      </c>
      <c r="E3" s="402"/>
      <c r="F3" s="402"/>
      <c r="G3" s="402"/>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3"/>
      <c r="BI3" s="5"/>
      <c r="BJ3" s="5"/>
      <c r="BK3" s="5"/>
      <c r="BL3" s="5"/>
      <c r="BM3" s="5"/>
      <c r="BN3" s="5"/>
    </row>
    <row r="4" spans="2:75" x14ac:dyDescent="0.25">
      <c r="B4" s="309" t="s">
        <v>104</v>
      </c>
      <c r="C4" s="310"/>
      <c r="D4" s="401" t="s">
        <v>836</v>
      </c>
      <c r="E4" s="402"/>
      <c r="F4" s="402"/>
      <c r="G4" s="402"/>
      <c r="H4" s="402"/>
      <c r="I4" s="402"/>
      <c r="J4" s="402"/>
      <c r="K4" s="402"/>
      <c r="L4" s="402"/>
      <c r="M4" s="402"/>
      <c r="N4" s="402"/>
      <c r="O4" s="402"/>
      <c r="P4" s="402"/>
      <c r="Q4" s="402"/>
      <c r="R4" s="402"/>
      <c r="S4" s="402"/>
      <c r="T4" s="402"/>
      <c r="U4" s="402"/>
      <c r="V4" s="402"/>
      <c r="W4" s="402"/>
      <c r="X4" s="402"/>
      <c r="Y4" s="402"/>
      <c r="Z4" s="402"/>
      <c r="AA4" s="402"/>
      <c r="AB4" s="402"/>
      <c r="AC4" s="402"/>
      <c r="AD4" s="402"/>
      <c r="AE4" s="402"/>
      <c r="AF4" s="402"/>
      <c r="AG4" s="402"/>
      <c r="AH4" s="402"/>
      <c r="AI4" s="402"/>
      <c r="AJ4" s="402"/>
      <c r="AK4" s="402"/>
      <c r="AL4" s="402"/>
      <c r="AM4" s="402"/>
      <c r="AN4" s="402"/>
      <c r="AO4" s="402"/>
      <c r="AP4" s="402"/>
      <c r="AQ4" s="402"/>
      <c r="AR4" s="402"/>
      <c r="AS4" s="402"/>
      <c r="AT4" s="402"/>
      <c r="AU4" s="402"/>
      <c r="AV4" s="402"/>
      <c r="AW4" s="402"/>
      <c r="AX4" s="402"/>
      <c r="AY4" s="402"/>
      <c r="AZ4" s="402"/>
      <c r="BA4" s="402"/>
      <c r="BB4" s="402"/>
      <c r="BC4" s="402"/>
      <c r="BD4" s="402"/>
      <c r="BE4" s="402"/>
      <c r="BF4" s="402"/>
      <c r="BG4" s="402"/>
      <c r="BH4" s="403"/>
      <c r="BI4" s="5"/>
      <c r="BJ4" s="5"/>
      <c r="BK4" s="5"/>
      <c r="BL4" s="5"/>
      <c r="BM4" s="5"/>
      <c r="BN4" s="5"/>
    </row>
    <row r="5" spans="2:75" x14ac:dyDescent="0.25">
      <c r="B5" s="295" t="s">
        <v>106</v>
      </c>
      <c r="C5" s="296"/>
      <c r="D5" s="401" t="s">
        <v>850</v>
      </c>
      <c r="E5" s="402"/>
      <c r="F5" s="402"/>
      <c r="G5" s="402"/>
      <c r="H5" s="402"/>
      <c r="I5" s="402"/>
      <c r="J5" s="402"/>
      <c r="K5" s="402"/>
      <c r="L5" s="402"/>
      <c r="M5" s="402"/>
      <c r="N5" s="402"/>
      <c r="O5" s="402"/>
      <c r="P5" s="402"/>
      <c r="Q5" s="402"/>
      <c r="R5" s="402"/>
      <c r="S5" s="402"/>
      <c r="T5" s="402"/>
      <c r="U5" s="402"/>
      <c r="V5" s="402"/>
      <c r="W5" s="402"/>
      <c r="X5" s="402"/>
      <c r="Y5" s="402"/>
      <c r="Z5" s="402"/>
      <c r="AA5" s="402"/>
      <c r="AB5" s="402"/>
      <c r="AC5" s="402"/>
      <c r="AD5" s="402"/>
      <c r="AE5" s="402"/>
      <c r="AF5" s="402"/>
      <c r="AG5" s="402"/>
      <c r="AH5" s="402"/>
      <c r="AI5" s="402"/>
      <c r="AJ5" s="402"/>
      <c r="AK5" s="402"/>
      <c r="AL5" s="402"/>
      <c r="AM5" s="402"/>
      <c r="AN5" s="402"/>
      <c r="AO5" s="402"/>
      <c r="AP5" s="402"/>
      <c r="AQ5" s="402"/>
      <c r="AR5" s="402"/>
      <c r="AS5" s="402"/>
      <c r="AT5" s="402"/>
      <c r="AU5" s="402"/>
      <c r="AV5" s="402"/>
      <c r="AW5" s="402"/>
      <c r="AX5" s="402"/>
      <c r="AY5" s="402"/>
      <c r="AZ5" s="402"/>
      <c r="BA5" s="402"/>
      <c r="BB5" s="402"/>
      <c r="BC5" s="402"/>
      <c r="BD5" s="402"/>
      <c r="BE5" s="402"/>
      <c r="BF5" s="402"/>
      <c r="BG5" s="402"/>
      <c r="BH5" s="403"/>
      <c r="BI5" s="5"/>
      <c r="BJ5" s="5"/>
      <c r="BK5" s="5"/>
      <c r="BL5" s="5"/>
      <c r="BM5" s="5"/>
      <c r="BN5" s="5"/>
    </row>
    <row r="6" spans="2:75" x14ac:dyDescent="0.25">
      <c r="B6" s="297"/>
      <c r="C6" s="298"/>
      <c r="D6" s="401" t="s">
        <v>851</v>
      </c>
      <c r="E6" s="402"/>
      <c r="F6" s="402"/>
      <c r="G6" s="402"/>
      <c r="H6" s="402"/>
      <c r="I6" s="402"/>
      <c r="J6" s="402"/>
      <c r="K6" s="402"/>
      <c r="L6" s="402"/>
      <c r="M6" s="402"/>
      <c r="N6" s="402"/>
      <c r="O6" s="402"/>
      <c r="P6" s="402"/>
      <c r="Q6" s="402"/>
      <c r="R6" s="402"/>
      <c r="S6" s="402"/>
      <c r="T6" s="402"/>
      <c r="U6" s="402"/>
      <c r="V6" s="402"/>
      <c r="W6" s="402"/>
      <c r="X6" s="402"/>
      <c r="Y6" s="402"/>
      <c r="Z6" s="402"/>
      <c r="AA6" s="402"/>
      <c r="AB6" s="402"/>
      <c r="AC6" s="402"/>
      <c r="AD6" s="402"/>
      <c r="AE6" s="402"/>
      <c r="AF6" s="402"/>
      <c r="AG6" s="402"/>
      <c r="AH6" s="402"/>
      <c r="AI6" s="402"/>
      <c r="AJ6" s="402"/>
      <c r="AK6" s="402"/>
      <c r="AL6" s="402"/>
      <c r="AM6" s="402"/>
      <c r="AN6" s="402"/>
      <c r="AO6" s="402"/>
      <c r="AP6" s="402"/>
      <c r="AQ6" s="402"/>
      <c r="AR6" s="402"/>
      <c r="AS6" s="402"/>
      <c r="AT6" s="402"/>
      <c r="AU6" s="402"/>
      <c r="AV6" s="402"/>
      <c r="AW6" s="402"/>
      <c r="AX6" s="402"/>
      <c r="AY6" s="402"/>
      <c r="AZ6" s="402"/>
      <c r="BA6" s="402"/>
      <c r="BB6" s="402"/>
      <c r="BC6" s="402"/>
      <c r="BD6" s="402"/>
      <c r="BE6" s="402"/>
      <c r="BF6" s="402"/>
      <c r="BG6" s="402"/>
      <c r="BH6" s="403"/>
      <c r="BI6" s="5"/>
      <c r="BJ6" s="5"/>
      <c r="BK6" s="5"/>
      <c r="BL6" s="5"/>
      <c r="BM6" s="5"/>
      <c r="BN6" s="5"/>
    </row>
    <row r="7" spans="2:75" ht="13.8" thickBot="1" x14ac:dyDescent="0.3">
      <c r="B7" s="299"/>
      <c r="C7" s="300"/>
      <c r="D7" s="411" t="s">
        <v>852</v>
      </c>
      <c r="E7" s="412"/>
      <c r="F7" s="412"/>
      <c r="G7" s="412"/>
      <c r="H7" s="412"/>
      <c r="I7" s="412"/>
      <c r="J7" s="412"/>
      <c r="K7" s="412"/>
      <c r="L7" s="412"/>
      <c r="M7" s="412"/>
      <c r="N7" s="412"/>
      <c r="O7" s="412"/>
      <c r="P7" s="412"/>
      <c r="Q7" s="412"/>
      <c r="R7" s="412"/>
      <c r="S7" s="412"/>
      <c r="T7" s="412"/>
      <c r="U7" s="412"/>
      <c r="V7" s="412"/>
      <c r="W7" s="412"/>
      <c r="X7" s="412"/>
      <c r="Y7" s="412"/>
      <c r="Z7" s="412"/>
      <c r="AA7" s="412"/>
      <c r="AB7" s="412"/>
      <c r="AC7" s="412"/>
      <c r="AD7" s="412"/>
      <c r="AE7" s="412"/>
      <c r="AF7" s="412"/>
      <c r="AG7" s="412"/>
      <c r="AH7" s="412"/>
      <c r="AI7" s="412"/>
      <c r="AJ7" s="412"/>
      <c r="AK7" s="412"/>
      <c r="AL7" s="412"/>
      <c r="AM7" s="412"/>
      <c r="AN7" s="412"/>
      <c r="AO7" s="412"/>
      <c r="AP7" s="412"/>
      <c r="AQ7" s="412"/>
      <c r="AR7" s="412"/>
      <c r="AS7" s="412"/>
      <c r="AT7" s="412"/>
      <c r="AU7" s="412"/>
      <c r="AV7" s="412"/>
      <c r="AW7" s="412"/>
      <c r="AX7" s="412"/>
      <c r="AY7" s="412"/>
      <c r="AZ7" s="412"/>
      <c r="BA7" s="412"/>
      <c r="BB7" s="412"/>
      <c r="BC7" s="412"/>
      <c r="BD7" s="412"/>
      <c r="BE7" s="412"/>
      <c r="BF7" s="412"/>
      <c r="BG7" s="412"/>
      <c r="BH7" s="413"/>
      <c r="BI7" s="5"/>
      <c r="BJ7" s="5"/>
      <c r="BK7" s="5"/>
      <c r="BL7" s="5"/>
      <c r="BM7" s="5"/>
      <c r="BN7" s="5"/>
    </row>
    <row r="8" spans="2:75" ht="6.75" customHeight="1" x14ac:dyDescent="0.25">
      <c r="B8" s="159"/>
      <c r="C8" s="159"/>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5"/>
      <c r="BJ8" s="5"/>
      <c r="BK8" s="5"/>
      <c r="BL8" s="5"/>
      <c r="BM8" s="5"/>
      <c r="BN8" s="5"/>
    </row>
    <row r="9" spans="2:75" x14ac:dyDescent="0.25">
      <c r="B9" s="290" t="s">
        <v>109</v>
      </c>
      <c r="C9" s="290"/>
      <c r="D9" s="34" t="s">
        <v>120</v>
      </c>
      <c r="E9" s="34" t="s">
        <v>120</v>
      </c>
      <c r="F9" s="34" t="s">
        <v>120</v>
      </c>
      <c r="G9" s="34" t="s">
        <v>120</v>
      </c>
      <c r="H9" s="34" t="s">
        <v>121</v>
      </c>
      <c r="I9" s="34" t="s">
        <v>121</v>
      </c>
      <c r="J9" s="34" t="s">
        <v>121</v>
      </c>
      <c r="K9" s="34" t="s">
        <v>121</v>
      </c>
      <c r="L9" s="34" t="s">
        <v>121</v>
      </c>
      <c r="M9" s="34" t="s">
        <v>121</v>
      </c>
      <c r="N9" s="34" t="s">
        <v>121</v>
      </c>
      <c r="O9" s="34" t="s">
        <v>121</v>
      </c>
      <c r="P9" s="34" t="s">
        <v>121</v>
      </c>
      <c r="Q9" s="34" t="s">
        <v>121</v>
      </c>
      <c r="R9" s="34" t="s">
        <v>121</v>
      </c>
      <c r="S9" s="34" t="s">
        <v>121</v>
      </c>
      <c r="T9" s="34" t="s">
        <v>121</v>
      </c>
      <c r="U9" s="34" t="s">
        <v>121</v>
      </c>
      <c r="V9" s="34" t="s">
        <v>122</v>
      </c>
      <c r="W9" s="34" t="s">
        <v>122</v>
      </c>
      <c r="X9" s="34" t="s">
        <v>122</v>
      </c>
      <c r="Y9" s="34" t="s">
        <v>122</v>
      </c>
      <c r="Z9" s="34" t="s">
        <v>122</v>
      </c>
      <c r="AA9" s="34" t="s">
        <v>122</v>
      </c>
      <c r="AB9" s="34" t="s">
        <v>123</v>
      </c>
      <c r="AC9" s="34" t="s">
        <v>123</v>
      </c>
      <c r="AD9" s="34" t="s">
        <v>123</v>
      </c>
      <c r="AE9" s="34" t="s">
        <v>123</v>
      </c>
      <c r="AF9" s="34" t="s">
        <v>123</v>
      </c>
      <c r="AG9" s="34" t="s">
        <v>123</v>
      </c>
      <c r="AH9" s="34" t="s">
        <v>123</v>
      </c>
      <c r="AI9" s="34" t="s">
        <v>123</v>
      </c>
      <c r="AJ9" s="34" t="s">
        <v>123</v>
      </c>
      <c r="AK9" s="34" t="s">
        <v>123</v>
      </c>
      <c r="AL9" s="34" t="s">
        <v>126</v>
      </c>
      <c r="AM9" s="34" t="s">
        <v>126</v>
      </c>
      <c r="AN9" s="34" t="s">
        <v>126</v>
      </c>
      <c r="AO9" s="34" t="s">
        <v>126</v>
      </c>
      <c r="AP9" s="34" t="s">
        <v>126</v>
      </c>
      <c r="AQ9" s="34" t="s">
        <v>126</v>
      </c>
      <c r="AR9" s="34" t="s">
        <v>126</v>
      </c>
      <c r="AS9" s="34" t="s">
        <v>126</v>
      </c>
      <c r="AT9" s="34" t="s">
        <v>126</v>
      </c>
      <c r="AU9" s="34" t="s">
        <v>126</v>
      </c>
      <c r="AV9" s="34" t="s">
        <v>126</v>
      </c>
      <c r="AW9" s="34" t="s">
        <v>126</v>
      </c>
      <c r="AX9" s="34" t="s">
        <v>126</v>
      </c>
      <c r="AY9" s="34" t="s">
        <v>126</v>
      </c>
      <c r="AZ9" s="34" t="s">
        <v>127</v>
      </c>
      <c r="BA9" s="34" t="s">
        <v>127</v>
      </c>
      <c r="BB9" s="34" t="s">
        <v>127</v>
      </c>
      <c r="BC9" s="34" t="s">
        <v>127</v>
      </c>
      <c r="BD9" s="34" t="s">
        <v>128</v>
      </c>
      <c r="BE9" s="34" t="s">
        <v>128</v>
      </c>
      <c r="BF9" s="34" t="s">
        <v>128</v>
      </c>
      <c r="BG9" s="34" t="s">
        <v>128</v>
      </c>
      <c r="BH9" s="34" t="s">
        <v>128</v>
      </c>
      <c r="BI9" s="5"/>
      <c r="BJ9" s="5"/>
      <c r="BK9" s="5"/>
      <c r="BL9" s="5"/>
      <c r="BM9" s="5"/>
      <c r="BN9" s="5"/>
      <c r="BO9" s="2"/>
      <c r="BP9" s="2"/>
      <c r="BQ9" s="2"/>
      <c r="BR9" s="2"/>
      <c r="BS9" s="2"/>
      <c r="BT9" s="2"/>
      <c r="BU9" s="2"/>
      <c r="BV9" s="2"/>
      <c r="BW9" s="2"/>
    </row>
    <row r="10" spans="2:75" x14ac:dyDescent="0.25">
      <c r="B10" s="290" t="s">
        <v>108</v>
      </c>
      <c r="C10" s="290"/>
      <c r="D10" s="34" t="s">
        <v>36</v>
      </c>
      <c r="E10" s="34" t="s">
        <v>36</v>
      </c>
      <c r="F10" s="34" t="s">
        <v>36</v>
      </c>
      <c r="G10" s="34" t="s">
        <v>36</v>
      </c>
      <c r="H10" s="34" t="s">
        <v>41</v>
      </c>
      <c r="I10" s="34" t="s">
        <v>41</v>
      </c>
      <c r="J10" s="34" t="s">
        <v>41</v>
      </c>
      <c r="K10" s="34" t="s">
        <v>41</v>
      </c>
      <c r="L10" s="34" t="s">
        <v>121</v>
      </c>
      <c r="M10" s="34" t="s">
        <v>121</v>
      </c>
      <c r="N10" s="34" t="s">
        <v>121</v>
      </c>
      <c r="O10" s="34" t="s">
        <v>121</v>
      </c>
      <c r="P10" s="34" t="s">
        <v>48</v>
      </c>
      <c r="Q10" s="34" t="s">
        <v>48</v>
      </c>
      <c r="R10" s="34" t="s">
        <v>53</v>
      </c>
      <c r="S10" s="34" t="s">
        <v>53</v>
      </c>
      <c r="T10" s="34" t="s">
        <v>53</v>
      </c>
      <c r="U10" s="34" t="s">
        <v>53</v>
      </c>
      <c r="V10" s="34" t="s">
        <v>56</v>
      </c>
      <c r="W10" s="34" t="s">
        <v>56</v>
      </c>
      <c r="X10" s="34" t="s">
        <v>122</v>
      </c>
      <c r="Y10" s="34" t="s">
        <v>122</v>
      </c>
      <c r="Z10" s="34" t="s">
        <v>122</v>
      </c>
      <c r="AA10" s="34" t="s">
        <v>122</v>
      </c>
      <c r="AB10" s="34" t="s">
        <v>123</v>
      </c>
      <c r="AC10" s="34" t="s">
        <v>123</v>
      </c>
      <c r="AD10" s="34" t="s">
        <v>123</v>
      </c>
      <c r="AE10" s="34" t="s">
        <v>123</v>
      </c>
      <c r="AF10" s="34" t="s">
        <v>68</v>
      </c>
      <c r="AG10" s="34" t="s">
        <v>68</v>
      </c>
      <c r="AH10" s="34" t="s">
        <v>68</v>
      </c>
      <c r="AI10" s="34" t="s">
        <v>72</v>
      </c>
      <c r="AJ10" s="34" t="s">
        <v>72</v>
      </c>
      <c r="AK10" s="34" t="s">
        <v>72</v>
      </c>
      <c r="AL10" s="34" t="s">
        <v>76</v>
      </c>
      <c r="AM10" s="34" t="s">
        <v>76</v>
      </c>
      <c r="AN10" s="34" t="s">
        <v>76</v>
      </c>
      <c r="AO10" s="34" t="s">
        <v>80</v>
      </c>
      <c r="AP10" s="34" t="s">
        <v>83</v>
      </c>
      <c r="AQ10" s="34" t="s">
        <v>87</v>
      </c>
      <c r="AR10" s="34" t="s">
        <v>83</v>
      </c>
      <c r="AS10" s="34" t="s">
        <v>87</v>
      </c>
      <c r="AT10" s="34" t="s">
        <v>87</v>
      </c>
      <c r="AU10" s="34" t="s">
        <v>124</v>
      </c>
      <c r="AV10" s="34" t="s">
        <v>125</v>
      </c>
      <c r="AW10" s="34" t="s">
        <v>91</v>
      </c>
      <c r="AX10" s="34" t="s">
        <v>91</v>
      </c>
      <c r="AY10" s="34" t="s">
        <v>91</v>
      </c>
      <c r="AZ10" s="34" t="s">
        <v>127</v>
      </c>
      <c r="BA10" s="34" t="s">
        <v>127</v>
      </c>
      <c r="BB10" s="34" t="s">
        <v>127</v>
      </c>
      <c r="BC10" s="34" t="s">
        <v>127</v>
      </c>
      <c r="BD10" s="34" t="s">
        <v>103</v>
      </c>
      <c r="BE10" s="34" t="s">
        <v>103</v>
      </c>
      <c r="BF10" s="34" t="s">
        <v>102</v>
      </c>
      <c r="BG10" s="34" t="s">
        <v>102</v>
      </c>
      <c r="BH10" s="107" t="s">
        <v>101</v>
      </c>
      <c r="BI10" s="5"/>
      <c r="BJ10" s="5"/>
      <c r="BK10" s="5"/>
      <c r="BL10" s="5"/>
      <c r="BM10" s="5"/>
      <c r="BN10" s="5"/>
      <c r="BO10" s="2"/>
      <c r="BP10" s="2"/>
      <c r="BQ10" s="2"/>
      <c r="BR10" s="2"/>
      <c r="BS10" s="2"/>
      <c r="BT10" s="2"/>
      <c r="BU10" s="2"/>
      <c r="BV10" s="2"/>
      <c r="BW10" s="2"/>
    </row>
    <row r="11" spans="2:75" x14ac:dyDescent="0.25">
      <c r="B11" s="290" t="s">
        <v>1311</v>
      </c>
      <c r="C11" s="290"/>
      <c r="D11" s="250" t="s">
        <v>129</v>
      </c>
      <c r="E11" s="250" t="s">
        <v>33</v>
      </c>
      <c r="F11" s="250" t="s">
        <v>34</v>
      </c>
      <c r="G11" s="250" t="s">
        <v>35</v>
      </c>
      <c r="H11" s="108" t="s">
        <v>37</v>
      </c>
      <c r="I11" s="108" t="s">
        <v>38</v>
      </c>
      <c r="J11" s="108" t="s">
        <v>39</v>
      </c>
      <c r="K11" s="108" t="s">
        <v>40</v>
      </c>
      <c r="L11" s="108" t="s">
        <v>42</v>
      </c>
      <c r="M11" s="108" t="s">
        <v>43</v>
      </c>
      <c r="N11" s="108" t="s">
        <v>44</v>
      </c>
      <c r="O11" s="108" t="s">
        <v>45</v>
      </c>
      <c r="P11" s="108" t="s">
        <v>46</v>
      </c>
      <c r="Q11" s="108" t="s">
        <v>47</v>
      </c>
      <c r="R11" s="108" t="s">
        <v>49</v>
      </c>
      <c r="S11" s="108" t="s">
        <v>50</v>
      </c>
      <c r="T11" s="108" t="s">
        <v>51</v>
      </c>
      <c r="U11" s="108" t="s">
        <v>52</v>
      </c>
      <c r="V11" s="108" t="s">
        <v>54</v>
      </c>
      <c r="W11" s="108" t="s">
        <v>55</v>
      </c>
      <c r="X11" s="108" t="s">
        <v>57</v>
      </c>
      <c r="Y11" s="108" t="s">
        <v>58</v>
      </c>
      <c r="Z11" s="108" t="s">
        <v>59</v>
      </c>
      <c r="AA11" s="108" t="s">
        <v>60</v>
      </c>
      <c r="AB11" s="108" t="s">
        <v>61</v>
      </c>
      <c r="AC11" s="108" t="s">
        <v>62</v>
      </c>
      <c r="AD11" s="108" t="s">
        <v>63</v>
      </c>
      <c r="AE11" s="108" t="s">
        <v>64</v>
      </c>
      <c r="AF11" s="108" t="s">
        <v>65</v>
      </c>
      <c r="AG11" s="108" t="s">
        <v>66</v>
      </c>
      <c r="AH11" s="108" t="s">
        <v>67</v>
      </c>
      <c r="AI11" s="108" t="s">
        <v>69</v>
      </c>
      <c r="AJ11" s="108" t="s">
        <v>70</v>
      </c>
      <c r="AK11" s="108" t="s">
        <v>71</v>
      </c>
      <c r="AL11" s="108" t="s">
        <v>73</v>
      </c>
      <c r="AM11" s="108" t="s">
        <v>74</v>
      </c>
      <c r="AN11" s="108" t="s">
        <v>75</v>
      </c>
      <c r="AO11" s="108" t="s">
        <v>77</v>
      </c>
      <c r="AP11" s="108" t="s">
        <v>78</v>
      </c>
      <c r="AQ11" s="108" t="s">
        <v>79</v>
      </c>
      <c r="AR11" s="250" t="s">
        <v>81</v>
      </c>
      <c r="AS11" s="250" t="s">
        <v>82</v>
      </c>
      <c r="AT11" s="108" t="s">
        <v>84</v>
      </c>
      <c r="AU11" s="108" t="s">
        <v>85</v>
      </c>
      <c r="AV11" s="108" t="s">
        <v>86</v>
      </c>
      <c r="AW11" s="108" t="s">
        <v>88</v>
      </c>
      <c r="AX11" s="108" t="s">
        <v>89</v>
      </c>
      <c r="AY11" s="108" t="s">
        <v>90</v>
      </c>
      <c r="AZ11" s="108" t="s">
        <v>92</v>
      </c>
      <c r="BA11" s="108" t="s">
        <v>93</v>
      </c>
      <c r="BB11" s="108" t="s">
        <v>94</v>
      </c>
      <c r="BC11" s="108" t="s">
        <v>95</v>
      </c>
      <c r="BD11" s="108" t="s">
        <v>96</v>
      </c>
      <c r="BE11" s="108" t="s">
        <v>97</v>
      </c>
      <c r="BF11" s="108" t="s">
        <v>98</v>
      </c>
      <c r="BG11" s="108" t="s">
        <v>99</v>
      </c>
      <c r="BH11" s="108" t="s">
        <v>100</v>
      </c>
      <c r="BI11" s="5"/>
      <c r="BJ11" s="5"/>
      <c r="BK11" s="5"/>
      <c r="BL11" s="5"/>
      <c r="BM11" s="5"/>
      <c r="BN11" s="5"/>
      <c r="BO11" s="2"/>
      <c r="BP11" s="2"/>
      <c r="BQ11" s="2"/>
      <c r="BR11" s="2"/>
      <c r="BS11" s="2"/>
      <c r="BT11" s="2"/>
      <c r="BU11" s="2"/>
      <c r="BV11" s="2"/>
      <c r="BW11" s="2"/>
    </row>
    <row r="12" spans="2:75" x14ac:dyDescent="0.25">
      <c r="B12" s="290" t="s">
        <v>118</v>
      </c>
      <c r="C12" s="290"/>
      <c r="D12" s="250"/>
      <c r="E12" s="250"/>
      <c r="F12" s="250"/>
      <c r="G12" s="250"/>
      <c r="H12" s="108"/>
      <c r="I12" s="108"/>
      <c r="J12" s="108"/>
      <c r="K12" s="108"/>
      <c r="L12" s="108"/>
      <c r="M12" s="108"/>
      <c r="N12" s="108"/>
      <c r="O12" s="108"/>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250"/>
      <c r="AS12" s="250"/>
      <c r="AT12" s="108"/>
      <c r="AU12" s="108"/>
      <c r="AV12" s="108"/>
      <c r="AW12" s="108"/>
      <c r="AX12" s="108"/>
      <c r="AY12" s="108"/>
      <c r="AZ12" s="108"/>
      <c r="BA12" s="108"/>
      <c r="BB12" s="108"/>
      <c r="BC12" s="108"/>
      <c r="BD12" s="108"/>
      <c r="BE12" s="108"/>
      <c r="BF12" s="108"/>
      <c r="BG12" s="108"/>
      <c r="BH12" s="108"/>
      <c r="BI12" s="5"/>
      <c r="BJ12" s="5"/>
      <c r="BK12" s="5"/>
      <c r="BL12" s="5"/>
      <c r="BM12" s="5"/>
      <c r="BN12" s="5"/>
      <c r="BO12" s="2"/>
      <c r="BP12" s="2"/>
      <c r="BQ12" s="2"/>
      <c r="BR12" s="2"/>
      <c r="BS12" s="2"/>
      <c r="BT12" s="2"/>
      <c r="BU12" s="2"/>
      <c r="BV12" s="2"/>
      <c r="BW12" s="2"/>
    </row>
    <row r="13" spans="2:75" x14ac:dyDescent="0.25">
      <c r="B13" s="290" t="s">
        <v>119</v>
      </c>
      <c r="C13" s="290"/>
      <c r="D13" s="250"/>
      <c r="E13" s="250"/>
      <c r="F13" s="250"/>
      <c r="G13" s="250"/>
      <c r="H13" s="108"/>
      <c r="I13" s="108"/>
      <c r="J13" s="108"/>
      <c r="K13" s="108"/>
      <c r="L13" s="108"/>
      <c r="M13" s="108"/>
      <c r="N13" s="108"/>
      <c r="O13" s="108"/>
      <c r="P13" s="108"/>
      <c r="Q13" s="108"/>
      <c r="R13" s="108"/>
      <c r="S13" s="108"/>
      <c r="T13" s="108"/>
      <c r="U13" s="108"/>
      <c r="V13" s="108"/>
      <c r="W13" s="108"/>
      <c r="X13" s="108"/>
      <c r="Y13" s="108"/>
      <c r="Z13" s="108"/>
      <c r="AA13" s="108"/>
      <c r="AB13" s="108"/>
      <c r="AC13" s="108"/>
      <c r="AD13" s="108"/>
      <c r="AE13" s="108"/>
      <c r="AF13" s="108"/>
      <c r="AG13" s="108"/>
      <c r="AH13" s="108"/>
      <c r="AI13" s="108"/>
      <c r="AJ13" s="108"/>
      <c r="AK13" s="108"/>
      <c r="AL13" s="108"/>
      <c r="AM13" s="108"/>
      <c r="AN13" s="108"/>
      <c r="AO13" s="108"/>
      <c r="AP13" s="108"/>
      <c r="AQ13" s="108"/>
      <c r="AR13" s="250"/>
      <c r="AS13" s="250"/>
      <c r="AT13" s="108"/>
      <c r="AU13" s="108"/>
      <c r="AV13" s="108"/>
      <c r="AW13" s="108"/>
      <c r="AX13" s="108"/>
      <c r="AY13" s="108"/>
      <c r="AZ13" s="108"/>
      <c r="BA13" s="108"/>
      <c r="BB13" s="108"/>
      <c r="BC13" s="108"/>
      <c r="BD13" s="108"/>
      <c r="BE13" s="108"/>
      <c r="BF13" s="108"/>
      <c r="BG13" s="108"/>
      <c r="BH13" s="108"/>
      <c r="BI13" s="5"/>
      <c r="BJ13" s="5"/>
      <c r="BK13" s="5"/>
      <c r="BL13" s="5"/>
      <c r="BM13" s="5"/>
      <c r="BN13" s="5"/>
      <c r="BO13" s="2"/>
      <c r="BP13" s="2"/>
      <c r="BQ13" s="2"/>
      <c r="BR13" s="2"/>
      <c r="BS13" s="2"/>
      <c r="BT13" s="2"/>
      <c r="BU13" s="2"/>
      <c r="BV13" s="2"/>
      <c r="BW13" s="2"/>
    </row>
    <row r="14" spans="2:75" x14ac:dyDescent="0.25">
      <c r="B14" s="304" t="s">
        <v>1395</v>
      </c>
      <c r="C14" s="304"/>
      <c r="D14" s="251">
        <v>1</v>
      </c>
      <c r="E14" s="251">
        <v>2</v>
      </c>
      <c r="F14" s="251">
        <v>3</v>
      </c>
      <c r="G14" s="251">
        <v>4</v>
      </c>
      <c r="H14" s="251">
        <v>5</v>
      </c>
      <c r="I14" s="251">
        <v>6</v>
      </c>
      <c r="J14" s="251">
        <v>7</v>
      </c>
      <c r="K14" s="251">
        <v>8</v>
      </c>
      <c r="L14" s="251">
        <v>9</v>
      </c>
      <c r="M14" s="251">
        <v>10</v>
      </c>
      <c r="N14" s="251">
        <v>11</v>
      </c>
      <c r="O14" s="251">
        <v>12</v>
      </c>
      <c r="P14" s="251">
        <v>13</v>
      </c>
      <c r="Q14" s="251">
        <v>14</v>
      </c>
      <c r="R14" s="251">
        <v>15</v>
      </c>
      <c r="S14" s="251">
        <v>16</v>
      </c>
      <c r="T14" s="251">
        <v>17</v>
      </c>
      <c r="U14" s="251">
        <v>18</v>
      </c>
      <c r="V14" s="251">
        <v>19</v>
      </c>
      <c r="W14" s="251">
        <v>20</v>
      </c>
      <c r="X14" s="251">
        <v>21</v>
      </c>
      <c r="Y14" s="251">
        <v>22</v>
      </c>
      <c r="Z14" s="251">
        <v>23</v>
      </c>
      <c r="AA14" s="251">
        <v>24</v>
      </c>
      <c r="AB14" s="251">
        <v>25</v>
      </c>
      <c r="AC14" s="251">
        <v>26</v>
      </c>
      <c r="AD14" s="251">
        <v>27</v>
      </c>
      <c r="AE14" s="251">
        <v>28</v>
      </c>
      <c r="AF14" s="251">
        <v>29</v>
      </c>
      <c r="AG14" s="251">
        <v>30</v>
      </c>
      <c r="AH14" s="251">
        <v>31</v>
      </c>
      <c r="AI14" s="251">
        <v>32</v>
      </c>
      <c r="AJ14" s="251">
        <v>33</v>
      </c>
      <c r="AK14" s="251">
        <v>34</v>
      </c>
      <c r="AL14" s="251">
        <v>35</v>
      </c>
      <c r="AM14" s="251">
        <v>36</v>
      </c>
      <c r="AN14" s="251">
        <v>37</v>
      </c>
      <c r="AO14" s="251">
        <v>38</v>
      </c>
      <c r="AP14" s="251">
        <v>39</v>
      </c>
      <c r="AQ14" s="251">
        <v>40</v>
      </c>
      <c r="AR14" s="251">
        <v>41</v>
      </c>
      <c r="AS14" s="251">
        <v>42</v>
      </c>
      <c r="AT14" s="251">
        <v>43</v>
      </c>
      <c r="AU14" s="251">
        <v>44</v>
      </c>
      <c r="AV14" s="251">
        <v>45</v>
      </c>
      <c r="AW14" s="251">
        <v>46</v>
      </c>
      <c r="AX14" s="251">
        <v>47</v>
      </c>
      <c r="AY14" s="251">
        <v>48</v>
      </c>
      <c r="AZ14" s="251">
        <v>49</v>
      </c>
      <c r="BA14" s="251">
        <v>50</v>
      </c>
      <c r="BB14" s="251">
        <v>51</v>
      </c>
      <c r="BC14" s="251">
        <v>52</v>
      </c>
      <c r="BD14" s="251">
        <v>53</v>
      </c>
      <c r="BE14" s="251">
        <v>54</v>
      </c>
      <c r="BF14" s="251">
        <v>55</v>
      </c>
      <c r="BG14" s="251">
        <v>56</v>
      </c>
      <c r="BH14" s="251">
        <v>57</v>
      </c>
      <c r="BI14" s="5"/>
      <c r="BJ14" s="5"/>
      <c r="BK14" s="5"/>
      <c r="BL14" s="5"/>
      <c r="BM14" s="5"/>
      <c r="BN14" s="5"/>
      <c r="BO14" s="2"/>
      <c r="BP14" s="2"/>
      <c r="BQ14" s="2"/>
      <c r="BR14" s="2"/>
      <c r="BS14" s="2"/>
      <c r="BT14" s="2"/>
      <c r="BU14" s="2"/>
      <c r="BV14" s="2"/>
      <c r="BW14" s="2"/>
    </row>
    <row r="15" spans="2:75" x14ac:dyDescent="0.25">
      <c r="B15" s="304" t="s">
        <v>1313</v>
      </c>
      <c r="C15" s="305"/>
      <c r="D15" s="246" t="s">
        <v>1751</v>
      </c>
      <c r="E15" s="246" t="s">
        <v>1752</v>
      </c>
      <c r="F15" s="246" t="s">
        <v>1753</v>
      </c>
      <c r="G15" s="246" t="s">
        <v>1754</v>
      </c>
      <c r="H15" s="246" t="s">
        <v>1755</v>
      </c>
      <c r="I15" s="246" t="s">
        <v>1756</v>
      </c>
      <c r="J15" s="246" t="s">
        <v>1757</v>
      </c>
      <c r="K15" s="246" t="s">
        <v>1758</v>
      </c>
      <c r="L15" s="246" t="s">
        <v>1759</v>
      </c>
      <c r="M15" s="246" t="s">
        <v>1760</v>
      </c>
      <c r="N15" s="246" t="s">
        <v>1761</v>
      </c>
      <c r="O15" s="246" t="s">
        <v>1762</v>
      </c>
      <c r="P15" s="246" t="s">
        <v>1763</v>
      </c>
      <c r="Q15" s="246" t="s">
        <v>1764</v>
      </c>
      <c r="R15" s="246" t="s">
        <v>1765</v>
      </c>
      <c r="S15" s="246" t="s">
        <v>1766</v>
      </c>
      <c r="T15" s="246" t="s">
        <v>1767</v>
      </c>
      <c r="U15" s="246" t="s">
        <v>1768</v>
      </c>
      <c r="V15" s="246" t="s">
        <v>1769</v>
      </c>
      <c r="W15" s="246" t="s">
        <v>1770</v>
      </c>
      <c r="X15" s="246" t="s">
        <v>1771</v>
      </c>
      <c r="Y15" s="246" t="s">
        <v>1772</v>
      </c>
      <c r="Z15" s="246" t="s">
        <v>1773</v>
      </c>
      <c r="AA15" s="246" t="s">
        <v>1774</v>
      </c>
      <c r="AB15" s="246" t="s">
        <v>1775</v>
      </c>
      <c r="AC15" s="246" t="s">
        <v>1776</v>
      </c>
      <c r="AD15" s="246" t="s">
        <v>1777</v>
      </c>
      <c r="AE15" s="246" t="s">
        <v>1778</v>
      </c>
      <c r="AF15" s="246" t="s">
        <v>1779</v>
      </c>
      <c r="AG15" s="246" t="s">
        <v>1780</v>
      </c>
      <c r="AH15" s="246" t="s">
        <v>1781</v>
      </c>
      <c r="AI15" s="246" t="s">
        <v>1782</v>
      </c>
      <c r="AJ15" s="246" t="s">
        <v>1783</v>
      </c>
      <c r="AK15" s="246" t="s">
        <v>1784</v>
      </c>
      <c r="AL15" s="246" t="s">
        <v>1785</v>
      </c>
      <c r="AM15" s="246" t="s">
        <v>1786</v>
      </c>
      <c r="AN15" s="246" t="s">
        <v>1787</v>
      </c>
      <c r="AO15" s="246" t="s">
        <v>1788</v>
      </c>
      <c r="AP15" s="246" t="s">
        <v>1789</v>
      </c>
      <c r="AQ15" s="246" t="s">
        <v>1790</v>
      </c>
      <c r="AR15" s="246" t="s">
        <v>1791</v>
      </c>
      <c r="AS15" s="246" t="s">
        <v>1792</v>
      </c>
      <c r="AT15" s="246" t="s">
        <v>1793</v>
      </c>
      <c r="AU15" s="246" t="s">
        <v>1794</v>
      </c>
      <c r="AV15" s="246" t="s">
        <v>1795</v>
      </c>
      <c r="AW15" s="246" t="s">
        <v>1796</v>
      </c>
      <c r="AX15" s="246" t="s">
        <v>1797</v>
      </c>
      <c r="AY15" s="246" t="s">
        <v>1798</v>
      </c>
      <c r="AZ15" s="246" t="s">
        <v>1799</v>
      </c>
      <c r="BA15" s="246" t="s">
        <v>1800</v>
      </c>
      <c r="BB15" s="246" t="s">
        <v>1801</v>
      </c>
      <c r="BC15" s="246" t="s">
        <v>1802</v>
      </c>
      <c r="BD15" s="246" t="s">
        <v>1803</v>
      </c>
      <c r="BE15" s="246" t="s">
        <v>1804</v>
      </c>
      <c r="BF15" s="246" t="s">
        <v>1805</v>
      </c>
      <c r="BG15" s="246" t="s">
        <v>1806</v>
      </c>
      <c r="BH15" s="246" t="s">
        <v>1807</v>
      </c>
    </row>
    <row r="16" spans="2:75" s="3" customFormat="1" ht="5.25" customHeight="1" x14ac:dyDescent="0.25">
      <c r="B16" s="293"/>
      <c r="C16" s="293"/>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9"/>
      <c r="BJ16" s="9"/>
      <c r="BK16" s="9"/>
      <c r="BL16" s="9"/>
      <c r="BM16" s="9"/>
      <c r="BN16" s="9"/>
      <c r="BO16" s="4"/>
      <c r="BP16" s="4"/>
      <c r="BQ16" s="4"/>
      <c r="BR16" s="4"/>
      <c r="BS16" s="4"/>
      <c r="BT16" s="4"/>
      <c r="BU16" s="4"/>
      <c r="BV16" s="4"/>
      <c r="BW16" s="4"/>
    </row>
    <row r="17" spans="2:75" x14ac:dyDescent="0.25">
      <c r="B17" s="290" t="s">
        <v>114</v>
      </c>
      <c r="C17" s="290"/>
      <c r="D17" s="251"/>
      <c r="E17" s="251"/>
      <c r="F17" s="251"/>
      <c r="G17" s="251"/>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251"/>
      <c r="AS17" s="251"/>
      <c r="AT17" s="15"/>
      <c r="AU17" s="15"/>
      <c r="AV17" s="15"/>
      <c r="AW17" s="15"/>
      <c r="AX17" s="15"/>
      <c r="AY17" s="15"/>
      <c r="AZ17" s="15"/>
      <c r="BA17" s="15"/>
      <c r="BB17" s="15"/>
      <c r="BC17" s="15"/>
      <c r="BD17" s="15"/>
      <c r="BE17" s="15"/>
      <c r="BF17" s="15"/>
      <c r="BG17" s="15"/>
      <c r="BH17" s="15"/>
      <c r="BI17" s="5"/>
      <c r="BJ17" s="5"/>
      <c r="BK17" s="5"/>
      <c r="BL17" s="5"/>
      <c r="BM17" s="5"/>
      <c r="BN17" s="5"/>
      <c r="BO17" s="2"/>
      <c r="BP17" s="2"/>
      <c r="BQ17" s="2"/>
      <c r="BR17" s="2"/>
      <c r="BS17" s="2"/>
      <c r="BT17" s="2"/>
      <c r="BU17" s="2"/>
      <c r="BV17" s="2"/>
      <c r="BW17" s="2"/>
    </row>
    <row r="18" spans="2:75" x14ac:dyDescent="0.25">
      <c r="B18" s="290" t="s">
        <v>0</v>
      </c>
      <c r="C18" s="290"/>
      <c r="D18" s="251">
        <v>49</v>
      </c>
      <c r="E18" s="251">
        <v>46.7</v>
      </c>
      <c r="F18" s="251">
        <v>47.3</v>
      </c>
      <c r="G18" s="251">
        <v>48.3</v>
      </c>
      <c r="H18" s="15">
        <v>48.5</v>
      </c>
      <c r="I18" s="15">
        <v>48.6</v>
      </c>
      <c r="J18" s="15">
        <v>48.9</v>
      </c>
      <c r="K18" s="15">
        <v>49.7</v>
      </c>
      <c r="L18" s="15">
        <v>49.3</v>
      </c>
      <c r="M18" s="15">
        <v>48.2</v>
      </c>
      <c r="N18" s="15">
        <v>47.1</v>
      </c>
      <c r="O18" s="15">
        <v>48.5</v>
      </c>
      <c r="P18" s="15">
        <v>48.07</v>
      </c>
      <c r="Q18" s="15">
        <v>47.37</v>
      </c>
      <c r="R18" s="15">
        <v>48.8</v>
      </c>
      <c r="S18" s="15">
        <v>49.41</v>
      </c>
      <c r="T18" s="15">
        <v>48.7</v>
      </c>
      <c r="U18" s="15">
        <v>46.6</v>
      </c>
      <c r="V18" s="15">
        <v>49</v>
      </c>
      <c r="W18" s="15">
        <v>49.4</v>
      </c>
      <c r="X18" s="15">
        <v>49.8</v>
      </c>
      <c r="Y18" s="15">
        <v>48</v>
      </c>
      <c r="Z18" s="15">
        <v>48.9</v>
      </c>
      <c r="AA18" s="15">
        <v>49.84</v>
      </c>
      <c r="AB18" s="15">
        <v>47.9</v>
      </c>
      <c r="AC18" s="15">
        <v>49.49</v>
      </c>
      <c r="AD18" s="15">
        <v>48.7</v>
      </c>
      <c r="AE18" s="15">
        <v>51.4</v>
      </c>
      <c r="AF18" s="15">
        <v>47.1</v>
      </c>
      <c r="AG18" s="15">
        <v>48.9</v>
      </c>
      <c r="AH18" s="15">
        <v>48.1</v>
      </c>
      <c r="AI18" s="15">
        <v>55.2</v>
      </c>
      <c r="AJ18" s="15">
        <v>49.4</v>
      </c>
      <c r="AK18" s="15">
        <v>48.3</v>
      </c>
      <c r="AL18" s="15">
        <v>50.7</v>
      </c>
      <c r="AM18" s="15">
        <v>49.8</v>
      </c>
      <c r="AN18" s="15">
        <v>49.3</v>
      </c>
      <c r="AO18" s="15">
        <v>50.41</v>
      </c>
      <c r="AP18" s="15">
        <v>52.3</v>
      </c>
      <c r="AQ18" s="15">
        <v>52.2</v>
      </c>
      <c r="AR18" s="251">
        <v>50.2</v>
      </c>
      <c r="AS18" s="251">
        <v>50</v>
      </c>
      <c r="AT18" s="15">
        <v>51</v>
      </c>
      <c r="AU18" s="15">
        <v>50.1</v>
      </c>
      <c r="AV18" s="15">
        <v>51.5</v>
      </c>
      <c r="AW18" s="15">
        <v>50.2</v>
      </c>
      <c r="AX18" s="15">
        <v>48.7</v>
      </c>
      <c r="AY18" s="15">
        <v>48.2</v>
      </c>
      <c r="AZ18" s="15">
        <v>50.02</v>
      </c>
      <c r="BA18" s="15">
        <v>50</v>
      </c>
      <c r="BB18" s="15">
        <v>49.3</v>
      </c>
      <c r="BC18" s="15">
        <v>51.7</v>
      </c>
      <c r="BD18" s="15">
        <v>52.8</v>
      </c>
      <c r="BE18" s="15">
        <v>50.7</v>
      </c>
      <c r="BF18" s="15">
        <v>51.8</v>
      </c>
      <c r="BG18" s="15">
        <v>52.1</v>
      </c>
      <c r="BH18" s="15">
        <v>49.09</v>
      </c>
      <c r="BI18" s="5"/>
      <c r="BJ18" s="5"/>
      <c r="BK18" s="5"/>
      <c r="BL18" s="5"/>
      <c r="BM18" s="5"/>
      <c r="BN18" s="5"/>
      <c r="BO18" s="2"/>
      <c r="BP18" s="2"/>
      <c r="BQ18" s="2"/>
      <c r="BR18" s="2"/>
      <c r="BS18" s="2"/>
      <c r="BT18" s="2"/>
      <c r="BU18" s="2"/>
      <c r="BV18" s="2"/>
      <c r="BW18" s="2"/>
    </row>
    <row r="19" spans="2:75" x14ac:dyDescent="0.25">
      <c r="B19" s="290" t="s">
        <v>7</v>
      </c>
      <c r="C19" s="290"/>
      <c r="D19" s="251">
        <v>2.6</v>
      </c>
      <c r="E19" s="251">
        <v>2.73</v>
      </c>
      <c r="F19" s="251">
        <v>3.11</v>
      </c>
      <c r="G19" s="251">
        <v>2.4300000000000002</v>
      </c>
      <c r="H19" s="15">
        <v>2.67</v>
      </c>
      <c r="I19" s="15">
        <v>2.14</v>
      </c>
      <c r="J19" s="15">
        <v>2.4</v>
      </c>
      <c r="K19" s="15">
        <v>2.4500000000000002</v>
      </c>
      <c r="L19" s="15">
        <v>2.67</v>
      </c>
      <c r="M19" s="15">
        <v>3.18</v>
      </c>
      <c r="N19" s="15">
        <v>2.61</v>
      </c>
      <c r="O19" s="15">
        <v>2.52</v>
      </c>
      <c r="P19" s="15">
        <v>1.59</v>
      </c>
      <c r="Q19" s="15">
        <v>1.06</v>
      </c>
      <c r="R19" s="15">
        <v>1.38</v>
      </c>
      <c r="S19" s="15">
        <v>1.75</v>
      </c>
      <c r="T19" s="15">
        <v>1.73</v>
      </c>
      <c r="U19" s="15">
        <v>2.09</v>
      </c>
      <c r="V19" s="15">
        <v>2.58</v>
      </c>
      <c r="W19" s="15">
        <v>2.4900000000000002</v>
      </c>
      <c r="X19" s="15">
        <v>2.5</v>
      </c>
      <c r="Y19" s="15">
        <v>2.44</v>
      </c>
      <c r="Z19" s="15">
        <v>2.48</v>
      </c>
      <c r="AA19" s="15">
        <v>2.0699999999999998</v>
      </c>
      <c r="AB19" s="15">
        <v>1.37</v>
      </c>
      <c r="AC19" s="15">
        <v>1.1599999999999999</v>
      </c>
      <c r="AD19" s="15">
        <v>1.07</v>
      </c>
      <c r="AE19" s="15">
        <v>1.1299999999999999</v>
      </c>
      <c r="AF19" s="15">
        <v>0.79</v>
      </c>
      <c r="AG19" s="15">
        <v>1.08</v>
      </c>
      <c r="AH19" s="15">
        <v>1.1599999999999999</v>
      </c>
      <c r="AI19" s="15">
        <v>1.07</v>
      </c>
      <c r="AJ19" s="15">
        <v>1.01</v>
      </c>
      <c r="AK19" s="15">
        <v>0.98</v>
      </c>
      <c r="AL19" s="15">
        <v>2.36</v>
      </c>
      <c r="AM19" s="15">
        <v>2.25</v>
      </c>
      <c r="AN19" s="15">
        <v>2.38</v>
      </c>
      <c r="AO19" s="15">
        <v>0.9</v>
      </c>
      <c r="AP19" s="15">
        <v>1.07</v>
      </c>
      <c r="AQ19" s="15">
        <v>1.05</v>
      </c>
      <c r="AR19" s="15">
        <v>1.57</v>
      </c>
      <c r="AS19" s="15">
        <v>1.74</v>
      </c>
      <c r="AT19" s="15">
        <v>2</v>
      </c>
      <c r="AU19" s="15">
        <v>1.96</v>
      </c>
      <c r="AV19" s="15">
        <v>1.99</v>
      </c>
      <c r="AW19" s="15">
        <v>2.59</v>
      </c>
      <c r="AX19" s="15">
        <v>2.72</v>
      </c>
      <c r="AY19" s="15">
        <v>2.68</v>
      </c>
      <c r="AZ19" s="15">
        <v>2.16</v>
      </c>
      <c r="BA19" s="15">
        <v>2.35</v>
      </c>
      <c r="BB19" s="15">
        <v>2.68</v>
      </c>
      <c r="BC19" s="15">
        <v>2.14</v>
      </c>
      <c r="BD19" s="15">
        <v>0.9</v>
      </c>
      <c r="BE19" s="15">
        <v>1.05</v>
      </c>
      <c r="BF19" s="15">
        <v>1.05</v>
      </c>
      <c r="BG19" s="15">
        <v>1.07</v>
      </c>
      <c r="BH19" s="15">
        <v>2.61</v>
      </c>
      <c r="BI19" s="5"/>
      <c r="BJ19" s="5"/>
      <c r="BK19" s="5"/>
      <c r="BL19" s="5"/>
      <c r="BM19" s="5"/>
      <c r="BN19" s="5"/>
      <c r="BO19" s="2"/>
      <c r="BP19" s="2"/>
      <c r="BQ19" s="2"/>
      <c r="BR19" s="2"/>
      <c r="BS19" s="2"/>
      <c r="BT19" s="2"/>
      <c r="BU19" s="2"/>
      <c r="BV19" s="2"/>
      <c r="BW19" s="2"/>
    </row>
    <row r="20" spans="2:75" x14ac:dyDescent="0.25">
      <c r="B20" s="290" t="s">
        <v>1</v>
      </c>
      <c r="C20" s="290"/>
      <c r="D20" s="251">
        <v>13.7</v>
      </c>
      <c r="E20" s="251">
        <v>14.4</v>
      </c>
      <c r="F20" s="251">
        <v>14.2</v>
      </c>
      <c r="G20" s="251">
        <v>13.6</v>
      </c>
      <c r="H20" s="15">
        <v>12.9</v>
      </c>
      <c r="I20" s="15">
        <v>13.3</v>
      </c>
      <c r="J20" s="15">
        <v>13</v>
      </c>
      <c r="K20" s="15">
        <v>13.3</v>
      </c>
      <c r="L20" s="15">
        <v>13.2</v>
      </c>
      <c r="M20" s="15">
        <v>12.9</v>
      </c>
      <c r="N20" s="15">
        <v>12.9</v>
      </c>
      <c r="O20" s="15">
        <v>13.1</v>
      </c>
      <c r="P20" s="15">
        <v>12.56</v>
      </c>
      <c r="Q20" s="15">
        <v>12.09</v>
      </c>
      <c r="R20" s="15">
        <v>13.7</v>
      </c>
      <c r="S20" s="15">
        <v>14.26</v>
      </c>
      <c r="T20" s="15">
        <v>13.7</v>
      </c>
      <c r="U20" s="15">
        <v>13</v>
      </c>
      <c r="V20" s="15">
        <v>12.2</v>
      </c>
      <c r="W20" s="15">
        <v>12.8</v>
      </c>
      <c r="X20" s="15">
        <v>12.4</v>
      </c>
      <c r="Y20" s="15">
        <v>12.2</v>
      </c>
      <c r="Z20" s="15">
        <v>12.5</v>
      </c>
      <c r="AA20" s="15">
        <v>12.99</v>
      </c>
      <c r="AB20" s="15">
        <v>13.2</v>
      </c>
      <c r="AC20" s="15">
        <v>14.62</v>
      </c>
      <c r="AD20" s="15">
        <v>14.2</v>
      </c>
      <c r="AE20" s="15">
        <v>13.9</v>
      </c>
      <c r="AF20" s="15">
        <v>13</v>
      </c>
      <c r="AG20" s="15">
        <v>14</v>
      </c>
      <c r="AH20" s="15">
        <v>13.4</v>
      </c>
      <c r="AI20" s="15">
        <v>12.6</v>
      </c>
      <c r="AJ20" s="15">
        <v>13.5</v>
      </c>
      <c r="AK20" s="15">
        <v>14.3</v>
      </c>
      <c r="AL20" s="15">
        <v>12.8</v>
      </c>
      <c r="AM20" s="15">
        <v>12.9</v>
      </c>
      <c r="AN20" s="15">
        <v>13.5</v>
      </c>
      <c r="AO20" s="15">
        <v>14.74</v>
      </c>
      <c r="AP20" s="15">
        <v>15.4</v>
      </c>
      <c r="AQ20" s="15">
        <v>14.5</v>
      </c>
      <c r="AR20" s="15">
        <v>13.4</v>
      </c>
      <c r="AS20" s="15">
        <v>13.2</v>
      </c>
      <c r="AT20" s="15">
        <v>14</v>
      </c>
      <c r="AU20" s="15">
        <v>14</v>
      </c>
      <c r="AV20" s="15">
        <v>13.4</v>
      </c>
      <c r="AW20" s="15">
        <v>12.9</v>
      </c>
      <c r="AX20" s="15">
        <v>12.8</v>
      </c>
      <c r="AY20" s="15">
        <v>12.4</v>
      </c>
      <c r="AZ20" s="15">
        <v>13.51</v>
      </c>
      <c r="BA20" s="15">
        <v>12.5</v>
      </c>
      <c r="BB20" s="15">
        <v>12.6</v>
      </c>
      <c r="BC20" s="15">
        <v>13</v>
      </c>
      <c r="BD20" s="15">
        <v>14.7</v>
      </c>
      <c r="BE20" s="15">
        <v>13.7</v>
      </c>
      <c r="BF20" s="15">
        <v>14.4</v>
      </c>
      <c r="BG20" s="15">
        <v>14.9</v>
      </c>
      <c r="BH20" s="15">
        <v>13.17</v>
      </c>
      <c r="BI20" s="5"/>
      <c r="BJ20" s="5"/>
      <c r="BK20" s="5"/>
      <c r="BL20" s="5"/>
      <c r="BM20" s="5"/>
      <c r="BN20" s="5"/>
      <c r="BO20" s="2"/>
      <c r="BP20" s="2"/>
      <c r="BQ20" s="2"/>
      <c r="BR20" s="2"/>
      <c r="BS20" s="2"/>
      <c r="BT20" s="2"/>
      <c r="BU20" s="2"/>
      <c r="BV20" s="2"/>
      <c r="BW20" s="2"/>
    </row>
    <row r="21" spans="2:75" x14ac:dyDescent="0.25">
      <c r="B21" s="290" t="s">
        <v>2</v>
      </c>
      <c r="C21" s="290"/>
      <c r="D21" s="251">
        <v>13.9</v>
      </c>
      <c r="E21" s="251">
        <v>14.4</v>
      </c>
      <c r="F21" s="251">
        <v>16.2</v>
      </c>
      <c r="G21" s="251">
        <v>13.7</v>
      </c>
      <c r="H21" s="15">
        <v>15.9</v>
      </c>
      <c r="I21" s="15">
        <v>14.7</v>
      </c>
      <c r="J21" s="15">
        <v>14.9</v>
      </c>
      <c r="K21" s="15">
        <v>15</v>
      </c>
      <c r="L21" s="15">
        <v>15.3</v>
      </c>
      <c r="M21" s="15">
        <v>16.100000000000001</v>
      </c>
      <c r="N21" s="15">
        <v>15.9</v>
      </c>
      <c r="O21" s="15">
        <v>16.3</v>
      </c>
      <c r="P21" s="15">
        <v>12.07</v>
      </c>
      <c r="Q21" s="15">
        <v>11.17</v>
      </c>
      <c r="R21" s="15">
        <v>14.6</v>
      </c>
      <c r="S21" s="15">
        <v>12.54</v>
      </c>
      <c r="T21" s="15">
        <v>11.4</v>
      </c>
      <c r="U21" s="15">
        <v>13.4</v>
      </c>
      <c r="V21" s="15">
        <v>16.2</v>
      </c>
      <c r="W21" s="15">
        <v>16.7</v>
      </c>
      <c r="X21" s="15">
        <v>16.899999999999999</v>
      </c>
      <c r="Y21" s="15">
        <v>16.7</v>
      </c>
      <c r="Z21" s="15">
        <v>16.7</v>
      </c>
      <c r="AA21" s="15">
        <v>14.83</v>
      </c>
      <c r="AB21" s="15">
        <v>11.9</v>
      </c>
      <c r="AC21" s="15">
        <v>12.16</v>
      </c>
      <c r="AD21" s="15">
        <v>11.3</v>
      </c>
      <c r="AE21" s="15">
        <v>11.5</v>
      </c>
      <c r="AF21" s="15">
        <v>11.1</v>
      </c>
      <c r="AG21" s="15">
        <v>11</v>
      </c>
      <c r="AH21" s="15">
        <v>11.6</v>
      </c>
      <c r="AI21" s="15">
        <v>11.2</v>
      </c>
      <c r="AJ21" s="15">
        <v>11.5</v>
      </c>
      <c r="AK21" s="15">
        <v>10.5</v>
      </c>
      <c r="AL21" s="15">
        <v>15</v>
      </c>
      <c r="AM21" s="15">
        <v>13.9</v>
      </c>
      <c r="AN21" s="15">
        <v>15.3</v>
      </c>
      <c r="AO21" s="15">
        <v>13.21</v>
      </c>
      <c r="AP21" s="15">
        <v>14.5</v>
      </c>
      <c r="AQ21" s="15">
        <v>13.3</v>
      </c>
      <c r="AR21" s="15">
        <v>12.6</v>
      </c>
      <c r="AS21" s="15">
        <v>12.9</v>
      </c>
      <c r="AT21" s="15">
        <v>14</v>
      </c>
      <c r="AU21" s="15">
        <v>14.6</v>
      </c>
      <c r="AV21" s="15">
        <v>14.1</v>
      </c>
      <c r="AW21" s="15">
        <v>15.8</v>
      </c>
      <c r="AX21" s="15">
        <v>16.8</v>
      </c>
      <c r="AY21" s="15">
        <v>16.5</v>
      </c>
      <c r="AZ21" s="15">
        <v>14.15</v>
      </c>
      <c r="BA21" s="15">
        <v>15.3</v>
      </c>
      <c r="BB21" s="15">
        <v>16.5</v>
      </c>
      <c r="BC21" s="15">
        <v>14</v>
      </c>
      <c r="BD21" s="15">
        <v>13.2</v>
      </c>
      <c r="BE21" s="15">
        <v>13.2</v>
      </c>
      <c r="BF21" s="15">
        <v>13.3</v>
      </c>
      <c r="BG21" s="15">
        <v>13.8</v>
      </c>
      <c r="BH21" s="15">
        <v>15.13</v>
      </c>
      <c r="BI21" s="5"/>
      <c r="BJ21" s="5"/>
      <c r="BK21" s="5"/>
      <c r="BL21" s="5"/>
      <c r="BM21" s="5"/>
      <c r="BN21" s="5"/>
      <c r="BO21" s="2"/>
      <c r="BP21" s="2"/>
      <c r="BQ21" s="2"/>
      <c r="BR21" s="2"/>
      <c r="BS21" s="2"/>
      <c r="BT21" s="2"/>
      <c r="BU21" s="2"/>
      <c r="BV21" s="2"/>
      <c r="BW21" s="2"/>
    </row>
    <row r="22" spans="2:75" x14ac:dyDescent="0.25">
      <c r="B22" s="290" t="s">
        <v>374</v>
      </c>
      <c r="C22" s="290"/>
      <c r="D22" s="251"/>
      <c r="E22" s="251"/>
      <c r="F22" s="251"/>
      <c r="G22" s="251"/>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5"/>
      <c r="BJ22" s="5"/>
      <c r="BK22" s="5"/>
      <c r="BL22" s="5"/>
      <c r="BM22" s="5"/>
      <c r="BN22" s="5"/>
      <c r="BO22" s="2"/>
      <c r="BP22" s="2"/>
      <c r="BQ22" s="2"/>
      <c r="BR22" s="2"/>
      <c r="BS22" s="2"/>
      <c r="BT22" s="2"/>
      <c r="BU22" s="2"/>
      <c r="BV22" s="2"/>
      <c r="BW22" s="2"/>
    </row>
    <row r="23" spans="2:75" x14ac:dyDescent="0.25">
      <c r="B23" s="290" t="s">
        <v>3</v>
      </c>
      <c r="C23" s="290"/>
      <c r="D23" s="251">
        <v>5.16</v>
      </c>
      <c r="E23" s="251">
        <v>4.4000000000000004</v>
      </c>
      <c r="F23" s="251">
        <v>4.18</v>
      </c>
      <c r="G23" s="251">
        <v>6.95</v>
      </c>
      <c r="H23" s="15">
        <v>5.81</v>
      </c>
      <c r="I23" s="15">
        <v>5.33</v>
      </c>
      <c r="J23" s="15">
        <v>5.45</v>
      </c>
      <c r="K23" s="15">
        <v>5.59</v>
      </c>
      <c r="L23" s="15">
        <v>6.03</v>
      </c>
      <c r="M23" s="15">
        <v>6.06</v>
      </c>
      <c r="N23" s="15">
        <v>5.75</v>
      </c>
      <c r="O23" s="15">
        <v>6.1</v>
      </c>
      <c r="P23" s="15">
        <v>10.76</v>
      </c>
      <c r="Q23" s="15">
        <v>9.85</v>
      </c>
      <c r="R23" s="15">
        <v>6.33</v>
      </c>
      <c r="S23" s="15">
        <v>7.28</v>
      </c>
      <c r="T23" s="15">
        <v>6.67</v>
      </c>
      <c r="U23" s="15">
        <v>6.91</v>
      </c>
      <c r="V23" s="15">
        <v>4.9800000000000004</v>
      </c>
      <c r="W23" s="15">
        <v>4.93</v>
      </c>
      <c r="X23" s="15">
        <v>5.17</v>
      </c>
      <c r="Y23" s="15">
        <v>5.41</v>
      </c>
      <c r="Z23" s="15">
        <v>5.38</v>
      </c>
      <c r="AA23" s="15">
        <v>4.93</v>
      </c>
      <c r="AB23" s="15">
        <v>5.63</v>
      </c>
      <c r="AC23" s="15">
        <v>7.35</v>
      </c>
      <c r="AD23" s="15">
        <v>6.46</v>
      </c>
      <c r="AE23" s="15">
        <v>8.44</v>
      </c>
      <c r="AF23" s="15">
        <v>7.33</v>
      </c>
      <c r="AG23" s="15">
        <v>7.33</v>
      </c>
      <c r="AH23" s="15">
        <v>6.74</v>
      </c>
      <c r="AI23" s="15">
        <v>5.26</v>
      </c>
      <c r="AJ23" s="15">
        <v>5.88</v>
      </c>
      <c r="AK23" s="15">
        <v>5.64</v>
      </c>
      <c r="AL23" s="15">
        <v>4.09</v>
      </c>
      <c r="AM23" s="15">
        <v>5.51</v>
      </c>
      <c r="AN23" s="15">
        <v>5.52</v>
      </c>
      <c r="AO23" s="15">
        <v>5.13</v>
      </c>
      <c r="AP23" s="15">
        <v>5.6</v>
      </c>
      <c r="AQ23" s="15">
        <v>5.9</v>
      </c>
      <c r="AR23" s="15">
        <v>6.28</v>
      </c>
      <c r="AS23" s="15">
        <v>6.11</v>
      </c>
      <c r="AT23" s="15">
        <v>5.5</v>
      </c>
      <c r="AU23" s="15">
        <v>5.86</v>
      </c>
      <c r="AV23" s="15">
        <v>5.01</v>
      </c>
      <c r="AW23" s="15">
        <v>5.0999999999999996</v>
      </c>
      <c r="AX23" s="15">
        <v>5.74</v>
      </c>
      <c r="AY23" s="15">
        <v>5.91</v>
      </c>
      <c r="AZ23" s="15">
        <v>5.35</v>
      </c>
      <c r="BA23" s="15">
        <v>4.33</v>
      </c>
      <c r="BB23" s="15">
        <v>5.69</v>
      </c>
      <c r="BC23" s="15">
        <v>4.13</v>
      </c>
      <c r="BD23" s="15">
        <v>5.12</v>
      </c>
      <c r="BE23" s="15">
        <v>4.6900000000000004</v>
      </c>
      <c r="BF23" s="15">
        <v>6.16</v>
      </c>
      <c r="BG23" s="15">
        <v>6.07</v>
      </c>
      <c r="BH23" s="15">
        <v>5.84</v>
      </c>
      <c r="BI23" s="5"/>
      <c r="BJ23" s="5"/>
      <c r="BK23" s="5"/>
      <c r="BL23" s="5"/>
      <c r="BM23" s="5"/>
      <c r="BN23" s="5"/>
      <c r="BO23" s="2"/>
      <c r="BP23" s="2"/>
      <c r="BQ23" s="2"/>
      <c r="BR23" s="2"/>
      <c r="BS23" s="2"/>
      <c r="BT23" s="2"/>
      <c r="BU23" s="2"/>
      <c r="BV23" s="2"/>
      <c r="BW23" s="2"/>
    </row>
    <row r="24" spans="2:75" x14ac:dyDescent="0.25">
      <c r="B24" s="290" t="s">
        <v>4</v>
      </c>
      <c r="C24" s="290"/>
      <c r="D24" s="251">
        <v>8.82</v>
      </c>
      <c r="E24" s="251">
        <v>8.0399999999999991</v>
      </c>
      <c r="F24" s="251">
        <v>10.1</v>
      </c>
      <c r="G24" s="251">
        <v>9.83</v>
      </c>
      <c r="H24" s="15">
        <v>10.199999999999999</v>
      </c>
      <c r="I24" s="15">
        <v>10.1</v>
      </c>
      <c r="J24" s="15">
        <v>9.39</v>
      </c>
      <c r="K24" s="15">
        <v>9.7799999999999994</v>
      </c>
      <c r="L24" s="15">
        <v>10.3</v>
      </c>
      <c r="M24" s="15">
        <v>10.199999999999999</v>
      </c>
      <c r="N24" s="15">
        <v>9.82</v>
      </c>
      <c r="O24" s="15">
        <v>10</v>
      </c>
      <c r="P24" s="15">
        <v>10.53</v>
      </c>
      <c r="Q24" s="15">
        <v>12.21</v>
      </c>
      <c r="R24" s="15">
        <v>10.9</v>
      </c>
      <c r="S24" s="15">
        <v>11.42</v>
      </c>
      <c r="T24" s="15">
        <v>11.2</v>
      </c>
      <c r="U24" s="15">
        <v>11.4</v>
      </c>
      <c r="V24" s="15">
        <v>10.4</v>
      </c>
      <c r="W24" s="15">
        <v>9.17</v>
      </c>
      <c r="X24" s="15">
        <v>9.6999999999999993</v>
      </c>
      <c r="Y24" s="15">
        <v>9.5</v>
      </c>
      <c r="Z24" s="15">
        <v>9.84</v>
      </c>
      <c r="AA24" s="15">
        <v>9.5</v>
      </c>
      <c r="AB24" s="15">
        <v>10.1</v>
      </c>
      <c r="AC24" s="15">
        <v>11.33</v>
      </c>
      <c r="AD24" s="15">
        <v>10.7</v>
      </c>
      <c r="AE24" s="15">
        <v>10.1</v>
      </c>
      <c r="AF24" s="15">
        <v>12.2</v>
      </c>
      <c r="AG24" s="15">
        <v>11.8</v>
      </c>
      <c r="AH24" s="15">
        <v>10.5</v>
      </c>
      <c r="AI24" s="15">
        <v>11.6</v>
      </c>
      <c r="AJ24" s="15">
        <v>9.58</v>
      </c>
      <c r="AK24" s="15">
        <v>12.7</v>
      </c>
      <c r="AL24" s="15">
        <v>9.02</v>
      </c>
      <c r="AM24" s="15">
        <v>9.84</v>
      </c>
      <c r="AN24" s="15">
        <v>9.94</v>
      </c>
      <c r="AO24" s="15">
        <v>10.92</v>
      </c>
      <c r="AP24" s="15">
        <v>10.3</v>
      </c>
      <c r="AQ24" s="15">
        <v>10.9</v>
      </c>
      <c r="AR24" s="15">
        <v>10.5</v>
      </c>
      <c r="AS24" s="15">
        <v>11.1</v>
      </c>
      <c r="AT24" s="15">
        <v>10</v>
      </c>
      <c r="AU24" s="15">
        <v>10.4</v>
      </c>
      <c r="AV24" s="15">
        <v>8.61</v>
      </c>
      <c r="AW24" s="15">
        <v>9.4</v>
      </c>
      <c r="AX24" s="15">
        <v>10.3</v>
      </c>
      <c r="AY24" s="15">
        <v>9.82</v>
      </c>
      <c r="AZ24" s="15">
        <v>9.65</v>
      </c>
      <c r="BA24" s="15">
        <v>7.98</v>
      </c>
      <c r="BB24" s="15">
        <v>10.199999999999999</v>
      </c>
      <c r="BC24" s="15">
        <v>7.59</v>
      </c>
      <c r="BD24" s="15">
        <v>9.7100000000000009</v>
      </c>
      <c r="BE24" s="15">
        <v>10.5</v>
      </c>
      <c r="BF24" s="15">
        <v>9.5500000000000007</v>
      </c>
      <c r="BG24" s="15">
        <v>10.199999999999999</v>
      </c>
      <c r="BH24" s="15">
        <v>10.49</v>
      </c>
      <c r="BI24" s="5"/>
      <c r="BJ24" s="5"/>
      <c r="BK24" s="5"/>
      <c r="BL24" s="5"/>
      <c r="BM24" s="5"/>
      <c r="BN24" s="5"/>
      <c r="BO24" s="2"/>
      <c r="BP24" s="2"/>
      <c r="BQ24" s="2"/>
      <c r="BR24" s="2"/>
      <c r="BS24" s="2"/>
      <c r="BT24" s="2"/>
      <c r="BU24" s="2"/>
      <c r="BV24" s="2"/>
      <c r="BW24" s="2"/>
    </row>
    <row r="25" spans="2:75" x14ac:dyDescent="0.25">
      <c r="B25" s="290" t="s">
        <v>5</v>
      </c>
      <c r="C25" s="290"/>
      <c r="D25" s="251">
        <v>2.38</v>
      </c>
      <c r="E25" s="251">
        <v>2.4300000000000002</v>
      </c>
      <c r="F25" s="251">
        <v>2.74</v>
      </c>
      <c r="G25" s="251">
        <v>2.5299999999999998</v>
      </c>
      <c r="H25" s="15">
        <v>2.6</v>
      </c>
      <c r="I25" s="15">
        <v>2.34</v>
      </c>
      <c r="J25" s="15">
        <v>2.27</v>
      </c>
      <c r="K25" s="15">
        <v>2.44</v>
      </c>
      <c r="L25" s="15">
        <v>2.64</v>
      </c>
      <c r="M25" s="15">
        <v>2.65</v>
      </c>
      <c r="N25" s="15">
        <v>2.41</v>
      </c>
      <c r="O25" s="15">
        <v>2.58</v>
      </c>
      <c r="P25" s="15">
        <v>1.9</v>
      </c>
      <c r="Q25" s="15">
        <v>1.63</v>
      </c>
      <c r="R25" s="15">
        <v>2.1800000000000002</v>
      </c>
      <c r="S25" s="15">
        <v>2.27</v>
      </c>
      <c r="T25" s="15">
        <v>2.0699999999999998</v>
      </c>
      <c r="U25" s="15">
        <v>2.04</v>
      </c>
      <c r="V25" s="15">
        <v>2.38</v>
      </c>
      <c r="W25" s="15">
        <v>2.71</v>
      </c>
      <c r="X25" s="15">
        <v>2.52</v>
      </c>
      <c r="Y25" s="15">
        <v>5.29</v>
      </c>
      <c r="Z25" s="15">
        <v>2.56</v>
      </c>
      <c r="AA25" s="15">
        <v>2.4</v>
      </c>
      <c r="AB25" s="15">
        <v>2.5</v>
      </c>
      <c r="AC25" s="15">
        <v>2.13</v>
      </c>
      <c r="AD25" s="15">
        <v>2.13</v>
      </c>
      <c r="AE25" s="15">
        <v>2.4500000000000002</v>
      </c>
      <c r="AF25" s="15">
        <v>1.99</v>
      </c>
      <c r="AG25" s="15">
        <v>1.98</v>
      </c>
      <c r="AH25" s="15">
        <v>1.57</v>
      </c>
      <c r="AI25" s="15">
        <v>2.3199999999999998</v>
      </c>
      <c r="AJ25" s="15">
        <v>1.85</v>
      </c>
      <c r="AK25" s="15">
        <v>2.17</v>
      </c>
      <c r="AL25" s="15">
        <v>2.02</v>
      </c>
      <c r="AM25" s="15">
        <v>2.68</v>
      </c>
      <c r="AN25" s="15">
        <v>2.81</v>
      </c>
      <c r="AO25" s="15">
        <v>2.33</v>
      </c>
      <c r="AP25" s="15">
        <v>2.5099999999999998</v>
      </c>
      <c r="AQ25" s="15">
        <v>2.73</v>
      </c>
      <c r="AR25" s="15">
        <v>2.2400000000000002</v>
      </c>
      <c r="AS25" s="15">
        <v>2.1</v>
      </c>
      <c r="AT25" s="15">
        <v>2.5</v>
      </c>
      <c r="AU25" s="15">
        <v>2.52</v>
      </c>
      <c r="AV25" s="15">
        <v>2.7</v>
      </c>
      <c r="AW25" s="15">
        <v>2.5</v>
      </c>
      <c r="AX25" s="15">
        <v>2.56</v>
      </c>
      <c r="AY25" s="15">
        <v>2.57</v>
      </c>
      <c r="AZ25" s="15">
        <v>2.59</v>
      </c>
      <c r="BA25" s="15">
        <v>1.92</v>
      </c>
      <c r="BB25" s="15">
        <v>2.4700000000000002</v>
      </c>
      <c r="BC25" s="15">
        <v>2.2200000000000002</v>
      </c>
      <c r="BD25" s="15">
        <v>2.13</v>
      </c>
      <c r="BE25" s="15">
        <v>2.37</v>
      </c>
      <c r="BF25" s="15">
        <v>2.4300000000000002</v>
      </c>
      <c r="BG25" s="15">
        <v>2.4900000000000002</v>
      </c>
      <c r="BH25" s="15">
        <v>2.56</v>
      </c>
      <c r="BI25" s="5"/>
      <c r="BJ25" s="5"/>
      <c r="BK25" s="5"/>
      <c r="BL25" s="5"/>
      <c r="BM25" s="5"/>
      <c r="BN25" s="5"/>
      <c r="BO25" s="2"/>
      <c r="BP25" s="2"/>
      <c r="BQ25" s="2"/>
      <c r="BR25" s="2"/>
      <c r="BS25" s="2"/>
      <c r="BT25" s="2"/>
      <c r="BU25" s="2"/>
      <c r="BV25" s="2"/>
      <c r="BW25" s="2"/>
    </row>
    <row r="26" spans="2:75" x14ac:dyDescent="0.25">
      <c r="B26" s="290" t="s">
        <v>6</v>
      </c>
      <c r="C26" s="290"/>
      <c r="D26" s="251">
        <v>0.7</v>
      </c>
      <c r="E26" s="251">
        <v>0.88</v>
      </c>
      <c r="F26" s="251">
        <v>0.41</v>
      </c>
      <c r="G26" s="251">
        <v>0.54</v>
      </c>
      <c r="H26" s="15">
        <v>0.34</v>
      </c>
      <c r="I26" s="15">
        <v>0.37</v>
      </c>
      <c r="J26" s="15">
        <v>0.48</v>
      </c>
      <c r="K26" s="15">
        <v>0.42</v>
      </c>
      <c r="L26" s="15">
        <v>0.45</v>
      </c>
      <c r="M26" s="15">
        <v>0.26</v>
      </c>
      <c r="N26" s="15">
        <v>0.26</v>
      </c>
      <c r="O26" s="15">
        <v>0.52</v>
      </c>
      <c r="P26" s="15">
        <v>0.21</v>
      </c>
      <c r="Q26" s="15">
        <v>0.18</v>
      </c>
      <c r="R26" s="15">
        <v>0.23</v>
      </c>
      <c r="S26" s="15">
        <v>0.17</v>
      </c>
      <c r="T26" s="15">
        <v>0.15</v>
      </c>
      <c r="U26" s="15">
        <v>0.2</v>
      </c>
      <c r="V26" s="15">
        <v>0.91</v>
      </c>
      <c r="W26" s="15">
        <v>1.08</v>
      </c>
      <c r="X26" s="15">
        <v>0.47</v>
      </c>
      <c r="Y26" s="15">
        <v>0.31</v>
      </c>
      <c r="Z26" s="15">
        <v>0.34</v>
      </c>
      <c r="AA26" s="15">
        <v>0.76</v>
      </c>
      <c r="AB26" s="15">
        <v>0.28999999999999998</v>
      </c>
      <c r="AC26" s="15">
        <v>0.19</v>
      </c>
      <c r="AD26" s="15">
        <v>0.45</v>
      </c>
      <c r="AE26" s="15">
        <v>0.79</v>
      </c>
      <c r="AF26" s="15">
        <v>0.33</v>
      </c>
      <c r="AG26" s="15">
        <v>0.64</v>
      </c>
      <c r="AH26" s="15">
        <v>0.41</v>
      </c>
      <c r="AI26" s="15">
        <v>0.82</v>
      </c>
      <c r="AJ26" s="15">
        <v>0.63</v>
      </c>
      <c r="AK26" s="15">
        <v>0.9</v>
      </c>
      <c r="AL26" s="15">
        <v>1.1599999999999999</v>
      </c>
      <c r="AM26" s="15">
        <v>0.62</v>
      </c>
      <c r="AN26" s="15">
        <v>0.76</v>
      </c>
      <c r="AO26" s="15">
        <v>1.34</v>
      </c>
      <c r="AP26" s="15">
        <v>1.17</v>
      </c>
      <c r="AQ26" s="15">
        <v>1.04</v>
      </c>
      <c r="AR26" s="15">
        <v>0.42</v>
      </c>
      <c r="AS26" s="15">
        <v>0.56999999999999995</v>
      </c>
      <c r="AT26" s="15">
        <v>0.4</v>
      </c>
      <c r="AU26" s="15">
        <v>0.36</v>
      </c>
      <c r="AV26" s="15">
        <v>0.36</v>
      </c>
      <c r="AW26" s="15">
        <v>0.73</v>
      </c>
      <c r="AX26" s="15">
        <v>0.67</v>
      </c>
      <c r="AY26" s="15">
        <v>0.61</v>
      </c>
      <c r="AZ26" s="15">
        <v>0.42</v>
      </c>
      <c r="BA26" s="15">
        <v>0.48</v>
      </c>
      <c r="BB26" s="15">
        <v>0.48</v>
      </c>
      <c r="BC26" s="15">
        <v>0.94</v>
      </c>
      <c r="BD26" s="15">
        <v>0.88</v>
      </c>
      <c r="BE26" s="15">
        <v>1.64</v>
      </c>
      <c r="BF26" s="15">
        <v>0.92</v>
      </c>
      <c r="BG26" s="15">
        <v>1.2</v>
      </c>
      <c r="BH26" s="15">
        <v>0.3</v>
      </c>
      <c r="BI26" s="5"/>
      <c r="BJ26" s="5"/>
      <c r="BK26" s="5"/>
      <c r="BL26" s="5"/>
      <c r="BM26" s="5"/>
      <c r="BN26" s="5"/>
      <c r="BO26" s="2"/>
      <c r="BP26" s="2"/>
      <c r="BQ26" s="2"/>
      <c r="BR26" s="2"/>
      <c r="BS26" s="2"/>
      <c r="BT26" s="2"/>
      <c r="BU26" s="2"/>
      <c r="BV26" s="2"/>
      <c r="BW26" s="2"/>
    </row>
    <row r="27" spans="2:75" x14ac:dyDescent="0.25">
      <c r="B27" s="290" t="s">
        <v>8</v>
      </c>
      <c r="C27" s="290"/>
      <c r="D27" s="251">
        <v>0.28000000000000003</v>
      </c>
      <c r="E27" s="251">
        <v>0.31</v>
      </c>
      <c r="F27" s="251">
        <v>0.35</v>
      </c>
      <c r="G27" s="251">
        <v>0.26</v>
      </c>
      <c r="H27" s="15">
        <v>0.27</v>
      </c>
      <c r="I27" s="15">
        <v>0.24</v>
      </c>
      <c r="J27" s="15">
        <v>0.25</v>
      </c>
      <c r="K27" s="15">
        <v>0.26</v>
      </c>
      <c r="L27" s="15">
        <v>0.27</v>
      </c>
      <c r="M27" s="15">
        <v>0.3</v>
      </c>
      <c r="N27" s="15">
        <v>0.26</v>
      </c>
      <c r="O27" s="15">
        <v>0.27</v>
      </c>
      <c r="P27" s="15">
        <v>0.17</v>
      </c>
      <c r="Q27" s="15">
        <v>0.14000000000000001</v>
      </c>
      <c r="R27" s="15">
        <v>0.18</v>
      </c>
      <c r="S27" s="15">
        <v>0.19</v>
      </c>
      <c r="T27" s="15">
        <v>0.18</v>
      </c>
      <c r="U27" s="15">
        <v>0.23</v>
      </c>
      <c r="V27" s="15">
        <v>0.27</v>
      </c>
      <c r="W27" s="15">
        <v>0.27</v>
      </c>
      <c r="X27" s="15">
        <v>0.25</v>
      </c>
      <c r="Y27" s="15">
        <v>0.25</v>
      </c>
      <c r="Z27" s="15">
        <v>0.25</v>
      </c>
      <c r="AA27" s="15">
        <v>0.24</v>
      </c>
      <c r="AB27" s="15">
        <v>0.24</v>
      </c>
      <c r="AC27" s="15">
        <v>0.15</v>
      </c>
      <c r="AD27" s="15">
        <v>0.15</v>
      </c>
      <c r="AE27" s="15">
        <v>0.17</v>
      </c>
      <c r="AF27" s="15">
        <v>0.11</v>
      </c>
      <c r="AG27" s="15">
        <v>0.14000000000000001</v>
      </c>
      <c r="AH27" s="15">
        <v>0.17</v>
      </c>
      <c r="AI27" s="15">
        <v>0.17</v>
      </c>
      <c r="AJ27" s="15">
        <v>0.14000000000000001</v>
      </c>
      <c r="AK27" s="15">
        <v>0.14000000000000001</v>
      </c>
      <c r="AL27" s="15">
        <v>0.25</v>
      </c>
      <c r="AM27" s="15">
        <v>0.24</v>
      </c>
      <c r="AN27" s="15">
        <v>0.27</v>
      </c>
      <c r="AO27" s="15">
        <v>0.13</v>
      </c>
      <c r="AP27" s="15">
        <v>0.15</v>
      </c>
      <c r="AQ27" s="15">
        <v>0.16</v>
      </c>
      <c r="AR27" s="15">
        <v>0.2</v>
      </c>
      <c r="AS27" s="15">
        <v>0.21</v>
      </c>
      <c r="AT27" s="15">
        <v>0.2</v>
      </c>
      <c r="AU27" s="15">
        <v>0.22</v>
      </c>
      <c r="AV27" s="15">
        <v>0.22</v>
      </c>
      <c r="AW27" s="15">
        <v>0.27</v>
      </c>
      <c r="AX27" s="15">
        <v>0.28000000000000003</v>
      </c>
      <c r="AY27" s="15">
        <v>0.28000000000000003</v>
      </c>
      <c r="AZ27" s="15">
        <v>0.24</v>
      </c>
      <c r="BA27" s="15">
        <v>0.3</v>
      </c>
      <c r="BB27" s="15">
        <v>0.26</v>
      </c>
      <c r="BC27" s="15">
        <v>0.26</v>
      </c>
      <c r="BD27" s="15">
        <v>0.14000000000000001</v>
      </c>
      <c r="BE27" s="15">
        <v>0.15</v>
      </c>
      <c r="BF27" s="15">
        <v>0.15</v>
      </c>
      <c r="BG27" s="15">
        <v>0.15</v>
      </c>
      <c r="BH27" s="15">
        <v>0.26</v>
      </c>
      <c r="BI27" s="5"/>
      <c r="BJ27" s="5"/>
      <c r="BK27" s="5"/>
      <c r="BL27" s="5"/>
      <c r="BM27" s="5"/>
      <c r="BN27" s="5"/>
      <c r="BO27" s="2"/>
      <c r="BP27" s="2"/>
      <c r="BQ27" s="2"/>
      <c r="BR27" s="2"/>
      <c r="BS27" s="2"/>
      <c r="BT27" s="2"/>
      <c r="BU27" s="2"/>
      <c r="BV27" s="2"/>
      <c r="BW27" s="2"/>
    </row>
    <row r="28" spans="2:75" x14ac:dyDescent="0.25">
      <c r="B28" s="290" t="s">
        <v>9</v>
      </c>
      <c r="C28" s="290"/>
      <c r="D28" s="251">
        <v>0.18</v>
      </c>
      <c r="E28" s="251">
        <v>0.17</v>
      </c>
      <c r="F28" s="251">
        <v>0.23</v>
      </c>
      <c r="G28" s="251">
        <v>0.19</v>
      </c>
      <c r="H28" s="15">
        <v>0.21</v>
      </c>
      <c r="I28" s="15">
        <v>0.2</v>
      </c>
      <c r="J28" s="15">
        <v>0.21</v>
      </c>
      <c r="K28" s="15">
        <v>0.21</v>
      </c>
      <c r="L28" s="15">
        <v>0.24</v>
      </c>
      <c r="M28" s="15">
        <v>0.28000000000000003</v>
      </c>
      <c r="N28" s="15">
        <v>0.19</v>
      </c>
      <c r="O28" s="15">
        <v>0.2</v>
      </c>
      <c r="P28" s="15">
        <v>0.18</v>
      </c>
      <c r="Q28" s="15">
        <v>0.17</v>
      </c>
      <c r="R28" s="15">
        <v>0.21</v>
      </c>
      <c r="S28" s="15">
        <v>0.17</v>
      </c>
      <c r="T28" s="15">
        <v>0.16</v>
      </c>
      <c r="U28" s="15">
        <v>0.16</v>
      </c>
      <c r="V28" s="15">
        <v>0.23</v>
      </c>
      <c r="W28" s="15">
        <v>0.18</v>
      </c>
      <c r="X28" s="15">
        <v>0.25</v>
      </c>
      <c r="Y28" s="15">
        <v>0.25</v>
      </c>
      <c r="Z28" s="15">
        <v>0.23</v>
      </c>
      <c r="AA28" s="15">
        <v>0.19</v>
      </c>
      <c r="AB28" s="15">
        <v>0.21</v>
      </c>
      <c r="AC28" s="15">
        <v>0.18</v>
      </c>
      <c r="AD28" s="15">
        <v>0.14000000000000001</v>
      </c>
      <c r="AE28" s="15">
        <v>0.18</v>
      </c>
      <c r="AF28" s="15">
        <v>0.15</v>
      </c>
      <c r="AG28" s="15">
        <v>0.15</v>
      </c>
      <c r="AH28" s="15">
        <v>0.17</v>
      </c>
      <c r="AI28" s="15">
        <v>0.14000000000000001</v>
      </c>
      <c r="AJ28" s="15">
        <v>0.16</v>
      </c>
      <c r="AK28" s="15">
        <v>0.15</v>
      </c>
      <c r="AL28" s="15">
        <v>0.17</v>
      </c>
      <c r="AM28" s="15">
        <v>0.2</v>
      </c>
      <c r="AN28" s="15">
        <v>0.2</v>
      </c>
      <c r="AO28" s="15">
        <v>0.16</v>
      </c>
      <c r="AP28" s="15">
        <v>0.17</v>
      </c>
      <c r="AQ28" s="15">
        <v>0.16</v>
      </c>
      <c r="AR28" s="15">
        <v>0.16</v>
      </c>
      <c r="AS28" s="15">
        <v>0.16</v>
      </c>
      <c r="AT28" s="15">
        <v>0.2</v>
      </c>
      <c r="AU28" s="15">
        <v>0.2</v>
      </c>
      <c r="AV28" s="15">
        <v>0.21</v>
      </c>
      <c r="AW28" s="15">
        <v>0.28000000000000003</v>
      </c>
      <c r="AX28" s="15">
        <v>0.27</v>
      </c>
      <c r="AY28" s="15">
        <v>0.22</v>
      </c>
      <c r="AZ28" s="15">
        <v>0.19</v>
      </c>
      <c r="BA28" s="15">
        <v>0.14000000000000001</v>
      </c>
      <c r="BB28" s="15">
        <v>0.22</v>
      </c>
      <c r="BC28" s="15">
        <v>0.16</v>
      </c>
      <c r="BD28" s="15">
        <v>0.13</v>
      </c>
      <c r="BE28" s="15">
        <v>0.14000000000000001</v>
      </c>
      <c r="BF28" s="15">
        <v>0.13</v>
      </c>
      <c r="BG28" s="15">
        <v>0.15</v>
      </c>
      <c r="BH28" s="15">
        <v>0.2</v>
      </c>
      <c r="BI28" s="5"/>
      <c r="BJ28" s="5"/>
      <c r="BK28" s="5"/>
      <c r="BL28" s="5"/>
      <c r="BM28" s="5"/>
      <c r="BN28" s="5"/>
      <c r="BO28" s="2"/>
      <c r="BP28" s="2"/>
      <c r="BQ28" s="2"/>
      <c r="BR28" s="2"/>
      <c r="BS28" s="2"/>
      <c r="BT28" s="2"/>
      <c r="BU28" s="2"/>
      <c r="BV28" s="2"/>
      <c r="BW28" s="2"/>
    </row>
    <row r="29" spans="2:75" x14ac:dyDescent="0.25">
      <c r="B29" s="290" t="s">
        <v>111</v>
      </c>
      <c r="C29" s="290"/>
      <c r="D29" s="251"/>
      <c r="E29" s="251"/>
      <c r="F29" s="251"/>
      <c r="G29" s="251"/>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5"/>
      <c r="BJ29" s="5"/>
      <c r="BK29" s="5"/>
      <c r="BL29" s="5"/>
      <c r="BM29" s="5"/>
      <c r="BN29" s="5"/>
      <c r="BO29" s="2"/>
      <c r="BP29" s="2"/>
      <c r="BQ29" s="2"/>
      <c r="BR29" s="2"/>
      <c r="BS29" s="2"/>
      <c r="BT29" s="2"/>
      <c r="BU29" s="2"/>
      <c r="BV29" s="2"/>
      <c r="BW29" s="2"/>
    </row>
    <row r="30" spans="2:75" x14ac:dyDescent="0.25">
      <c r="B30" s="290" t="s">
        <v>112</v>
      </c>
      <c r="C30" s="290"/>
      <c r="D30" s="251"/>
      <c r="E30" s="251"/>
      <c r="F30" s="251"/>
      <c r="G30" s="251"/>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5"/>
      <c r="BJ30" s="5"/>
      <c r="BK30" s="5"/>
      <c r="BL30" s="5"/>
      <c r="BM30" s="5"/>
      <c r="BN30" s="5"/>
      <c r="BO30" s="2"/>
      <c r="BP30" s="2"/>
      <c r="BQ30" s="2"/>
      <c r="BR30" s="2"/>
      <c r="BS30" s="2"/>
      <c r="BT30" s="2"/>
      <c r="BU30" s="2"/>
      <c r="BV30" s="2"/>
      <c r="BW30" s="2"/>
    </row>
    <row r="31" spans="2:75" x14ac:dyDescent="0.25">
      <c r="B31" s="290" t="s">
        <v>113</v>
      </c>
      <c r="C31" s="290"/>
      <c r="D31" s="251"/>
      <c r="E31" s="251"/>
      <c r="F31" s="251"/>
      <c r="G31" s="251"/>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5"/>
      <c r="BJ31" s="5"/>
      <c r="BK31" s="5"/>
      <c r="BL31" s="5"/>
      <c r="BM31" s="5"/>
      <c r="BN31" s="5"/>
      <c r="BO31" s="2"/>
      <c r="BP31" s="2"/>
      <c r="BQ31" s="2"/>
      <c r="BR31" s="2"/>
      <c r="BS31" s="2"/>
      <c r="BT31" s="2"/>
      <c r="BU31" s="2"/>
      <c r="BV31" s="2"/>
      <c r="BW31" s="2"/>
    </row>
    <row r="32" spans="2:75" s="3" customFormat="1" ht="6.75" customHeight="1" x14ac:dyDescent="0.25">
      <c r="B32" s="293"/>
      <c r="C32" s="293"/>
      <c r="D32" s="11"/>
      <c r="E32" s="11"/>
      <c r="F32" s="11"/>
      <c r="G32" s="11"/>
      <c r="H32" s="11"/>
      <c r="I32" s="11"/>
      <c r="J32" s="11"/>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c r="BE32" s="11"/>
      <c r="BF32" s="11"/>
      <c r="BG32" s="11"/>
      <c r="BH32" s="11"/>
      <c r="BI32" s="9"/>
      <c r="BJ32" s="9"/>
      <c r="BK32" s="9"/>
      <c r="BL32" s="9"/>
      <c r="BM32" s="9"/>
      <c r="BN32" s="9"/>
      <c r="BO32" s="4"/>
      <c r="BP32" s="4"/>
      <c r="BQ32" s="4"/>
      <c r="BR32" s="4"/>
      <c r="BS32" s="4"/>
      <c r="BT32" s="4"/>
      <c r="BU32" s="4"/>
      <c r="BV32" s="4"/>
      <c r="BW32" s="4"/>
    </row>
    <row r="33" spans="2:75" x14ac:dyDescent="0.25">
      <c r="B33" s="290" t="s">
        <v>115</v>
      </c>
      <c r="C33" s="290"/>
      <c r="D33" s="251"/>
      <c r="E33" s="251"/>
      <c r="F33" s="251"/>
      <c r="G33" s="251"/>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5"/>
      <c r="BJ33" s="5"/>
      <c r="BK33" s="5"/>
      <c r="BL33" s="5"/>
      <c r="BM33" s="5"/>
      <c r="BN33" s="5"/>
      <c r="BO33" s="2"/>
      <c r="BP33" s="2"/>
      <c r="BQ33" s="2"/>
      <c r="BR33" s="2"/>
      <c r="BS33" s="2"/>
      <c r="BT33" s="2"/>
      <c r="BU33" s="2"/>
      <c r="BV33" s="2"/>
      <c r="BW33" s="2"/>
    </row>
    <row r="34" spans="2:75" x14ac:dyDescent="0.25">
      <c r="B34" s="290" t="s">
        <v>10</v>
      </c>
      <c r="C34" s="290"/>
      <c r="D34" s="251">
        <v>175</v>
      </c>
      <c r="E34" s="251">
        <v>206</v>
      </c>
      <c r="F34" s="251">
        <v>167</v>
      </c>
      <c r="G34" s="251">
        <v>159</v>
      </c>
      <c r="H34" s="15">
        <v>121</v>
      </c>
      <c r="I34" s="15">
        <v>106</v>
      </c>
      <c r="J34" s="15">
        <v>107</v>
      </c>
      <c r="K34" s="15">
        <v>111</v>
      </c>
      <c r="L34" s="15">
        <v>99</v>
      </c>
      <c r="M34" s="15">
        <v>86</v>
      </c>
      <c r="N34" s="15">
        <v>66</v>
      </c>
      <c r="O34" s="15">
        <v>93</v>
      </c>
      <c r="P34" s="15">
        <v>72</v>
      </c>
      <c r="Q34" s="15">
        <v>63</v>
      </c>
      <c r="R34" s="15">
        <v>57</v>
      </c>
      <c r="S34" s="15">
        <v>50</v>
      </c>
      <c r="T34" s="15">
        <v>59</v>
      </c>
      <c r="U34" s="15">
        <v>41</v>
      </c>
      <c r="V34" s="15">
        <v>169</v>
      </c>
      <c r="W34" s="15">
        <v>159</v>
      </c>
      <c r="X34" s="15">
        <v>102</v>
      </c>
      <c r="Y34" s="15">
        <v>107</v>
      </c>
      <c r="Z34" s="15">
        <v>100</v>
      </c>
      <c r="AA34" s="15">
        <v>126</v>
      </c>
      <c r="AB34" s="15">
        <v>113</v>
      </c>
      <c r="AC34" s="15">
        <v>110</v>
      </c>
      <c r="AD34" s="15">
        <v>114</v>
      </c>
      <c r="AE34" s="15">
        <v>161</v>
      </c>
      <c r="AF34" s="15">
        <v>78</v>
      </c>
      <c r="AG34" s="15">
        <v>80</v>
      </c>
      <c r="AH34" s="15">
        <v>90</v>
      </c>
      <c r="AI34" s="15">
        <v>189</v>
      </c>
      <c r="AJ34" s="15">
        <v>187</v>
      </c>
      <c r="AK34" s="15">
        <v>195</v>
      </c>
      <c r="AL34" s="15">
        <v>250</v>
      </c>
      <c r="AM34" s="15">
        <v>240</v>
      </c>
      <c r="AN34" s="15">
        <v>246</v>
      </c>
      <c r="AO34" s="15">
        <v>178</v>
      </c>
      <c r="AP34" s="15">
        <v>123</v>
      </c>
      <c r="AQ34" s="15">
        <v>177</v>
      </c>
      <c r="AR34" s="15">
        <v>113</v>
      </c>
      <c r="AS34" s="15">
        <v>139</v>
      </c>
      <c r="AT34" s="15">
        <v>147</v>
      </c>
      <c r="AU34" s="15">
        <v>115</v>
      </c>
      <c r="AV34" s="15">
        <v>156</v>
      </c>
      <c r="AW34" s="15">
        <v>129</v>
      </c>
      <c r="AX34" s="15">
        <v>136</v>
      </c>
      <c r="AY34" s="15">
        <v>137</v>
      </c>
      <c r="AZ34" s="15">
        <v>202</v>
      </c>
      <c r="BA34" s="15">
        <v>158</v>
      </c>
      <c r="BB34" s="15">
        <v>115</v>
      </c>
      <c r="BC34" s="15">
        <v>240</v>
      </c>
      <c r="BD34" s="15">
        <v>129</v>
      </c>
      <c r="BE34" s="15">
        <v>202</v>
      </c>
      <c r="BF34" s="15">
        <v>168</v>
      </c>
      <c r="BG34" s="15">
        <v>159</v>
      </c>
      <c r="BH34" s="15">
        <v>124</v>
      </c>
      <c r="BI34" s="5"/>
      <c r="BJ34" s="5"/>
      <c r="BK34" s="5"/>
      <c r="BL34" s="5"/>
      <c r="BM34" s="5"/>
      <c r="BN34" s="5"/>
      <c r="BO34" s="2"/>
      <c r="BP34" s="2"/>
      <c r="BQ34" s="2"/>
      <c r="BR34" s="2"/>
      <c r="BS34" s="2"/>
      <c r="BT34" s="2"/>
      <c r="BU34" s="2"/>
      <c r="BV34" s="2"/>
      <c r="BW34" s="2"/>
    </row>
    <row r="35" spans="2:75" x14ac:dyDescent="0.25">
      <c r="B35" s="290" t="s">
        <v>11</v>
      </c>
      <c r="C35" s="290"/>
      <c r="D35" s="251">
        <v>35</v>
      </c>
      <c r="E35" s="251">
        <v>39</v>
      </c>
      <c r="F35" s="251">
        <v>36</v>
      </c>
      <c r="G35" s="251">
        <v>42</v>
      </c>
      <c r="H35" s="15">
        <v>39</v>
      </c>
      <c r="I35" s="15">
        <v>40</v>
      </c>
      <c r="J35" s="15">
        <v>39</v>
      </c>
      <c r="K35" s="15">
        <v>39</v>
      </c>
      <c r="L35" s="15">
        <v>40</v>
      </c>
      <c r="M35" s="15">
        <v>39</v>
      </c>
      <c r="N35" s="15">
        <v>40</v>
      </c>
      <c r="O35" s="15">
        <v>42</v>
      </c>
      <c r="P35" s="15">
        <v>51</v>
      </c>
      <c r="Q35" s="15">
        <v>52</v>
      </c>
      <c r="R35" s="15">
        <v>45</v>
      </c>
      <c r="S35" s="15">
        <v>42</v>
      </c>
      <c r="T35" s="15">
        <v>37</v>
      </c>
      <c r="U35" s="15">
        <v>41</v>
      </c>
      <c r="V35" s="15">
        <v>40</v>
      </c>
      <c r="W35" s="15">
        <v>38</v>
      </c>
      <c r="X35" s="15">
        <v>42</v>
      </c>
      <c r="Y35" s="15">
        <v>40</v>
      </c>
      <c r="Z35" s="15">
        <v>41</v>
      </c>
      <c r="AA35" s="15">
        <v>39</v>
      </c>
      <c r="AB35" s="15">
        <v>42</v>
      </c>
      <c r="AC35" s="15">
        <v>43</v>
      </c>
      <c r="AD35" s="15">
        <v>38</v>
      </c>
      <c r="AE35" s="15">
        <v>47</v>
      </c>
      <c r="AF35" s="15">
        <v>47</v>
      </c>
      <c r="AG35" s="15">
        <v>42</v>
      </c>
      <c r="AH35" s="15">
        <v>37</v>
      </c>
      <c r="AI35" s="15">
        <v>39</v>
      </c>
      <c r="AJ35" s="15">
        <v>42</v>
      </c>
      <c r="AK35" s="15">
        <v>38</v>
      </c>
      <c r="AL35" s="15">
        <v>40</v>
      </c>
      <c r="AM35" s="15">
        <v>39</v>
      </c>
      <c r="AN35" s="15">
        <v>39</v>
      </c>
      <c r="AO35" s="15">
        <v>36</v>
      </c>
      <c r="AP35" s="15">
        <v>36</v>
      </c>
      <c r="AQ35" s="15">
        <v>37</v>
      </c>
      <c r="AR35" s="15">
        <v>36</v>
      </c>
      <c r="AS35" s="15">
        <v>35</v>
      </c>
      <c r="AT35" s="15">
        <v>39</v>
      </c>
      <c r="AU35" s="15">
        <v>41</v>
      </c>
      <c r="AV35" s="15">
        <v>39</v>
      </c>
      <c r="AW35" s="15">
        <v>38</v>
      </c>
      <c r="AX35" s="15">
        <v>42</v>
      </c>
      <c r="AY35" s="15">
        <v>41</v>
      </c>
      <c r="AZ35" s="15">
        <v>38</v>
      </c>
      <c r="BA35" s="15">
        <v>32</v>
      </c>
      <c r="BB35" s="15">
        <v>41</v>
      </c>
      <c r="BC35" s="15">
        <v>34</v>
      </c>
      <c r="BD35" s="15">
        <v>36</v>
      </c>
      <c r="BE35" s="15">
        <v>35</v>
      </c>
      <c r="BF35" s="15">
        <v>37</v>
      </c>
      <c r="BG35" s="15">
        <v>38</v>
      </c>
      <c r="BH35" s="15">
        <v>40</v>
      </c>
      <c r="BI35" s="5"/>
      <c r="BJ35" s="5"/>
      <c r="BK35" s="5"/>
      <c r="BL35" s="5"/>
      <c r="BM35" s="5"/>
      <c r="BN35" s="5"/>
      <c r="BO35" s="2"/>
      <c r="BP35" s="2"/>
      <c r="BQ35" s="2"/>
      <c r="BR35" s="2"/>
      <c r="BS35" s="2"/>
      <c r="BT35" s="2"/>
      <c r="BU35" s="2"/>
      <c r="BV35" s="2"/>
      <c r="BW35" s="2"/>
    </row>
    <row r="36" spans="2:75" x14ac:dyDescent="0.25">
      <c r="B36" s="290" t="s">
        <v>12</v>
      </c>
      <c r="C36" s="290"/>
      <c r="D36" s="251">
        <v>176</v>
      </c>
      <c r="E36" s="251">
        <v>187</v>
      </c>
      <c r="F36" s="251">
        <v>156</v>
      </c>
      <c r="G36" s="251">
        <v>178</v>
      </c>
      <c r="H36" s="15">
        <v>119</v>
      </c>
      <c r="I36" s="15">
        <v>194</v>
      </c>
      <c r="J36" s="15">
        <v>107</v>
      </c>
      <c r="K36" s="15">
        <v>114</v>
      </c>
      <c r="L36" s="15">
        <v>125</v>
      </c>
      <c r="M36" s="15">
        <v>118</v>
      </c>
      <c r="N36" s="15">
        <v>50</v>
      </c>
      <c r="O36" s="15">
        <v>73</v>
      </c>
      <c r="P36" s="15">
        <v>671</v>
      </c>
      <c r="Q36" s="15">
        <v>739</v>
      </c>
      <c r="R36" s="15">
        <v>189</v>
      </c>
      <c r="S36" s="15">
        <v>220</v>
      </c>
      <c r="T36" s="15">
        <v>294</v>
      </c>
      <c r="U36" s="15">
        <v>343</v>
      </c>
      <c r="V36" s="15">
        <v>71</v>
      </c>
      <c r="W36" s="15">
        <v>70</v>
      </c>
      <c r="X36" s="15">
        <v>48</v>
      </c>
      <c r="Y36" s="15">
        <v>47</v>
      </c>
      <c r="Z36" s="15">
        <v>49</v>
      </c>
      <c r="AA36" s="15">
        <v>63</v>
      </c>
      <c r="AB36" s="15">
        <v>163</v>
      </c>
      <c r="AC36" s="15">
        <v>287</v>
      </c>
      <c r="AD36" s="15">
        <v>266</v>
      </c>
      <c r="AE36" s="15">
        <v>257</v>
      </c>
      <c r="AF36" s="15">
        <v>376</v>
      </c>
      <c r="AG36" s="15">
        <v>344</v>
      </c>
      <c r="AH36" s="15">
        <v>289</v>
      </c>
      <c r="AI36" s="15">
        <v>144</v>
      </c>
      <c r="AJ36" s="15">
        <v>331</v>
      </c>
      <c r="AK36" s="15">
        <v>229</v>
      </c>
      <c r="AL36" s="15">
        <v>64</v>
      </c>
      <c r="AM36" s="15">
        <v>71</v>
      </c>
      <c r="AN36" s="15">
        <v>71</v>
      </c>
      <c r="AO36" s="15">
        <v>180</v>
      </c>
      <c r="AP36" s="15">
        <v>210</v>
      </c>
      <c r="AQ36" s="15">
        <v>201</v>
      </c>
      <c r="AR36" s="15">
        <v>258</v>
      </c>
      <c r="AS36" s="15">
        <v>220</v>
      </c>
      <c r="AT36" s="15">
        <v>50</v>
      </c>
      <c r="AU36" s="15">
        <v>122</v>
      </c>
      <c r="AV36" s="15">
        <v>51</v>
      </c>
      <c r="AW36" s="15">
        <v>68</v>
      </c>
      <c r="AX36" s="15">
        <v>71</v>
      </c>
      <c r="AY36" s="15">
        <v>62</v>
      </c>
      <c r="AZ36" s="15">
        <v>81</v>
      </c>
      <c r="BA36" s="15">
        <v>100</v>
      </c>
      <c r="BB36" s="15">
        <v>71</v>
      </c>
      <c r="BC36" s="15">
        <v>83</v>
      </c>
      <c r="BD36" s="15">
        <v>160</v>
      </c>
      <c r="BE36" s="15">
        <v>142</v>
      </c>
      <c r="BF36" s="15">
        <v>188</v>
      </c>
      <c r="BG36" s="15">
        <v>170</v>
      </c>
      <c r="BH36" s="15">
        <v>69</v>
      </c>
      <c r="BI36" s="5"/>
      <c r="BJ36" s="5"/>
      <c r="BK36" s="5"/>
      <c r="BL36" s="5"/>
      <c r="BM36" s="5"/>
      <c r="BN36" s="5"/>
      <c r="BO36" s="2"/>
      <c r="BP36" s="2"/>
      <c r="BQ36" s="2"/>
      <c r="BR36" s="2"/>
      <c r="BS36" s="2"/>
      <c r="BT36" s="2"/>
      <c r="BU36" s="2"/>
      <c r="BV36" s="2"/>
      <c r="BW36" s="2"/>
    </row>
    <row r="37" spans="2:75" x14ac:dyDescent="0.25">
      <c r="B37" s="290" t="s">
        <v>13</v>
      </c>
      <c r="C37" s="290"/>
      <c r="D37" s="251">
        <v>216</v>
      </c>
      <c r="E37" s="251">
        <v>265</v>
      </c>
      <c r="F37" s="251">
        <v>232</v>
      </c>
      <c r="G37" s="251">
        <v>230</v>
      </c>
      <c r="H37" s="15">
        <v>235</v>
      </c>
      <c r="I37" s="15">
        <v>217</v>
      </c>
      <c r="J37" s="15">
        <v>249</v>
      </c>
      <c r="K37" s="15">
        <v>211</v>
      </c>
      <c r="L37" s="15">
        <v>225</v>
      </c>
      <c r="M37" s="15">
        <v>241</v>
      </c>
      <c r="N37" s="15">
        <v>213</v>
      </c>
      <c r="O37" s="15">
        <v>247</v>
      </c>
      <c r="P37" s="15">
        <v>57</v>
      </c>
      <c r="Q37" s="15">
        <v>115</v>
      </c>
      <c r="R37" s="15">
        <v>220</v>
      </c>
      <c r="S37" s="15">
        <v>145</v>
      </c>
      <c r="T37" s="15">
        <v>131</v>
      </c>
      <c r="U37" s="15">
        <v>262</v>
      </c>
      <c r="V37" s="15">
        <v>226</v>
      </c>
      <c r="W37" s="15">
        <v>231</v>
      </c>
      <c r="X37" s="15">
        <v>256</v>
      </c>
      <c r="Y37" s="15">
        <v>237</v>
      </c>
      <c r="Z37" s="15">
        <v>204</v>
      </c>
      <c r="AA37" s="15">
        <v>207</v>
      </c>
      <c r="AB37" s="15">
        <v>206</v>
      </c>
      <c r="AC37" s="15">
        <v>134</v>
      </c>
      <c r="AD37" s="15">
        <v>134</v>
      </c>
      <c r="AE37" s="15">
        <v>158</v>
      </c>
      <c r="AF37" s="15">
        <v>111</v>
      </c>
      <c r="AG37" s="15">
        <v>119</v>
      </c>
      <c r="AH37" s="15">
        <v>127</v>
      </c>
      <c r="AI37" s="15">
        <v>180</v>
      </c>
      <c r="AJ37" s="15">
        <v>84</v>
      </c>
      <c r="AK37" s="15">
        <v>120</v>
      </c>
      <c r="AL37" s="15">
        <v>170</v>
      </c>
      <c r="AM37" s="15">
        <v>177</v>
      </c>
      <c r="AN37" s="15">
        <v>193</v>
      </c>
      <c r="AO37" s="15">
        <v>94</v>
      </c>
      <c r="AP37" s="15">
        <v>88</v>
      </c>
      <c r="AQ37" s="15">
        <v>102</v>
      </c>
      <c r="AR37" s="15">
        <v>189</v>
      </c>
      <c r="AS37" s="15">
        <v>213</v>
      </c>
      <c r="AT37" s="15">
        <v>155</v>
      </c>
      <c r="AU37" s="15">
        <v>206</v>
      </c>
      <c r="AV37" s="15">
        <v>157</v>
      </c>
      <c r="AW37" s="15">
        <v>221</v>
      </c>
      <c r="AX37" s="15">
        <v>210</v>
      </c>
      <c r="AY37" s="15">
        <v>225</v>
      </c>
      <c r="AZ37" s="15">
        <v>165</v>
      </c>
      <c r="BA37" s="15">
        <v>260</v>
      </c>
      <c r="BB37" s="15">
        <v>203</v>
      </c>
      <c r="BC37" s="15">
        <v>132</v>
      </c>
      <c r="BD37" s="15">
        <v>91</v>
      </c>
      <c r="BE37" s="15">
        <v>111</v>
      </c>
      <c r="BF37" s="15">
        <v>104</v>
      </c>
      <c r="BG37" s="15">
        <v>99</v>
      </c>
      <c r="BH37" s="15">
        <v>221</v>
      </c>
      <c r="BI37" s="5"/>
      <c r="BJ37" s="5"/>
      <c r="BK37" s="5"/>
      <c r="BL37" s="5"/>
      <c r="BM37" s="5"/>
      <c r="BN37" s="5"/>
      <c r="BO37" s="2"/>
      <c r="BP37" s="2"/>
      <c r="BQ37" s="2"/>
      <c r="BR37" s="2"/>
      <c r="BS37" s="2"/>
      <c r="BT37" s="2"/>
      <c r="BU37" s="2"/>
      <c r="BV37" s="2"/>
      <c r="BW37" s="2"/>
    </row>
    <row r="38" spans="2:75" x14ac:dyDescent="0.25">
      <c r="B38" s="290" t="s">
        <v>14</v>
      </c>
      <c r="C38" s="290"/>
      <c r="D38" s="251">
        <v>10</v>
      </c>
      <c r="E38" s="251">
        <v>13</v>
      </c>
      <c r="F38" s="251">
        <v>13</v>
      </c>
      <c r="G38" s="251">
        <v>10</v>
      </c>
      <c r="H38" s="15">
        <v>11</v>
      </c>
      <c r="I38" s="15">
        <v>12</v>
      </c>
      <c r="J38" s="15">
        <v>12</v>
      </c>
      <c r="K38" s="15">
        <v>12</v>
      </c>
      <c r="L38" s="15">
        <v>12</v>
      </c>
      <c r="M38" s="15">
        <v>10</v>
      </c>
      <c r="N38" s="15">
        <v>9</v>
      </c>
      <c r="O38" s="15">
        <v>12</v>
      </c>
      <c r="P38" s="15">
        <v>14</v>
      </c>
      <c r="Q38" s="15">
        <v>18</v>
      </c>
      <c r="R38" s="15">
        <v>13</v>
      </c>
      <c r="S38" s="15">
        <v>10</v>
      </c>
      <c r="T38" s="15">
        <v>11</v>
      </c>
      <c r="U38" s="15">
        <v>13</v>
      </c>
      <c r="V38" s="15">
        <v>14</v>
      </c>
      <c r="W38" s="15">
        <v>13</v>
      </c>
      <c r="X38" s="15">
        <v>10</v>
      </c>
      <c r="Y38" s="15">
        <v>8</v>
      </c>
      <c r="Z38" s="15">
        <v>12</v>
      </c>
      <c r="AA38" s="15">
        <v>12</v>
      </c>
      <c r="AB38" s="15">
        <v>12</v>
      </c>
      <c r="AC38" s="15">
        <v>13</v>
      </c>
      <c r="AD38" s="15">
        <v>18</v>
      </c>
      <c r="AE38" s="15">
        <v>16</v>
      </c>
      <c r="AF38" s="15">
        <v>12</v>
      </c>
      <c r="AG38" s="15">
        <v>13</v>
      </c>
      <c r="AH38" s="15">
        <v>13</v>
      </c>
      <c r="AI38" s="15">
        <v>18</v>
      </c>
      <c r="AJ38" s="15">
        <v>12</v>
      </c>
      <c r="AK38" s="15">
        <v>15</v>
      </c>
      <c r="AL38" s="15">
        <v>14</v>
      </c>
      <c r="AM38" s="15">
        <v>12</v>
      </c>
      <c r="AN38" s="15">
        <v>15</v>
      </c>
      <c r="AO38" s="15">
        <v>19</v>
      </c>
      <c r="AP38" s="15">
        <v>17</v>
      </c>
      <c r="AQ38" s="15">
        <v>18</v>
      </c>
      <c r="AR38" s="15">
        <v>14</v>
      </c>
      <c r="AS38" s="15">
        <v>11</v>
      </c>
      <c r="AT38" s="15">
        <v>14</v>
      </c>
      <c r="AU38" s="15">
        <v>10</v>
      </c>
      <c r="AV38" s="15">
        <v>13</v>
      </c>
      <c r="AW38" s="15">
        <v>11</v>
      </c>
      <c r="AX38" s="15">
        <v>11</v>
      </c>
      <c r="AY38" s="15">
        <v>10</v>
      </c>
      <c r="AZ38" s="15">
        <v>13</v>
      </c>
      <c r="BA38" s="15">
        <v>15</v>
      </c>
      <c r="BB38" s="15">
        <v>13</v>
      </c>
      <c r="BC38" s="15">
        <v>17</v>
      </c>
      <c r="BD38" s="15">
        <v>16</v>
      </c>
      <c r="BE38" s="15">
        <v>16</v>
      </c>
      <c r="BF38" s="15">
        <v>13</v>
      </c>
      <c r="BG38" s="15">
        <v>11</v>
      </c>
      <c r="BH38" s="15">
        <v>11</v>
      </c>
      <c r="BI38" s="5"/>
      <c r="BJ38" s="5"/>
      <c r="BK38" s="5"/>
      <c r="BL38" s="5"/>
      <c r="BM38" s="5"/>
      <c r="BN38" s="5"/>
      <c r="BO38" s="2"/>
      <c r="BP38" s="2"/>
      <c r="BQ38" s="2"/>
      <c r="BR38" s="2"/>
      <c r="BS38" s="2"/>
      <c r="BT38" s="2"/>
      <c r="BU38" s="2"/>
      <c r="BV38" s="2"/>
      <c r="BW38" s="2"/>
    </row>
    <row r="39" spans="2:75" x14ac:dyDescent="0.25">
      <c r="B39" s="290" t="s">
        <v>15</v>
      </c>
      <c r="C39" s="290"/>
      <c r="D39" s="251">
        <v>25</v>
      </c>
      <c r="E39" s="251">
        <v>24</v>
      </c>
      <c r="F39" s="251">
        <v>21</v>
      </c>
      <c r="G39" s="251">
        <v>19</v>
      </c>
      <c r="H39" s="15">
        <v>17</v>
      </c>
      <c r="I39" s="15">
        <v>13</v>
      </c>
      <c r="J39" s="15">
        <v>14</v>
      </c>
      <c r="K39" s="15">
        <v>15</v>
      </c>
      <c r="L39" s="15">
        <v>16</v>
      </c>
      <c r="M39" s="15">
        <v>21</v>
      </c>
      <c r="N39" s="15">
        <v>14</v>
      </c>
      <c r="O39" s="15">
        <v>13</v>
      </c>
      <c r="P39" s="15">
        <v>6</v>
      </c>
      <c r="Q39" s="15">
        <v>6</v>
      </c>
      <c r="R39" s="15">
        <v>7</v>
      </c>
      <c r="S39" s="15">
        <v>8</v>
      </c>
      <c r="T39" s="15">
        <v>11</v>
      </c>
      <c r="U39" s="15">
        <v>11</v>
      </c>
      <c r="V39" s="15">
        <v>14</v>
      </c>
      <c r="W39" s="15">
        <v>14</v>
      </c>
      <c r="X39" s="15">
        <v>16</v>
      </c>
      <c r="Y39" s="15">
        <v>13</v>
      </c>
      <c r="Z39" s="15">
        <v>14</v>
      </c>
      <c r="AA39" s="15">
        <v>12</v>
      </c>
      <c r="AB39" s="15">
        <v>8</v>
      </c>
      <c r="AC39" s="15">
        <v>7</v>
      </c>
      <c r="AD39" s="15">
        <v>7</v>
      </c>
      <c r="AE39" s="15">
        <v>7</v>
      </c>
      <c r="AF39" s="15">
        <v>4</v>
      </c>
      <c r="AG39" s="15">
        <v>5</v>
      </c>
      <c r="AH39" s="15">
        <v>8</v>
      </c>
      <c r="AI39" s="15">
        <v>8</v>
      </c>
      <c r="AJ39" s="15">
        <v>5</v>
      </c>
      <c r="AK39" s="15">
        <v>6</v>
      </c>
      <c r="AL39" s="15">
        <v>14</v>
      </c>
      <c r="AM39" s="15">
        <v>14</v>
      </c>
      <c r="AN39" s="15">
        <v>13</v>
      </c>
      <c r="AO39" s="15">
        <v>7</v>
      </c>
      <c r="AP39" s="15">
        <v>8</v>
      </c>
      <c r="AQ39" s="15">
        <v>8</v>
      </c>
      <c r="AR39" s="15">
        <v>10</v>
      </c>
      <c r="AS39" s="15">
        <v>12</v>
      </c>
      <c r="AT39" s="15">
        <v>15</v>
      </c>
      <c r="AU39" s="15">
        <v>13</v>
      </c>
      <c r="AV39" s="15">
        <v>13</v>
      </c>
      <c r="AW39" s="15">
        <v>17</v>
      </c>
      <c r="AX39" s="15">
        <v>17</v>
      </c>
      <c r="AY39" s="15">
        <v>17</v>
      </c>
      <c r="AZ39" s="15">
        <v>13</v>
      </c>
      <c r="BA39" s="15">
        <v>18</v>
      </c>
      <c r="BB39" s="15">
        <v>15</v>
      </c>
      <c r="BC39" s="15">
        <v>12</v>
      </c>
      <c r="BD39" s="15">
        <v>7</v>
      </c>
      <c r="BE39" s="15">
        <v>7</v>
      </c>
      <c r="BF39" s="15">
        <v>7</v>
      </c>
      <c r="BG39" s="15">
        <v>7</v>
      </c>
      <c r="BH39" s="15">
        <v>14</v>
      </c>
      <c r="BI39" s="5"/>
      <c r="BJ39" s="5"/>
      <c r="BK39" s="5"/>
      <c r="BL39" s="5"/>
      <c r="BM39" s="5"/>
      <c r="BN39" s="5"/>
      <c r="BO39" s="2"/>
      <c r="BP39" s="2"/>
      <c r="BQ39" s="2"/>
      <c r="BR39" s="2"/>
      <c r="BS39" s="2"/>
      <c r="BT39" s="2"/>
      <c r="BU39" s="2"/>
      <c r="BV39" s="2"/>
      <c r="BW39" s="2"/>
    </row>
    <row r="40" spans="2:75" x14ac:dyDescent="0.25">
      <c r="B40" s="290" t="s">
        <v>16</v>
      </c>
      <c r="C40" s="290"/>
      <c r="D40" s="251">
        <v>95</v>
      </c>
      <c r="E40" s="251">
        <v>101</v>
      </c>
      <c r="F40" s="251">
        <v>101</v>
      </c>
      <c r="G40" s="251">
        <v>159</v>
      </c>
      <c r="H40" s="15">
        <v>71</v>
      </c>
      <c r="I40" s="15">
        <v>70</v>
      </c>
      <c r="J40" s="15">
        <v>69</v>
      </c>
      <c r="K40" s="15">
        <v>71</v>
      </c>
      <c r="L40" s="15">
        <v>81</v>
      </c>
      <c r="M40" s="15">
        <v>80</v>
      </c>
      <c r="N40" s="15">
        <v>66</v>
      </c>
      <c r="O40" s="15">
        <v>74</v>
      </c>
      <c r="P40" s="15">
        <v>286</v>
      </c>
      <c r="Q40" s="15">
        <v>300</v>
      </c>
      <c r="R40" s="15">
        <v>88</v>
      </c>
      <c r="S40" s="15">
        <v>123</v>
      </c>
      <c r="T40" s="15">
        <v>103</v>
      </c>
      <c r="U40" s="15">
        <v>118</v>
      </c>
      <c r="V40" s="15">
        <v>58</v>
      </c>
      <c r="W40" s="15">
        <v>68</v>
      </c>
      <c r="X40" s="15">
        <v>47</v>
      </c>
      <c r="Y40" s="15">
        <v>48</v>
      </c>
      <c r="Z40" s="15">
        <v>49</v>
      </c>
      <c r="AA40" s="15">
        <v>64</v>
      </c>
      <c r="AB40" s="15">
        <v>63</v>
      </c>
      <c r="AC40" s="15">
        <v>111</v>
      </c>
      <c r="AD40" s="15">
        <v>92</v>
      </c>
      <c r="AE40" s="15">
        <v>168</v>
      </c>
      <c r="AF40" s="15">
        <v>170</v>
      </c>
      <c r="AG40" s="15">
        <v>134</v>
      </c>
      <c r="AH40" s="15">
        <v>69</v>
      </c>
      <c r="AI40" s="15">
        <v>80</v>
      </c>
      <c r="AJ40" s="15">
        <v>107</v>
      </c>
      <c r="AK40" s="15">
        <v>91</v>
      </c>
      <c r="AL40" s="15">
        <v>59</v>
      </c>
      <c r="AM40" s="15">
        <v>67</v>
      </c>
      <c r="AN40" s="15">
        <v>69</v>
      </c>
      <c r="AO40" s="15">
        <v>70</v>
      </c>
      <c r="AP40" s="15">
        <v>67</v>
      </c>
      <c r="AQ40" s="15">
        <v>73</v>
      </c>
      <c r="AR40" s="15">
        <v>115</v>
      </c>
      <c r="AS40" s="15">
        <v>86</v>
      </c>
      <c r="AT40" s="15">
        <v>55</v>
      </c>
      <c r="AU40" s="15">
        <v>72</v>
      </c>
      <c r="AV40" s="15">
        <v>50</v>
      </c>
      <c r="AW40" s="15">
        <v>65</v>
      </c>
      <c r="AX40" s="15">
        <v>67</v>
      </c>
      <c r="AY40" s="15">
        <v>67</v>
      </c>
      <c r="AZ40" s="15">
        <v>55</v>
      </c>
      <c r="BA40" s="15">
        <v>65</v>
      </c>
      <c r="BB40" s="15">
        <v>68</v>
      </c>
      <c r="BC40" s="15">
        <v>53</v>
      </c>
      <c r="BD40" s="15">
        <v>66</v>
      </c>
      <c r="BE40" s="15">
        <v>61</v>
      </c>
      <c r="BF40" s="15">
        <v>85</v>
      </c>
      <c r="BG40" s="15">
        <v>73</v>
      </c>
      <c r="BH40" s="15">
        <v>72</v>
      </c>
      <c r="BI40" s="5"/>
      <c r="BJ40" s="5"/>
      <c r="BK40" s="5"/>
      <c r="BL40" s="5"/>
      <c r="BM40" s="5"/>
      <c r="BN40" s="5"/>
      <c r="BO40" s="2"/>
      <c r="BP40" s="2"/>
      <c r="BQ40" s="2"/>
      <c r="BR40" s="2"/>
      <c r="BS40" s="2"/>
      <c r="BT40" s="2"/>
      <c r="BU40" s="2"/>
      <c r="BV40" s="2"/>
      <c r="BW40" s="2"/>
    </row>
    <row r="41" spans="2:75" x14ac:dyDescent="0.25">
      <c r="B41" s="290" t="s">
        <v>17</v>
      </c>
      <c r="C41" s="290"/>
      <c r="D41" s="251">
        <v>28</v>
      </c>
      <c r="E41" s="251">
        <v>31</v>
      </c>
      <c r="F41" s="251">
        <v>31</v>
      </c>
      <c r="G41" s="251">
        <v>29</v>
      </c>
      <c r="H41" s="15">
        <v>37</v>
      </c>
      <c r="I41" s="15">
        <v>31</v>
      </c>
      <c r="J41" s="15">
        <v>33</v>
      </c>
      <c r="K41" s="15">
        <v>34</v>
      </c>
      <c r="L41" s="15">
        <v>37</v>
      </c>
      <c r="M41" s="15">
        <v>35</v>
      </c>
      <c r="N41" s="15">
        <v>35</v>
      </c>
      <c r="O41" s="15">
        <v>37</v>
      </c>
      <c r="P41" s="15">
        <v>33</v>
      </c>
      <c r="Q41" s="15">
        <v>30</v>
      </c>
      <c r="R41" s="15">
        <v>42</v>
      </c>
      <c r="S41" s="15">
        <v>34</v>
      </c>
      <c r="T41" s="15">
        <v>32</v>
      </c>
      <c r="U41" s="15">
        <v>36</v>
      </c>
      <c r="V41" s="15">
        <v>36</v>
      </c>
      <c r="W41" s="15">
        <v>38</v>
      </c>
      <c r="X41" s="15">
        <v>39</v>
      </c>
      <c r="Y41" s="15">
        <v>37</v>
      </c>
      <c r="Z41" s="15">
        <v>37</v>
      </c>
      <c r="AA41" s="15">
        <v>33</v>
      </c>
      <c r="AB41" s="15">
        <v>35</v>
      </c>
      <c r="AC41" s="15">
        <v>36</v>
      </c>
      <c r="AD41" s="15">
        <v>33</v>
      </c>
      <c r="AE41" s="15">
        <v>32</v>
      </c>
      <c r="AF41" s="15">
        <v>32</v>
      </c>
      <c r="AG41" s="15">
        <v>34</v>
      </c>
      <c r="AH41" s="15">
        <v>36</v>
      </c>
      <c r="AI41" s="15">
        <v>333</v>
      </c>
      <c r="AJ41" s="15">
        <v>37</v>
      </c>
      <c r="AK41" s="15">
        <v>30</v>
      </c>
      <c r="AL41" s="15">
        <v>35</v>
      </c>
      <c r="AM41" s="15">
        <v>34</v>
      </c>
      <c r="AN41" s="15">
        <v>35</v>
      </c>
      <c r="AO41" s="15">
        <v>30</v>
      </c>
      <c r="AP41" s="15">
        <v>35</v>
      </c>
      <c r="AQ41" s="15">
        <v>34</v>
      </c>
      <c r="AR41" s="15">
        <v>34</v>
      </c>
      <c r="AS41" s="15">
        <v>34</v>
      </c>
      <c r="AT41" s="15">
        <v>33</v>
      </c>
      <c r="AU41" s="15">
        <v>38</v>
      </c>
      <c r="AV41" s="15">
        <v>33</v>
      </c>
      <c r="AW41" s="15">
        <v>35</v>
      </c>
      <c r="AX41" s="15">
        <v>39</v>
      </c>
      <c r="AY41" s="15">
        <v>37</v>
      </c>
      <c r="AZ41" s="15">
        <v>33</v>
      </c>
      <c r="BA41" s="15">
        <v>32</v>
      </c>
      <c r="BB41" s="15">
        <v>36</v>
      </c>
      <c r="BC41" s="15">
        <v>31</v>
      </c>
      <c r="BD41" s="15">
        <v>28</v>
      </c>
      <c r="BE41" s="15">
        <v>31</v>
      </c>
      <c r="BF41" s="15">
        <v>30</v>
      </c>
      <c r="BG41" s="15">
        <v>33</v>
      </c>
      <c r="BH41" s="15">
        <v>36</v>
      </c>
      <c r="BI41" s="5"/>
      <c r="BJ41" s="5"/>
      <c r="BK41" s="5"/>
      <c r="BL41" s="5"/>
      <c r="BM41" s="5"/>
      <c r="BN41" s="5"/>
      <c r="BO41" s="2"/>
      <c r="BP41" s="2"/>
      <c r="BQ41" s="2"/>
      <c r="BR41" s="2"/>
      <c r="BS41" s="2"/>
      <c r="BT41" s="2"/>
      <c r="BU41" s="2"/>
      <c r="BV41" s="2"/>
      <c r="BW41" s="2"/>
    </row>
    <row r="42" spans="2:75" x14ac:dyDescent="0.25">
      <c r="B42" s="290" t="s">
        <v>18</v>
      </c>
      <c r="C42" s="290"/>
      <c r="D42" s="251">
        <v>278</v>
      </c>
      <c r="E42" s="251">
        <v>288</v>
      </c>
      <c r="F42" s="251">
        <v>348</v>
      </c>
      <c r="G42" s="251">
        <v>305</v>
      </c>
      <c r="H42" s="15">
        <v>232</v>
      </c>
      <c r="I42" s="15">
        <v>219</v>
      </c>
      <c r="J42" s="15">
        <v>222</v>
      </c>
      <c r="K42" s="15">
        <v>224</v>
      </c>
      <c r="L42" s="15">
        <v>229</v>
      </c>
      <c r="M42" s="15">
        <v>249</v>
      </c>
      <c r="N42" s="15">
        <v>204</v>
      </c>
      <c r="O42" s="15">
        <v>216</v>
      </c>
      <c r="P42" s="15">
        <v>191</v>
      </c>
      <c r="Q42" s="15">
        <v>172</v>
      </c>
      <c r="R42" s="15">
        <v>110</v>
      </c>
      <c r="S42" s="15">
        <v>202</v>
      </c>
      <c r="T42" s="15">
        <v>205</v>
      </c>
      <c r="U42" s="15">
        <v>202</v>
      </c>
      <c r="V42" s="15">
        <v>236</v>
      </c>
      <c r="W42" s="15">
        <v>256</v>
      </c>
      <c r="X42" s="15">
        <v>204</v>
      </c>
      <c r="Y42" s="15">
        <v>198</v>
      </c>
      <c r="Z42" s="15">
        <v>204</v>
      </c>
      <c r="AA42" s="15">
        <v>236</v>
      </c>
      <c r="AB42" s="15">
        <v>198</v>
      </c>
      <c r="AC42" s="15">
        <v>192</v>
      </c>
      <c r="AD42" s="15">
        <v>179</v>
      </c>
      <c r="AE42" s="15">
        <v>154</v>
      </c>
      <c r="AF42" s="15">
        <v>110</v>
      </c>
      <c r="AG42" s="15">
        <v>146</v>
      </c>
      <c r="AH42" s="15">
        <v>161</v>
      </c>
      <c r="AI42" s="15">
        <v>158</v>
      </c>
      <c r="AJ42" s="15">
        <v>194</v>
      </c>
      <c r="AK42" s="15">
        <v>155</v>
      </c>
      <c r="AL42" s="15">
        <v>207</v>
      </c>
      <c r="AM42" s="15">
        <v>252</v>
      </c>
      <c r="AN42" s="15">
        <v>264</v>
      </c>
      <c r="AO42" s="15">
        <v>180</v>
      </c>
      <c r="AP42" s="15">
        <v>183</v>
      </c>
      <c r="AQ42" s="15">
        <v>173</v>
      </c>
      <c r="AR42" s="15">
        <v>219</v>
      </c>
      <c r="AS42" s="15">
        <v>274</v>
      </c>
      <c r="AT42" s="15">
        <v>253</v>
      </c>
      <c r="AU42" s="15">
        <v>204</v>
      </c>
      <c r="AV42" s="15">
        <v>234</v>
      </c>
      <c r="AW42" s="15">
        <v>235</v>
      </c>
      <c r="AX42" s="15">
        <v>253</v>
      </c>
      <c r="AY42" s="15">
        <v>253</v>
      </c>
      <c r="AZ42" s="15">
        <v>254</v>
      </c>
      <c r="BA42" s="15">
        <v>275</v>
      </c>
      <c r="BB42" s="15">
        <v>247</v>
      </c>
      <c r="BC42" s="15">
        <v>280</v>
      </c>
      <c r="BD42" s="15">
        <v>154</v>
      </c>
      <c r="BE42" s="15">
        <v>149</v>
      </c>
      <c r="BF42" s="15">
        <v>167</v>
      </c>
      <c r="BG42" s="15">
        <v>220</v>
      </c>
      <c r="BH42" s="15">
        <v>262</v>
      </c>
      <c r="BI42" s="5"/>
      <c r="BJ42" s="5"/>
      <c r="BK42" s="5"/>
      <c r="BL42" s="5"/>
      <c r="BM42" s="5"/>
      <c r="BN42" s="5"/>
      <c r="BO42" s="2"/>
      <c r="BP42" s="2"/>
      <c r="BQ42" s="2"/>
      <c r="BR42" s="2"/>
      <c r="BS42" s="2"/>
      <c r="BT42" s="2"/>
      <c r="BU42" s="2"/>
      <c r="BV42" s="2"/>
      <c r="BW42" s="2"/>
    </row>
    <row r="43" spans="2:75" x14ac:dyDescent="0.25">
      <c r="B43" s="290" t="s">
        <v>139</v>
      </c>
      <c r="C43" s="290"/>
      <c r="D43" s="251"/>
      <c r="E43" s="251"/>
      <c r="F43" s="251"/>
      <c r="G43" s="251"/>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5"/>
      <c r="BJ43" s="5"/>
      <c r="BK43" s="5"/>
      <c r="BL43" s="5"/>
      <c r="BM43" s="5"/>
      <c r="BN43" s="5"/>
      <c r="BO43" s="2"/>
      <c r="BP43" s="2"/>
      <c r="BQ43" s="2"/>
      <c r="BR43" s="2"/>
      <c r="BS43" s="2"/>
      <c r="BT43" s="2"/>
      <c r="BU43" s="2"/>
      <c r="BV43" s="2"/>
      <c r="BW43" s="2"/>
    </row>
    <row r="44" spans="2:75" x14ac:dyDescent="0.25">
      <c r="B44" s="290" t="s">
        <v>19</v>
      </c>
      <c r="C44" s="290"/>
      <c r="D44" s="251">
        <v>307</v>
      </c>
      <c r="E44" s="251">
        <v>342</v>
      </c>
      <c r="F44" s="251">
        <v>308</v>
      </c>
      <c r="G44" s="251">
        <v>310</v>
      </c>
      <c r="H44" s="15">
        <v>403</v>
      </c>
      <c r="I44" s="15">
        <v>369</v>
      </c>
      <c r="J44" s="15">
        <v>369</v>
      </c>
      <c r="K44" s="15">
        <v>379</v>
      </c>
      <c r="L44" s="15">
        <v>400</v>
      </c>
      <c r="M44" s="15">
        <v>419</v>
      </c>
      <c r="N44" s="15">
        <v>396</v>
      </c>
      <c r="O44" s="15">
        <v>397</v>
      </c>
      <c r="P44" s="15">
        <v>305</v>
      </c>
      <c r="Q44" s="15">
        <v>256</v>
      </c>
      <c r="R44" s="15">
        <v>360</v>
      </c>
      <c r="S44" s="15">
        <v>332</v>
      </c>
      <c r="T44" s="15">
        <v>324</v>
      </c>
      <c r="U44" s="15">
        <v>379</v>
      </c>
      <c r="V44" s="15">
        <v>413</v>
      </c>
      <c r="W44" s="15">
        <v>375</v>
      </c>
      <c r="X44" s="15">
        <v>434</v>
      </c>
      <c r="Y44" s="15">
        <v>438</v>
      </c>
      <c r="Z44" s="15">
        <v>431</v>
      </c>
      <c r="AA44" s="15">
        <v>355</v>
      </c>
      <c r="AB44" s="15">
        <v>292</v>
      </c>
      <c r="AC44" s="15">
        <v>293</v>
      </c>
      <c r="AD44" s="15">
        <v>267</v>
      </c>
      <c r="AE44" s="15">
        <v>268</v>
      </c>
      <c r="AF44" s="15">
        <v>247</v>
      </c>
      <c r="AG44" s="15">
        <v>280</v>
      </c>
      <c r="AH44" s="15">
        <v>293</v>
      </c>
      <c r="AI44" s="15">
        <v>239</v>
      </c>
      <c r="AJ44" s="15">
        <v>260</v>
      </c>
      <c r="AK44" s="15">
        <v>246</v>
      </c>
      <c r="AL44" s="15">
        <v>277</v>
      </c>
      <c r="AM44" s="15">
        <v>349</v>
      </c>
      <c r="AN44" s="15">
        <v>364</v>
      </c>
      <c r="AO44" s="15">
        <v>245</v>
      </c>
      <c r="AP44" s="15">
        <v>254</v>
      </c>
      <c r="AQ44" s="15">
        <v>291</v>
      </c>
      <c r="AR44" s="15">
        <v>301</v>
      </c>
      <c r="AS44" s="15">
        <v>320</v>
      </c>
      <c r="AT44" s="15">
        <v>348</v>
      </c>
      <c r="AU44" s="15">
        <v>377</v>
      </c>
      <c r="AV44" s="15">
        <v>336</v>
      </c>
      <c r="AW44" s="15">
        <v>432</v>
      </c>
      <c r="AX44" s="15">
        <v>411</v>
      </c>
      <c r="AY44" s="15">
        <v>429</v>
      </c>
      <c r="AZ44" s="15">
        <v>377</v>
      </c>
      <c r="BA44" s="15">
        <v>327</v>
      </c>
      <c r="BB44" s="15">
        <v>439</v>
      </c>
      <c r="BC44" s="15">
        <v>322</v>
      </c>
      <c r="BD44" s="15">
        <v>242</v>
      </c>
      <c r="BE44" s="15">
        <v>254</v>
      </c>
      <c r="BF44" s="15">
        <v>254</v>
      </c>
      <c r="BG44" s="15">
        <v>282</v>
      </c>
      <c r="BH44" s="15">
        <v>248</v>
      </c>
      <c r="BI44" s="5"/>
      <c r="BJ44" s="5"/>
      <c r="BK44" s="5"/>
      <c r="BL44" s="5"/>
      <c r="BM44" s="5"/>
      <c r="BN44" s="5"/>
      <c r="BO44" s="2"/>
      <c r="BP44" s="2"/>
      <c r="BQ44" s="2"/>
      <c r="BR44" s="2"/>
      <c r="BS44" s="2"/>
      <c r="BT44" s="2"/>
      <c r="BU44" s="2"/>
      <c r="BV44" s="2"/>
      <c r="BW44" s="2"/>
    </row>
    <row r="45" spans="2:75" x14ac:dyDescent="0.25">
      <c r="B45" s="290" t="s">
        <v>20</v>
      </c>
      <c r="C45" s="290"/>
      <c r="D45" s="251">
        <v>32</v>
      </c>
      <c r="E45" s="251">
        <v>34</v>
      </c>
      <c r="F45" s="251">
        <v>42</v>
      </c>
      <c r="G45" s="251">
        <v>29</v>
      </c>
      <c r="H45" s="15">
        <v>40</v>
      </c>
      <c r="I45" s="15">
        <v>38</v>
      </c>
      <c r="J45" s="15">
        <v>37</v>
      </c>
      <c r="K45" s="15">
        <v>38</v>
      </c>
      <c r="L45" s="15">
        <v>40</v>
      </c>
      <c r="M45" s="15">
        <v>46</v>
      </c>
      <c r="N45" s="15">
        <v>38</v>
      </c>
      <c r="O45" s="15">
        <v>42</v>
      </c>
      <c r="P45" s="15">
        <v>21</v>
      </c>
      <c r="Q45" s="15">
        <v>19</v>
      </c>
      <c r="R45" s="15">
        <v>38</v>
      </c>
      <c r="S45" s="15">
        <v>26</v>
      </c>
      <c r="T45" s="15">
        <v>27</v>
      </c>
      <c r="U45" s="15">
        <v>33</v>
      </c>
      <c r="V45" s="15">
        <v>41</v>
      </c>
      <c r="W45" s="15">
        <v>42</v>
      </c>
      <c r="X45" s="15">
        <v>43</v>
      </c>
      <c r="Y45" s="15">
        <v>42</v>
      </c>
      <c r="Z45" s="15">
        <v>43</v>
      </c>
      <c r="AA45" s="15">
        <v>37</v>
      </c>
      <c r="AB45" s="15">
        <v>40</v>
      </c>
      <c r="AC45" s="15">
        <v>26</v>
      </c>
      <c r="AD45" s="15">
        <v>25</v>
      </c>
      <c r="AE45" s="15">
        <v>29</v>
      </c>
      <c r="AF45" s="15">
        <v>23</v>
      </c>
      <c r="AG45" s="15">
        <v>25</v>
      </c>
      <c r="AH45" s="15">
        <v>27</v>
      </c>
      <c r="AI45" s="15">
        <v>29</v>
      </c>
      <c r="AJ45" s="15">
        <v>26</v>
      </c>
      <c r="AK45" s="15">
        <v>25</v>
      </c>
      <c r="AL45" s="15">
        <v>38</v>
      </c>
      <c r="AM45" s="15">
        <v>39</v>
      </c>
      <c r="AN45" s="15">
        <v>41</v>
      </c>
      <c r="AO45" s="15">
        <v>26</v>
      </c>
      <c r="AP45" s="15">
        <v>30</v>
      </c>
      <c r="AQ45" s="15">
        <v>30</v>
      </c>
      <c r="AR45" s="15">
        <v>32</v>
      </c>
      <c r="AS45" s="15">
        <v>31</v>
      </c>
      <c r="AT45" s="15">
        <v>34</v>
      </c>
      <c r="AU45" s="15">
        <v>37</v>
      </c>
      <c r="AV45" s="15">
        <v>36</v>
      </c>
      <c r="AW45" s="15">
        <v>42</v>
      </c>
      <c r="AX45" s="15">
        <v>44</v>
      </c>
      <c r="AY45" s="15">
        <v>44</v>
      </c>
      <c r="AZ45" s="15">
        <v>37</v>
      </c>
      <c r="BA45" s="15">
        <v>46</v>
      </c>
      <c r="BB45" s="15">
        <v>39</v>
      </c>
      <c r="BC45" s="15">
        <v>37</v>
      </c>
      <c r="BD45" s="15">
        <v>24</v>
      </c>
      <c r="BE45" s="15">
        <v>33</v>
      </c>
      <c r="BF45" s="15">
        <v>29</v>
      </c>
      <c r="BG45" s="15">
        <v>29</v>
      </c>
      <c r="BH45" s="15">
        <v>38</v>
      </c>
      <c r="BI45" s="5"/>
      <c r="BJ45" s="5"/>
      <c r="BK45" s="5"/>
      <c r="BL45" s="5"/>
      <c r="BM45" s="5"/>
      <c r="BN45" s="5"/>
      <c r="BO45" s="2"/>
      <c r="BP45" s="2"/>
      <c r="BQ45" s="2"/>
      <c r="BR45" s="2"/>
      <c r="BS45" s="2"/>
      <c r="BT45" s="2"/>
      <c r="BU45" s="2"/>
      <c r="BV45" s="2"/>
      <c r="BW45" s="2"/>
    </row>
    <row r="46" spans="2:75" x14ac:dyDescent="0.25">
      <c r="B46" s="290" t="s">
        <v>21</v>
      </c>
      <c r="C46" s="290"/>
      <c r="D46" s="251">
        <v>113</v>
      </c>
      <c r="E46" s="251">
        <v>122</v>
      </c>
      <c r="F46" s="251">
        <v>131</v>
      </c>
      <c r="G46" s="251">
        <v>108</v>
      </c>
      <c r="H46" s="15">
        <v>127</v>
      </c>
      <c r="I46" s="15">
        <v>121</v>
      </c>
      <c r="J46" s="15">
        <v>119</v>
      </c>
      <c r="K46" s="15">
        <v>120</v>
      </c>
      <c r="L46" s="15">
        <v>128</v>
      </c>
      <c r="M46" s="15">
        <v>134</v>
      </c>
      <c r="N46" s="15">
        <v>125</v>
      </c>
      <c r="O46" s="15">
        <v>126</v>
      </c>
      <c r="P46" s="15">
        <v>90</v>
      </c>
      <c r="Q46" s="15">
        <v>85</v>
      </c>
      <c r="R46" s="15">
        <v>106</v>
      </c>
      <c r="S46" s="15">
        <v>97</v>
      </c>
      <c r="T46" s="15">
        <v>90</v>
      </c>
      <c r="U46" s="15">
        <v>100</v>
      </c>
      <c r="V46" s="15">
        <v>124</v>
      </c>
      <c r="W46" s="15">
        <v>113</v>
      </c>
      <c r="X46" s="15">
        <v>130</v>
      </c>
      <c r="Y46" s="15">
        <v>126</v>
      </c>
      <c r="Z46" s="15">
        <v>127</v>
      </c>
      <c r="AA46" s="15">
        <v>113</v>
      </c>
      <c r="AB46" s="15">
        <v>95</v>
      </c>
      <c r="AC46" s="15">
        <v>83</v>
      </c>
      <c r="AD46" s="15">
        <v>82</v>
      </c>
      <c r="AE46" s="15">
        <v>88</v>
      </c>
      <c r="AF46" s="15">
        <v>78</v>
      </c>
      <c r="AG46" s="15">
        <v>81</v>
      </c>
      <c r="AH46" s="15">
        <v>83</v>
      </c>
      <c r="AI46" s="15">
        <v>81</v>
      </c>
      <c r="AJ46" s="15">
        <v>81</v>
      </c>
      <c r="AK46" s="15">
        <v>76</v>
      </c>
      <c r="AL46" s="15">
        <v>102</v>
      </c>
      <c r="AM46" s="15">
        <v>116</v>
      </c>
      <c r="AN46" s="15">
        <v>121</v>
      </c>
      <c r="AO46" s="15">
        <v>77</v>
      </c>
      <c r="AP46" s="15">
        <v>80</v>
      </c>
      <c r="AQ46" s="15">
        <v>81</v>
      </c>
      <c r="AR46" s="15">
        <v>88</v>
      </c>
      <c r="AS46" s="15">
        <v>92</v>
      </c>
      <c r="AT46" s="15">
        <v>107</v>
      </c>
      <c r="AU46" s="15">
        <v>107</v>
      </c>
      <c r="AV46" s="15">
        <v>110</v>
      </c>
      <c r="AW46" s="15">
        <v>125</v>
      </c>
      <c r="AX46" s="15">
        <v>130</v>
      </c>
      <c r="AY46" s="15">
        <v>128</v>
      </c>
      <c r="AZ46" s="15">
        <v>113</v>
      </c>
      <c r="BA46" s="15">
        <v>121</v>
      </c>
      <c r="BB46" s="15">
        <v>124</v>
      </c>
      <c r="BC46" s="15">
        <v>107</v>
      </c>
      <c r="BD46" s="15">
        <v>72</v>
      </c>
      <c r="BE46" s="15">
        <v>77</v>
      </c>
      <c r="BF46" s="15">
        <v>81</v>
      </c>
      <c r="BG46" s="15">
        <v>81</v>
      </c>
      <c r="BH46" s="15">
        <v>124</v>
      </c>
      <c r="BI46" s="5"/>
      <c r="BJ46" s="5"/>
      <c r="BK46" s="5"/>
      <c r="BL46" s="5"/>
      <c r="BM46" s="5"/>
      <c r="BN46" s="5"/>
      <c r="BO46" s="2"/>
      <c r="BP46" s="2"/>
      <c r="BQ46" s="2"/>
      <c r="BR46" s="2"/>
      <c r="BS46" s="2"/>
      <c r="BT46" s="2"/>
      <c r="BU46" s="2"/>
      <c r="BV46" s="2"/>
      <c r="BW46" s="2"/>
    </row>
    <row r="47" spans="2:75" x14ac:dyDescent="0.25">
      <c r="B47" s="290" t="s">
        <v>22</v>
      </c>
      <c r="C47" s="290"/>
      <c r="D47" s="251">
        <v>191</v>
      </c>
      <c r="E47" s="251">
        <v>282</v>
      </c>
      <c r="F47" s="251">
        <v>233</v>
      </c>
      <c r="G47" s="251">
        <v>158</v>
      </c>
      <c r="H47" s="15">
        <v>159</v>
      </c>
      <c r="I47" s="15">
        <v>178</v>
      </c>
      <c r="J47" s="15">
        <v>178</v>
      </c>
      <c r="K47" s="15">
        <v>175</v>
      </c>
      <c r="L47" s="15">
        <v>158</v>
      </c>
      <c r="M47" s="15">
        <v>175</v>
      </c>
      <c r="N47" s="15">
        <v>159</v>
      </c>
      <c r="O47" s="15">
        <v>148</v>
      </c>
      <c r="P47" s="15">
        <v>80</v>
      </c>
      <c r="Q47" s="15">
        <v>76</v>
      </c>
      <c r="R47" s="15">
        <v>96</v>
      </c>
      <c r="S47" s="15">
        <v>105</v>
      </c>
      <c r="T47" s="15">
        <v>104</v>
      </c>
      <c r="U47" s="15">
        <v>132</v>
      </c>
      <c r="V47" s="15">
        <v>180</v>
      </c>
      <c r="W47" s="15">
        <v>178</v>
      </c>
      <c r="X47" s="15">
        <v>218</v>
      </c>
      <c r="Y47" s="15">
        <v>162</v>
      </c>
      <c r="Z47" s="15">
        <v>162</v>
      </c>
      <c r="AA47" s="15">
        <v>164</v>
      </c>
      <c r="AB47" s="15">
        <v>213</v>
      </c>
      <c r="AC47" s="15">
        <v>99</v>
      </c>
      <c r="AD47" s="15">
        <v>126</v>
      </c>
      <c r="AE47" s="15">
        <v>99</v>
      </c>
      <c r="AF47" s="15">
        <v>72</v>
      </c>
      <c r="AG47" s="15">
        <v>105</v>
      </c>
      <c r="AH47" s="15">
        <v>102</v>
      </c>
      <c r="AI47" s="15">
        <v>111</v>
      </c>
      <c r="AJ47" s="15">
        <v>73</v>
      </c>
      <c r="AK47" s="15">
        <v>90</v>
      </c>
      <c r="AL47" s="15">
        <v>159</v>
      </c>
      <c r="AM47" s="15">
        <v>167</v>
      </c>
      <c r="AN47" s="15">
        <v>169</v>
      </c>
      <c r="AO47" s="15">
        <v>108</v>
      </c>
      <c r="AP47" s="15">
        <v>109</v>
      </c>
      <c r="AQ47" s="15">
        <v>105</v>
      </c>
      <c r="AR47" s="15">
        <v>143</v>
      </c>
      <c r="AS47" s="15">
        <v>128</v>
      </c>
      <c r="AT47" s="15">
        <v>151</v>
      </c>
      <c r="AU47" s="15">
        <v>131</v>
      </c>
      <c r="AV47" s="15">
        <v>142</v>
      </c>
      <c r="AW47" s="15">
        <v>189</v>
      </c>
      <c r="AX47" s="15">
        <v>170</v>
      </c>
      <c r="AY47" s="15">
        <v>167</v>
      </c>
      <c r="AZ47" s="15">
        <v>181</v>
      </c>
      <c r="BA47" s="15">
        <v>203</v>
      </c>
      <c r="BB47" s="15">
        <v>175</v>
      </c>
      <c r="BC47" s="15">
        <v>192</v>
      </c>
      <c r="BD47" s="15">
        <v>110</v>
      </c>
      <c r="BE47" s="15">
        <v>113</v>
      </c>
      <c r="BF47" s="15">
        <v>120</v>
      </c>
      <c r="BG47" s="15">
        <v>105</v>
      </c>
      <c r="BH47" s="15">
        <v>175</v>
      </c>
      <c r="BI47" s="5"/>
      <c r="BJ47" s="5"/>
      <c r="BK47" s="5"/>
      <c r="BL47" s="5"/>
      <c r="BM47" s="5"/>
      <c r="BN47" s="5"/>
      <c r="BO47" s="2"/>
      <c r="BP47" s="2"/>
      <c r="BQ47" s="2"/>
      <c r="BR47" s="2"/>
      <c r="BS47" s="2"/>
      <c r="BT47" s="2"/>
      <c r="BU47" s="2"/>
      <c r="BV47" s="2"/>
      <c r="BW47" s="2"/>
    </row>
    <row r="48" spans="2:75" x14ac:dyDescent="0.25">
      <c r="B48" s="290" t="s">
        <v>23</v>
      </c>
      <c r="C48" s="290"/>
      <c r="D48" s="251">
        <v>53</v>
      </c>
      <c r="E48" s="251">
        <v>58</v>
      </c>
      <c r="F48" s="251">
        <v>59</v>
      </c>
      <c r="G48" s="251">
        <v>40</v>
      </c>
      <c r="H48" s="15">
        <v>35</v>
      </c>
      <c r="I48" s="15">
        <v>36</v>
      </c>
      <c r="J48" s="15">
        <v>37</v>
      </c>
      <c r="K48" s="15">
        <v>37</v>
      </c>
      <c r="L48" s="15">
        <v>34</v>
      </c>
      <c r="M48" s="15">
        <v>43</v>
      </c>
      <c r="N48" s="15">
        <v>32</v>
      </c>
      <c r="O48" s="15">
        <v>33</v>
      </c>
      <c r="P48" s="15">
        <v>18</v>
      </c>
      <c r="Q48" s="15">
        <v>18</v>
      </c>
      <c r="R48" s="15">
        <v>19</v>
      </c>
      <c r="S48" s="15">
        <v>20</v>
      </c>
      <c r="T48" s="15">
        <v>27</v>
      </c>
      <c r="U48" s="15">
        <v>25</v>
      </c>
      <c r="V48" s="15">
        <v>42</v>
      </c>
      <c r="W48" s="15">
        <v>41</v>
      </c>
      <c r="X48" s="15">
        <v>36</v>
      </c>
      <c r="Y48" s="15">
        <v>36</v>
      </c>
      <c r="Z48" s="15">
        <v>36</v>
      </c>
      <c r="AA48" s="15">
        <v>40</v>
      </c>
      <c r="AB48" s="15">
        <v>38</v>
      </c>
      <c r="AC48" s="15">
        <v>27</v>
      </c>
      <c r="AD48" s="15">
        <v>26</v>
      </c>
      <c r="AE48" s="15">
        <v>27</v>
      </c>
      <c r="AF48" s="15">
        <v>15</v>
      </c>
      <c r="AG48" s="15">
        <v>22</v>
      </c>
      <c r="AH48" s="15">
        <v>27</v>
      </c>
      <c r="AI48" s="15">
        <v>32</v>
      </c>
      <c r="AJ48" s="15">
        <v>20</v>
      </c>
      <c r="AK48" s="15">
        <v>25</v>
      </c>
      <c r="AL48" s="15">
        <v>41</v>
      </c>
      <c r="AM48" s="15">
        <v>47</v>
      </c>
      <c r="AN48" s="15">
        <v>43</v>
      </c>
      <c r="AO48" s="15">
        <v>36</v>
      </c>
      <c r="AP48" s="15">
        <v>30</v>
      </c>
      <c r="AQ48" s="15">
        <v>30</v>
      </c>
      <c r="AR48" s="15">
        <v>30</v>
      </c>
      <c r="AS48" s="15">
        <v>33</v>
      </c>
      <c r="AT48" s="15">
        <v>39</v>
      </c>
      <c r="AU48" s="15">
        <v>30</v>
      </c>
      <c r="AV48" s="15">
        <v>43</v>
      </c>
      <c r="AW48" s="15">
        <v>41</v>
      </c>
      <c r="AX48" s="15">
        <v>38</v>
      </c>
      <c r="AY48" s="15">
        <v>40</v>
      </c>
      <c r="AZ48" s="15">
        <v>48</v>
      </c>
      <c r="BA48" s="15">
        <v>56</v>
      </c>
      <c r="BB48" s="15">
        <v>38</v>
      </c>
      <c r="BC48" s="15">
        <v>48</v>
      </c>
      <c r="BD48" s="15">
        <v>31</v>
      </c>
      <c r="BE48" s="15">
        <v>34</v>
      </c>
      <c r="BF48" s="15">
        <v>35</v>
      </c>
      <c r="BG48" s="15">
        <v>34</v>
      </c>
      <c r="BH48" s="15">
        <v>39</v>
      </c>
      <c r="BI48" s="5"/>
      <c r="BJ48" s="5"/>
      <c r="BK48" s="5"/>
      <c r="BL48" s="5"/>
      <c r="BM48" s="5"/>
      <c r="BN48" s="5"/>
      <c r="BO48" s="2"/>
      <c r="BP48" s="2"/>
      <c r="BQ48" s="2"/>
      <c r="BR48" s="2"/>
      <c r="BS48" s="2"/>
      <c r="BT48" s="2"/>
      <c r="BU48" s="2"/>
      <c r="BV48" s="2"/>
      <c r="BW48" s="2"/>
    </row>
    <row r="49" spans="2:75" x14ac:dyDescent="0.25">
      <c r="B49" s="290" t="s">
        <v>24</v>
      </c>
      <c r="C49" s="290"/>
      <c r="D49" s="251">
        <v>5.8</v>
      </c>
      <c r="E49" s="251">
        <v>6</v>
      </c>
      <c r="F49" s="251">
        <v>6.3</v>
      </c>
      <c r="G49" s="251">
        <v>4.0999999999999996</v>
      </c>
      <c r="H49" s="15">
        <v>6.1</v>
      </c>
      <c r="I49" s="15">
        <v>6.1</v>
      </c>
      <c r="J49" s="15">
        <v>6.1</v>
      </c>
      <c r="K49" s="15">
        <v>6.1</v>
      </c>
      <c r="L49" s="15">
        <v>5.8</v>
      </c>
      <c r="M49" s="15">
        <v>7.9</v>
      </c>
      <c r="N49" s="15">
        <v>6.1</v>
      </c>
      <c r="O49" s="15">
        <v>6.3</v>
      </c>
      <c r="P49" s="15">
        <v>3.3</v>
      </c>
      <c r="Q49" s="15">
        <v>3</v>
      </c>
      <c r="R49" s="15">
        <v>5.4</v>
      </c>
      <c r="S49" s="15">
        <v>3.9</v>
      </c>
      <c r="T49" s="15">
        <v>4.2</v>
      </c>
      <c r="U49" s="15">
        <v>4.7</v>
      </c>
      <c r="V49" s="15">
        <v>7.1</v>
      </c>
      <c r="W49" s="15">
        <v>7</v>
      </c>
      <c r="X49" s="15">
        <v>6.6</v>
      </c>
      <c r="Y49" s="15">
        <v>6.3</v>
      </c>
      <c r="Z49" s="15">
        <v>6.5</v>
      </c>
      <c r="AA49" s="15">
        <v>6.2</v>
      </c>
      <c r="AB49" s="15">
        <v>6.3</v>
      </c>
      <c r="AC49" s="15">
        <v>3.9</v>
      </c>
      <c r="AD49" s="15">
        <v>3.4</v>
      </c>
      <c r="AE49" s="15">
        <v>3.4</v>
      </c>
      <c r="AF49" s="15">
        <v>3.1</v>
      </c>
      <c r="AG49" s="15">
        <v>3.6</v>
      </c>
      <c r="AH49" s="15">
        <v>3.7</v>
      </c>
      <c r="AI49" s="15">
        <v>3.7</v>
      </c>
      <c r="AJ49" s="15">
        <v>3.6</v>
      </c>
      <c r="AK49" s="15">
        <v>3.4</v>
      </c>
      <c r="AL49" s="15">
        <v>6.1</v>
      </c>
      <c r="AM49" s="15">
        <v>6.2</v>
      </c>
      <c r="AN49" s="15">
        <v>5.6</v>
      </c>
      <c r="AO49" s="15">
        <v>4.0999999999999996</v>
      </c>
      <c r="AP49" s="15">
        <v>3.5</v>
      </c>
      <c r="AQ49" s="15">
        <v>3.6</v>
      </c>
      <c r="AR49" s="15">
        <v>4.8</v>
      </c>
      <c r="AS49" s="15">
        <v>4.5</v>
      </c>
      <c r="AT49" s="15">
        <v>5.2</v>
      </c>
      <c r="AU49" s="15">
        <v>5.2</v>
      </c>
      <c r="AV49" s="15">
        <v>5.6</v>
      </c>
      <c r="AW49" s="15">
        <v>6.5</v>
      </c>
      <c r="AX49" s="15">
        <v>6.5</v>
      </c>
      <c r="AY49" s="15">
        <v>6.6</v>
      </c>
      <c r="AZ49" s="15">
        <v>6</v>
      </c>
      <c r="BA49" s="15">
        <v>8.1</v>
      </c>
      <c r="BB49" s="15">
        <v>6</v>
      </c>
      <c r="BC49" s="15">
        <v>5.8</v>
      </c>
      <c r="BD49" s="15">
        <v>3.5</v>
      </c>
      <c r="BE49" s="15">
        <v>3.8</v>
      </c>
      <c r="BF49" s="15">
        <v>3.8</v>
      </c>
      <c r="BG49" s="15">
        <v>3.7</v>
      </c>
      <c r="BH49" s="15">
        <v>6.1</v>
      </c>
      <c r="BI49" s="5"/>
      <c r="BJ49" s="5"/>
      <c r="BK49" s="5"/>
      <c r="BL49" s="5"/>
      <c r="BM49" s="5"/>
      <c r="BN49" s="5"/>
      <c r="BO49" s="2"/>
      <c r="BP49" s="2"/>
      <c r="BQ49" s="2"/>
      <c r="BR49" s="2"/>
      <c r="BS49" s="2"/>
      <c r="BT49" s="2"/>
      <c r="BU49" s="2"/>
      <c r="BV49" s="2"/>
      <c r="BW49" s="2"/>
    </row>
    <row r="50" spans="2:75" x14ac:dyDescent="0.25">
      <c r="B50" s="290" t="s">
        <v>147</v>
      </c>
      <c r="C50" s="290"/>
      <c r="D50" s="251"/>
      <c r="E50" s="251"/>
      <c r="F50" s="251"/>
      <c r="G50" s="251"/>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5"/>
      <c r="BJ50" s="5"/>
      <c r="BK50" s="5"/>
      <c r="BL50" s="5"/>
      <c r="BM50" s="5"/>
      <c r="BN50" s="5"/>
      <c r="BO50" s="2"/>
      <c r="BP50" s="2"/>
      <c r="BQ50" s="2"/>
      <c r="BR50" s="2"/>
      <c r="BS50" s="2"/>
      <c r="BT50" s="2"/>
      <c r="BU50" s="2"/>
      <c r="BV50" s="2"/>
      <c r="BW50" s="2"/>
    </row>
    <row r="51" spans="2:75" x14ac:dyDescent="0.25">
      <c r="B51" s="290" t="s">
        <v>140</v>
      </c>
      <c r="C51" s="290"/>
      <c r="D51" s="251"/>
      <c r="E51" s="251"/>
      <c r="F51" s="251"/>
      <c r="G51" s="251"/>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5"/>
      <c r="BJ51" s="5"/>
      <c r="BK51" s="5"/>
      <c r="BL51" s="5"/>
      <c r="BM51" s="5"/>
      <c r="BN51" s="5"/>
      <c r="BO51" s="2"/>
      <c r="BP51" s="2"/>
      <c r="BQ51" s="2"/>
      <c r="BR51" s="2"/>
      <c r="BS51" s="2"/>
      <c r="BT51" s="2"/>
      <c r="BU51" s="2"/>
      <c r="BV51" s="2"/>
      <c r="BW51" s="2"/>
    </row>
    <row r="52" spans="2:75" s="3" customFormat="1" ht="7.5" customHeight="1" x14ac:dyDescent="0.25">
      <c r="B52" s="293"/>
      <c r="C52" s="293"/>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9"/>
      <c r="BJ52" s="9"/>
      <c r="BK52" s="9"/>
      <c r="BL52" s="9"/>
      <c r="BM52" s="9"/>
      <c r="BN52" s="9"/>
      <c r="BO52" s="4"/>
      <c r="BP52" s="4"/>
      <c r="BQ52" s="4"/>
      <c r="BR52" s="4"/>
      <c r="BS52" s="4"/>
      <c r="BT52" s="4"/>
      <c r="BU52" s="4"/>
      <c r="BV52" s="4"/>
      <c r="BW52" s="4"/>
    </row>
    <row r="53" spans="2:75" x14ac:dyDescent="0.25">
      <c r="B53" s="290" t="s">
        <v>130</v>
      </c>
      <c r="C53" s="290"/>
      <c r="D53" s="251"/>
      <c r="E53" s="251"/>
      <c r="F53" s="251"/>
      <c r="G53" s="251"/>
      <c r="H53" s="251"/>
      <c r="I53" s="251"/>
      <c r="J53" s="251"/>
      <c r="K53" s="251"/>
      <c r="L53" s="251"/>
      <c r="M53" s="251"/>
      <c r="N53" s="251"/>
      <c r="O53" s="251"/>
      <c r="P53" s="251"/>
      <c r="Q53" s="251"/>
      <c r="R53" s="251"/>
      <c r="S53" s="251"/>
      <c r="T53" s="251"/>
      <c r="U53" s="251"/>
      <c r="V53" s="251"/>
      <c r="W53" s="251"/>
      <c r="X53" s="251"/>
      <c r="Y53" s="251"/>
      <c r="Z53" s="251"/>
      <c r="AA53" s="251"/>
      <c r="AB53" s="251"/>
      <c r="AC53" s="251"/>
      <c r="AD53" s="251"/>
      <c r="AE53" s="251"/>
      <c r="AF53" s="251"/>
      <c r="AG53" s="251"/>
      <c r="AH53" s="251"/>
      <c r="AI53" s="251"/>
      <c r="AJ53" s="251"/>
      <c r="AK53" s="251"/>
      <c r="AL53" s="251"/>
      <c r="AM53" s="251"/>
      <c r="AN53" s="251"/>
      <c r="AO53" s="251"/>
      <c r="AP53" s="251"/>
      <c r="AQ53" s="251"/>
      <c r="AR53" s="251"/>
      <c r="AS53" s="251"/>
      <c r="AT53" s="251"/>
      <c r="AU53" s="251"/>
      <c r="AV53" s="251"/>
      <c r="AW53" s="251"/>
      <c r="AX53" s="251"/>
      <c r="AY53" s="251"/>
      <c r="AZ53" s="251"/>
      <c r="BA53" s="251"/>
      <c r="BB53" s="251"/>
      <c r="BC53" s="251"/>
      <c r="BD53" s="251"/>
      <c r="BE53" s="251"/>
      <c r="BF53" s="251"/>
      <c r="BG53" s="251"/>
      <c r="BH53" s="251"/>
      <c r="BI53" s="5"/>
      <c r="BJ53" s="5"/>
      <c r="BK53" s="5"/>
      <c r="BL53" s="5"/>
      <c r="BM53" s="5"/>
      <c r="BN53" s="5"/>
      <c r="BO53" s="2"/>
      <c r="BP53" s="2"/>
      <c r="BQ53" s="2"/>
      <c r="BR53" s="2"/>
      <c r="BS53" s="2"/>
      <c r="BT53" s="2"/>
      <c r="BU53" s="2"/>
      <c r="BV53" s="2"/>
      <c r="BW53" s="2"/>
    </row>
    <row r="54" spans="2:75" x14ac:dyDescent="0.25">
      <c r="B54" s="290" t="s">
        <v>25</v>
      </c>
      <c r="C54" s="290"/>
      <c r="D54" s="251">
        <v>0.92</v>
      </c>
      <c r="E54" s="251">
        <v>0.73</v>
      </c>
      <c r="F54" s="251">
        <v>0.72</v>
      </c>
      <c r="G54" s="251">
        <v>1.01</v>
      </c>
      <c r="H54" s="15">
        <v>0.76</v>
      </c>
      <c r="I54" s="15">
        <v>0.6</v>
      </c>
      <c r="J54" s="15">
        <v>0.6</v>
      </c>
      <c r="K54" s="15">
        <v>0.63</v>
      </c>
      <c r="L54" s="15">
        <v>0.64</v>
      </c>
      <c r="M54" s="15">
        <v>0.49</v>
      </c>
      <c r="N54" s="15">
        <v>0.42</v>
      </c>
      <c r="O54" s="15">
        <v>0.7</v>
      </c>
      <c r="P54" s="15">
        <v>0.9</v>
      </c>
      <c r="Q54" s="15">
        <v>0.82899999999999996</v>
      </c>
      <c r="R54" s="15">
        <v>0.59</v>
      </c>
      <c r="S54" s="15">
        <v>0.47599999999999998</v>
      </c>
      <c r="T54" s="15">
        <v>0.56999999999999995</v>
      </c>
      <c r="U54" s="15">
        <v>0.31</v>
      </c>
      <c r="V54" s="15">
        <v>0.94</v>
      </c>
      <c r="W54" s="15">
        <v>0.89</v>
      </c>
      <c r="X54" s="15">
        <v>0.47</v>
      </c>
      <c r="Y54" s="15">
        <v>0.66</v>
      </c>
      <c r="Z54" s="15">
        <v>0.62</v>
      </c>
      <c r="AA54" s="15">
        <v>0.76800000000000002</v>
      </c>
      <c r="AB54" s="15">
        <v>0.53</v>
      </c>
      <c r="AC54" s="15">
        <v>1.111</v>
      </c>
      <c r="AD54" s="15">
        <v>0.9</v>
      </c>
      <c r="AE54" s="15">
        <v>1.63</v>
      </c>
      <c r="AF54" s="15">
        <v>1.08</v>
      </c>
      <c r="AG54" s="15">
        <v>0.76</v>
      </c>
      <c r="AH54" s="15">
        <v>0.88</v>
      </c>
      <c r="AI54" s="15">
        <v>1.7</v>
      </c>
      <c r="AJ54" s="15">
        <v>2.56</v>
      </c>
      <c r="AK54" s="15">
        <v>2.17</v>
      </c>
      <c r="AL54" s="15">
        <v>1.57</v>
      </c>
      <c r="AM54" s="15">
        <v>1.44</v>
      </c>
      <c r="AN54" s="15">
        <v>1.46</v>
      </c>
      <c r="AO54" s="15">
        <v>1.6479999999999999</v>
      </c>
      <c r="AP54" s="15">
        <v>1.1299999999999999</v>
      </c>
      <c r="AQ54" s="15">
        <v>1.69</v>
      </c>
      <c r="AR54" s="15">
        <v>0.79</v>
      </c>
      <c r="AS54" s="15">
        <v>1.0900000000000001</v>
      </c>
      <c r="AT54" s="15">
        <v>1</v>
      </c>
      <c r="AU54" s="15">
        <v>0.88</v>
      </c>
      <c r="AV54" s="15">
        <v>1.1000000000000001</v>
      </c>
      <c r="AW54" s="15">
        <v>0.68</v>
      </c>
      <c r="AX54" s="15">
        <v>0.8</v>
      </c>
      <c r="AY54" s="15">
        <v>0.82</v>
      </c>
      <c r="AZ54" s="15">
        <v>1.1160000000000001</v>
      </c>
      <c r="BA54" s="15">
        <v>0.78</v>
      </c>
      <c r="BB54" s="15">
        <v>0.66</v>
      </c>
      <c r="BC54" s="15">
        <v>1.25</v>
      </c>
      <c r="BD54" s="15">
        <v>1.17</v>
      </c>
      <c r="BE54" s="15">
        <v>179</v>
      </c>
      <c r="BF54" s="15">
        <v>1.4</v>
      </c>
      <c r="BG54" s="15">
        <v>1.51</v>
      </c>
      <c r="BH54" s="15">
        <v>0.70899999999999996</v>
      </c>
      <c r="BI54" s="5"/>
      <c r="BJ54" s="5"/>
      <c r="BK54" s="5"/>
      <c r="BL54" s="5"/>
      <c r="BM54" s="5"/>
      <c r="BN54" s="5"/>
      <c r="BO54" s="2"/>
      <c r="BP54" s="2"/>
      <c r="BQ54" s="2"/>
      <c r="BR54" s="2"/>
      <c r="BS54" s="2"/>
      <c r="BT54" s="2"/>
      <c r="BU54" s="2"/>
      <c r="BV54" s="2"/>
      <c r="BW54" s="2"/>
    </row>
    <row r="55" spans="2:75" x14ac:dyDescent="0.25">
      <c r="B55" s="290" t="s">
        <v>26</v>
      </c>
      <c r="C55" s="290"/>
      <c r="D55" s="251">
        <v>0.63</v>
      </c>
      <c r="E55" s="251">
        <v>0.72</v>
      </c>
      <c r="F55" s="251">
        <v>0.48</v>
      </c>
      <c r="G55" s="251">
        <v>0.52</v>
      </c>
      <c r="H55" s="15">
        <v>0.52</v>
      </c>
      <c r="I55" s="15">
        <v>0.48</v>
      </c>
      <c r="J55" s="15">
        <v>0.53</v>
      </c>
      <c r="K55" s="15">
        <v>0.5</v>
      </c>
      <c r="L55" s="15">
        <v>0.44</v>
      </c>
      <c r="M55" s="15">
        <v>0.35</v>
      </c>
      <c r="N55" s="15">
        <v>0.32</v>
      </c>
      <c r="O55" s="15">
        <v>0.48</v>
      </c>
      <c r="P55" s="15">
        <v>0.377</v>
      </c>
      <c r="Q55" s="15">
        <v>0.36599999999999999</v>
      </c>
      <c r="R55" s="15">
        <v>0.52</v>
      </c>
      <c r="S55" s="15">
        <v>0.248</v>
      </c>
      <c r="T55" s="15">
        <v>0.28999999999999998</v>
      </c>
      <c r="U55" s="15">
        <v>0.2</v>
      </c>
      <c r="V55" s="15">
        <v>0.72</v>
      </c>
      <c r="W55" s="15">
        <v>0.62</v>
      </c>
      <c r="X55" s="15">
        <v>0.5</v>
      </c>
      <c r="Y55" s="15">
        <v>0.54</v>
      </c>
      <c r="Z55" s="15">
        <v>0.49</v>
      </c>
      <c r="AA55" s="15">
        <v>0.53400000000000003</v>
      </c>
      <c r="AB55" s="15">
        <v>0.45</v>
      </c>
      <c r="AC55" s="15">
        <v>0.57299999999999995</v>
      </c>
      <c r="AD55" s="15">
        <v>0.64</v>
      </c>
      <c r="AE55" s="15">
        <v>1.05</v>
      </c>
      <c r="AF55" s="15">
        <v>0.71</v>
      </c>
      <c r="AG55" s="15">
        <v>0.55000000000000004</v>
      </c>
      <c r="AH55" s="15">
        <v>0.56000000000000005</v>
      </c>
      <c r="AI55" s="15">
        <v>1.2</v>
      </c>
      <c r="AJ55" s="15">
        <v>1.99</v>
      </c>
      <c r="AK55" s="15">
        <v>1.26</v>
      </c>
      <c r="AL55" s="15">
        <v>0.61</v>
      </c>
      <c r="AM55" s="15">
        <v>0.95</v>
      </c>
      <c r="AN55" s="15">
        <v>0.93</v>
      </c>
      <c r="AO55" s="15">
        <v>0.98899999999999999</v>
      </c>
      <c r="AP55" s="15">
        <v>0.67</v>
      </c>
      <c r="AQ55" s="15">
        <v>1.02</v>
      </c>
      <c r="AR55" s="15">
        <v>0.52</v>
      </c>
      <c r="AS55" s="15">
        <v>0.51</v>
      </c>
      <c r="AT55" s="15">
        <v>0.6</v>
      </c>
      <c r="AU55" s="15">
        <v>0.56000000000000005</v>
      </c>
      <c r="AV55" s="15">
        <v>0.67</v>
      </c>
      <c r="AW55" s="15">
        <v>0.55000000000000004</v>
      </c>
      <c r="AX55" s="15">
        <v>0.54</v>
      </c>
      <c r="AY55" s="15">
        <v>0.54</v>
      </c>
      <c r="AZ55" s="15">
        <v>0.79500000000000004</v>
      </c>
      <c r="BA55" s="15">
        <v>0.56999999999999995</v>
      </c>
      <c r="BB55" s="15">
        <v>0.47</v>
      </c>
      <c r="BC55" s="15">
        <v>0.63</v>
      </c>
      <c r="BD55" s="15">
        <v>0.84</v>
      </c>
      <c r="BE55" s="15">
        <v>1.36</v>
      </c>
      <c r="BF55" s="15">
        <v>1.01</v>
      </c>
      <c r="BG55" s="15">
        <v>0.72</v>
      </c>
      <c r="BH55" s="15">
        <v>0.47299999999999998</v>
      </c>
      <c r="BI55" s="5"/>
      <c r="BJ55" s="5"/>
      <c r="BK55" s="5"/>
      <c r="BL55" s="5"/>
      <c r="BM55" s="5"/>
      <c r="BN55" s="5"/>
      <c r="BO55" s="2"/>
      <c r="BP55" s="2"/>
      <c r="BQ55" s="2"/>
      <c r="BR55" s="2"/>
      <c r="BS55" s="2"/>
      <c r="BT55" s="2"/>
      <c r="BU55" s="2"/>
      <c r="BV55" s="2"/>
      <c r="BW55" s="2"/>
    </row>
    <row r="56" spans="2:75" x14ac:dyDescent="0.25">
      <c r="B56" s="290" t="s">
        <v>27</v>
      </c>
      <c r="C56" s="290"/>
      <c r="D56" s="251">
        <v>5.47</v>
      </c>
      <c r="E56" s="251">
        <v>6.06</v>
      </c>
      <c r="F56" s="251">
        <v>3.98</v>
      </c>
      <c r="G56" s="251">
        <v>5.48</v>
      </c>
      <c r="H56" s="15">
        <v>3.03</v>
      </c>
      <c r="I56" s="15">
        <v>2.79</v>
      </c>
      <c r="J56" s="15">
        <v>2.89</v>
      </c>
      <c r="K56" s="15">
        <v>2.92</v>
      </c>
      <c r="L56" s="15">
        <v>2.5299999999999998</v>
      </c>
      <c r="M56" s="15">
        <v>1.87</v>
      </c>
      <c r="N56" s="15">
        <v>1.74</v>
      </c>
      <c r="O56" s="15">
        <v>2.4500000000000002</v>
      </c>
      <c r="P56" s="15">
        <v>3.4289999999999998</v>
      </c>
      <c r="Q56" s="15">
        <v>3.3159999999999998</v>
      </c>
      <c r="R56" s="15">
        <v>1.5</v>
      </c>
      <c r="S56" s="15">
        <v>1.923</v>
      </c>
      <c r="T56" s="15">
        <v>2.19</v>
      </c>
      <c r="U56" s="15">
        <v>1.24</v>
      </c>
      <c r="V56" s="15">
        <v>4.12</v>
      </c>
      <c r="W56" s="15">
        <v>3.79</v>
      </c>
      <c r="X56" s="15">
        <v>2.37</v>
      </c>
      <c r="Y56" s="15">
        <v>2.5499999999999998</v>
      </c>
      <c r="Z56" s="15">
        <v>2.33</v>
      </c>
      <c r="AA56" s="15">
        <v>3.4049999999999998</v>
      </c>
      <c r="AB56" s="15">
        <v>2.83</v>
      </c>
      <c r="AC56" s="15">
        <v>4.2309999999999999</v>
      </c>
      <c r="AD56" s="15">
        <v>4.5599999999999996</v>
      </c>
      <c r="AE56" s="15">
        <v>5.55</v>
      </c>
      <c r="AF56" s="15">
        <v>3.39</v>
      </c>
      <c r="AG56" s="15">
        <v>3.2</v>
      </c>
      <c r="AH56" s="15">
        <v>3.33</v>
      </c>
      <c r="AI56" s="15">
        <v>6.52</v>
      </c>
      <c r="AJ56" s="15">
        <v>7.19</v>
      </c>
      <c r="AK56" s="15">
        <v>7.8</v>
      </c>
      <c r="AL56" s="15">
        <v>6.58</v>
      </c>
      <c r="AM56" s="15">
        <v>6.15</v>
      </c>
      <c r="AN56" s="15">
        <v>6</v>
      </c>
      <c r="AO56" s="15">
        <v>6.8460000000000001</v>
      </c>
      <c r="AP56" s="15">
        <v>4.0999999999999996</v>
      </c>
      <c r="AQ56" s="15">
        <v>5.9</v>
      </c>
      <c r="AR56" s="15">
        <v>3.53</v>
      </c>
      <c r="AS56" s="15">
        <v>4.4800000000000004</v>
      </c>
      <c r="AT56" s="15">
        <v>4.3</v>
      </c>
      <c r="AU56" s="15">
        <v>3.11</v>
      </c>
      <c r="AV56" s="15">
        <v>4.33</v>
      </c>
      <c r="AW56" s="15">
        <v>3.07</v>
      </c>
      <c r="AX56" s="15">
        <v>3.09</v>
      </c>
      <c r="AY56" s="15">
        <v>3.11</v>
      </c>
      <c r="AZ56" s="15">
        <v>5.4589999999999996</v>
      </c>
      <c r="BA56" s="15">
        <v>3.43</v>
      </c>
      <c r="BB56" s="15">
        <v>2.95</v>
      </c>
      <c r="BC56" s="15">
        <v>6.49</v>
      </c>
      <c r="BD56" s="15">
        <v>5.38</v>
      </c>
      <c r="BE56" s="15">
        <v>6.12</v>
      </c>
      <c r="BF56" s="15">
        <v>5.79</v>
      </c>
      <c r="BG56" s="15">
        <v>5.48</v>
      </c>
      <c r="BH56" s="15">
        <v>3.2629999999999999</v>
      </c>
      <c r="BI56" s="5"/>
      <c r="BJ56" s="5"/>
      <c r="BK56" s="5"/>
      <c r="BL56" s="5"/>
      <c r="BM56" s="5"/>
      <c r="BN56" s="5"/>
      <c r="BO56" s="2"/>
      <c r="BP56" s="2"/>
      <c r="BQ56" s="2"/>
      <c r="BR56" s="2"/>
      <c r="BS56" s="2"/>
      <c r="BT56" s="2"/>
      <c r="BU56" s="2"/>
      <c r="BV56" s="2"/>
      <c r="BW56" s="2"/>
    </row>
    <row r="57" spans="2:75" x14ac:dyDescent="0.25">
      <c r="B57" s="290" t="s">
        <v>28</v>
      </c>
      <c r="C57" s="290"/>
      <c r="D57" s="251">
        <v>7.64</v>
      </c>
      <c r="E57" s="251">
        <v>11.8</v>
      </c>
      <c r="F57" s="251">
        <v>7.52</v>
      </c>
      <c r="G57" s="251">
        <v>8.32</v>
      </c>
      <c r="H57" s="15">
        <v>9.35</v>
      </c>
      <c r="I57" s="15">
        <v>13.7</v>
      </c>
      <c r="J57" s="15">
        <v>12.7</v>
      </c>
      <c r="K57" s="15">
        <v>11.7</v>
      </c>
      <c r="L57" s="15">
        <v>9.8800000000000008</v>
      </c>
      <c r="M57" s="15">
        <v>8.33</v>
      </c>
      <c r="N57" s="15">
        <v>11.4</v>
      </c>
      <c r="O57" s="15">
        <v>11.4</v>
      </c>
      <c r="P57" s="15">
        <v>13.33</v>
      </c>
      <c r="Q57" s="15">
        <v>12.67</v>
      </c>
      <c r="R57" s="15">
        <v>13.7</v>
      </c>
      <c r="S57" s="15">
        <v>13.13</v>
      </c>
      <c r="T57" s="15">
        <v>9.4499999999999993</v>
      </c>
      <c r="U57" s="15">
        <v>12</v>
      </c>
      <c r="V57" s="15">
        <v>12.9</v>
      </c>
      <c r="W57" s="15">
        <v>12.7</v>
      </c>
      <c r="X57" s="15">
        <v>13.6</v>
      </c>
      <c r="Y57" s="15">
        <v>12.5</v>
      </c>
      <c r="Z57" s="15">
        <v>11.6</v>
      </c>
      <c r="AA57" s="15">
        <v>13.67</v>
      </c>
      <c r="AB57" s="15">
        <v>26.6</v>
      </c>
      <c r="AC57" s="15">
        <v>14.14</v>
      </c>
      <c r="AD57" s="15">
        <v>18</v>
      </c>
      <c r="AE57" s="15">
        <v>14.1</v>
      </c>
      <c r="AF57" s="15">
        <v>18</v>
      </c>
      <c r="AG57" s="15">
        <v>21</v>
      </c>
      <c r="AH57" s="15">
        <v>12.8</v>
      </c>
      <c r="AI57" s="15">
        <v>13.9</v>
      </c>
      <c r="AJ57" s="15">
        <v>14.6</v>
      </c>
      <c r="AK57" s="15">
        <v>15</v>
      </c>
      <c r="AL57" s="15">
        <v>11.4</v>
      </c>
      <c r="AM57" s="15">
        <v>11.9</v>
      </c>
      <c r="AN57" s="15">
        <v>13</v>
      </c>
      <c r="AO57" s="15">
        <v>15.43</v>
      </c>
      <c r="AP57" s="15">
        <v>13.6</v>
      </c>
      <c r="AQ57" s="15">
        <v>13.1</v>
      </c>
      <c r="AR57" s="15">
        <v>14.3</v>
      </c>
      <c r="AS57" s="15">
        <v>10.7</v>
      </c>
      <c r="AT57" s="15">
        <v>10</v>
      </c>
      <c r="AU57" s="15">
        <v>10.1</v>
      </c>
      <c r="AV57" s="15">
        <v>10.9</v>
      </c>
      <c r="AW57" s="15">
        <v>11.1</v>
      </c>
      <c r="AX57" s="15">
        <v>10</v>
      </c>
      <c r="AY57" s="15">
        <v>9.82</v>
      </c>
      <c r="AZ57" s="15">
        <v>13.92</v>
      </c>
      <c r="BA57" s="15">
        <v>11.3</v>
      </c>
      <c r="BB57" s="15">
        <v>11.7</v>
      </c>
      <c r="BC57" s="15">
        <v>16</v>
      </c>
      <c r="BD57" s="15">
        <v>15.7</v>
      </c>
      <c r="BE57" s="15">
        <v>16.100000000000001</v>
      </c>
      <c r="BF57" s="15">
        <v>17.100000000000001</v>
      </c>
      <c r="BG57" s="15">
        <v>15</v>
      </c>
      <c r="BH57" s="15">
        <v>12.5</v>
      </c>
      <c r="BI57" s="5"/>
      <c r="BJ57" s="5"/>
      <c r="BK57" s="5"/>
      <c r="BL57" s="5"/>
      <c r="BM57" s="5"/>
      <c r="BN57" s="5"/>
      <c r="BO57" s="2"/>
      <c r="BP57" s="2"/>
      <c r="BQ57" s="2"/>
      <c r="BR57" s="2"/>
      <c r="BS57" s="2"/>
      <c r="BT57" s="2"/>
      <c r="BU57" s="2"/>
      <c r="BV57" s="2"/>
      <c r="BW57" s="2"/>
    </row>
    <row r="58" spans="2:75" x14ac:dyDescent="0.25">
      <c r="B58" s="290" t="s">
        <v>29</v>
      </c>
      <c r="C58" s="290"/>
      <c r="D58" s="251">
        <v>9.2899999999999991</v>
      </c>
      <c r="E58" s="251">
        <v>8.81</v>
      </c>
      <c r="F58" s="251">
        <v>8.89</v>
      </c>
      <c r="G58" s="251">
        <v>9.35</v>
      </c>
      <c r="H58" s="15">
        <v>9.89</v>
      </c>
      <c r="I58" s="15">
        <v>8.92</v>
      </c>
      <c r="J58" s="15">
        <v>9.6</v>
      </c>
      <c r="K58" s="15">
        <v>9.42</v>
      </c>
      <c r="L58" s="15">
        <v>9.89</v>
      </c>
      <c r="M58" s="15">
        <v>10.6</v>
      </c>
      <c r="N58" s="15">
        <v>10</v>
      </c>
      <c r="O58" s="15">
        <v>9.33</v>
      </c>
      <c r="P58" s="15">
        <v>9.3529999999999998</v>
      </c>
      <c r="Q58" s="15">
        <v>7.5709999999999997</v>
      </c>
      <c r="R58" s="15">
        <v>7.67</v>
      </c>
      <c r="S58" s="15">
        <v>9.2110000000000003</v>
      </c>
      <c r="T58" s="15">
        <v>9.61</v>
      </c>
      <c r="U58" s="15">
        <v>9.09</v>
      </c>
      <c r="V58" s="15">
        <v>9.56</v>
      </c>
      <c r="W58" s="15">
        <v>9.2200000000000006</v>
      </c>
      <c r="X58" s="15">
        <v>10</v>
      </c>
      <c r="Y58" s="15">
        <v>9.76</v>
      </c>
      <c r="Z58" s="15">
        <v>9.92</v>
      </c>
      <c r="AA58" s="15">
        <v>8.625</v>
      </c>
      <c r="AB58" s="15">
        <v>5.21</v>
      </c>
      <c r="AC58" s="15">
        <v>7.7329999999999997</v>
      </c>
      <c r="AD58" s="15">
        <v>7.13</v>
      </c>
      <c r="AE58" s="15">
        <v>6.65</v>
      </c>
      <c r="AF58" s="15">
        <v>7.18</v>
      </c>
      <c r="AG58" s="15">
        <v>7.71</v>
      </c>
      <c r="AH58" s="15">
        <v>6.82</v>
      </c>
      <c r="AI58" s="15">
        <v>6.29</v>
      </c>
      <c r="AJ58" s="15">
        <v>7.21</v>
      </c>
      <c r="AK58" s="15">
        <v>7</v>
      </c>
      <c r="AL58" s="15">
        <v>9.44</v>
      </c>
      <c r="AM58" s="15">
        <v>9.3800000000000008</v>
      </c>
      <c r="AN58" s="15">
        <v>8.81</v>
      </c>
      <c r="AO58" s="15">
        <v>6.923</v>
      </c>
      <c r="AP58" s="15">
        <v>7.13</v>
      </c>
      <c r="AQ58" s="15">
        <v>6.59</v>
      </c>
      <c r="AR58" s="15">
        <v>7.85</v>
      </c>
      <c r="AS58" s="15">
        <v>8.2899999999999991</v>
      </c>
      <c r="AT58" s="15">
        <v>8.6999999999999993</v>
      </c>
      <c r="AU58" s="15">
        <v>8.91</v>
      </c>
      <c r="AV58" s="15">
        <v>9.0500000000000007</v>
      </c>
      <c r="AW58" s="15">
        <v>9.59</v>
      </c>
      <c r="AX58" s="15">
        <v>9.7100000000000009</v>
      </c>
      <c r="AY58" s="15">
        <v>9.57</v>
      </c>
      <c r="AZ58" s="15">
        <v>9</v>
      </c>
      <c r="BA58" s="15">
        <v>7.83</v>
      </c>
      <c r="BB58" s="15">
        <v>10.3</v>
      </c>
      <c r="BC58" s="15">
        <v>8.23</v>
      </c>
      <c r="BD58" s="15">
        <v>6.43</v>
      </c>
      <c r="BE58" s="15">
        <v>7</v>
      </c>
      <c r="BF58" s="15">
        <v>7</v>
      </c>
      <c r="BG58" s="15">
        <v>7.13</v>
      </c>
      <c r="BH58" s="15">
        <v>10.039999999999999</v>
      </c>
      <c r="BI58" s="5"/>
      <c r="BJ58" s="5"/>
      <c r="BK58" s="5"/>
      <c r="BL58" s="5"/>
      <c r="BM58" s="5"/>
      <c r="BN58" s="5"/>
      <c r="BO58" s="2"/>
      <c r="BP58" s="2"/>
      <c r="BQ58" s="2"/>
      <c r="BR58" s="2"/>
      <c r="BS58" s="2"/>
      <c r="BT58" s="2"/>
      <c r="BU58" s="2"/>
      <c r="BV58" s="2"/>
      <c r="BW58" s="2"/>
    </row>
    <row r="59" spans="2:75" x14ac:dyDescent="0.25">
      <c r="B59" s="290" t="s">
        <v>117</v>
      </c>
      <c r="C59" s="290"/>
      <c r="D59" s="251">
        <v>1.98</v>
      </c>
      <c r="E59" s="251">
        <v>1.61</v>
      </c>
      <c r="F59" s="251">
        <v>1.34</v>
      </c>
      <c r="G59" s="251">
        <v>2.86</v>
      </c>
      <c r="H59" s="15">
        <v>2.1800000000000002</v>
      </c>
      <c r="I59" s="15">
        <v>2.4900000000000002</v>
      </c>
      <c r="J59" s="15">
        <v>2.27</v>
      </c>
      <c r="K59" s="15">
        <v>2.2799999999999998</v>
      </c>
      <c r="L59" s="15">
        <v>2.2599999999999998</v>
      </c>
      <c r="M59" s="15">
        <v>1.91</v>
      </c>
      <c r="N59" s="15">
        <v>2.2000000000000002</v>
      </c>
      <c r="O59" s="15">
        <v>2.42</v>
      </c>
      <c r="P59" s="15">
        <v>6.7670000000000003</v>
      </c>
      <c r="Q59" s="15">
        <v>9.2919999999999998</v>
      </c>
      <c r="R59" s="15">
        <v>4.59</v>
      </c>
      <c r="S59" s="15">
        <v>4.16</v>
      </c>
      <c r="T59" s="15">
        <v>3.86</v>
      </c>
      <c r="U59" s="15">
        <v>3.31</v>
      </c>
      <c r="V59" s="15">
        <v>1.93</v>
      </c>
      <c r="W59" s="15">
        <v>1.98</v>
      </c>
      <c r="X59" s="15">
        <v>2.0699999999999998</v>
      </c>
      <c r="Y59" s="15">
        <v>2.2200000000000002</v>
      </c>
      <c r="Z59" s="15">
        <v>2.17</v>
      </c>
      <c r="AA59" s="15">
        <v>2.3820000000000001</v>
      </c>
      <c r="AB59" s="15">
        <v>4.1100000000000003</v>
      </c>
      <c r="AC59" s="15">
        <v>6.3360000000000003</v>
      </c>
      <c r="AD59" s="15">
        <v>6.04</v>
      </c>
      <c r="AE59" s="15">
        <v>7.47</v>
      </c>
      <c r="AF59" s="15">
        <v>9.2799999999999994</v>
      </c>
      <c r="AG59" s="15">
        <v>6.79</v>
      </c>
      <c r="AH59" s="15">
        <v>5.81</v>
      </c>
      <c r="AI59" s="15">
        <v>4.92</v>
      </c>
      <c r="AJ59" s="15">
        <v>5.82</v>
      </c>
      <c r="AK59" s="15">
        <v>5.76</v>
      </c>
      <c r="AL59" s="15">
        <v>1.73</v>
      </c>
      <c r="AM59" s="15">
        <v>2.4500000000000002</v>
      </c>
      <c r="AN59" s="15">
        <v>2.3199999999999998</v>
      </c>
      <c r="AO59" s="15">
        <v>5.7</v>
      </c>
      <c r="AP59" s="15">
        <v>5.23</v>
      </c>
      <c r="AQ59" s="15">
        <v>5.62</v>
      </c>
      <c r="AR59" s="15">
        <v>4</v>
      </c>
      <c r="AS59" s="15">
        <v>3.51</v>
      </c>
      <c r="AT59" s="15">
        <v>2.7</v>
      </c>
      <c r="AU59" s="15">
        <v>2.99</v>
      </c>
      <c r="AV59" s="15">
        <v>2.52</v>
      </c>
      <c r="AW59" s="15">
        <v>1.97</v>
      </c>
      <c r="AX59" s="15">
        <v>2.11</v>
      </c>
      <c r="AY59" s="15">
        <v>2.21</v>
      </c>
      <c r="AZ59" s="15">
        <v>2.4769999999999999</v>
      </c>
      <c r="BA59" s="15">
        <v>1.84</v>
      </c>
      <c r="BB59" s="15">
        <v>2.12</v>
      </c>
      <c r="BC59" s="15">
        <v>1.93</v>
      </c>
      <c r="BD59" s="15">
        <v>5.69</v>
      </c>
      <c r="BE59" s="15">
        <v>4.47</v>
      </c>
      <c r="BF59" s="15">
        <v>5.87</v>
      </c>
      <c r="BG59" s="15">
        <v>5.67</v>
      </c>
      <c r="BH59" s="15">
        <v>2.238</v>
      </c>
      <c r="BI59" s="5"/>
      <c r="BJ59" s="5"/>
      <c r="BK59" s="5"/>
      <c r="BL59" s="5"/>
      <c r="BM59" s="5"/>
      <c r="BN59" s="5"/>
      <c r="BO59" s="2"/>
      <c r="BP59" s="2"/>
      <c r="BQ59" s="2"/>
      <c r="BR59" s="2"/>
      <c r="BS59" s="2"/>
      <c r="BT59" s="2"/>
      <c r="BU59" s="2"/>
      <c r="BV59" s="2"/>
      <c r="BW59" s="2"/>
    </row>
    <row r="60" spans="2:75" x14ac:dyDescent="0.25">
      <c r="B60" s="290" t="s">
        <v>116</v>
      </c>
      <c r="C60" s="290"/>
      <c r="D60" s="251">
        <v>29.3</v>
      </c>
      <c r="E60" s="251">
        <v>25.4</v>
      </c>
      <c r="F60" s="251">
        <v>22.3</v>
      </c>
      <c r="G60" s="251">
        <v>36.1</v>
      </c>
      <c r="H60" s="15">
        <v>28.8</v>
      </c>
      <c r="I60" s="15">
        <v>28.7</v>
      </c>
      <c r="J60" s="15">
        <v>28.9</v>
      </c>
      <c r="K60" s="15">
        <v>29.2</v>
      </c>
      <c r="L60" s="15">
        <v>30.4</v>
      </c>
      <c r="M60" s="15">
        <v>29.6</v>
      </c>
      <c r="N60" s="15">
        <v>28.7</v>
      </c>
      <c r="O60" s="15">
        <v>29.4</v>
      </c>
      <c r="P60" s="15">
        <v>49.76</v>
      </c>
      <c r="Q60" s="15">
        <v>49.49</v>
      </c>
      <c r="R60" s="15">
        <v>32.5</v>
      </c>
      <c r="S60" s="15">
        <v>39.21</v>
      </c>
      <c r="T60" s="15">
        <v>39.4</v>
      </c>
      <c r="U60" s="15">
        <v>36.4</v>
      </c>
      <c r="V60" s="15">
        <v>25.5</v>
      </c>
      <c r="W60" s="251">
        <v>24.7</v>
      </c>
      <c r="X60" s="15">
        <v>25.4</v>
      </c>
      <c r="Y60" s="15">
        <v>26.5</v>
      </c>
      <c r="Z60" s="15">
        <v>26.3</v>
      </c>
      <c r="AA60" s="15">
        <v>26.97</v>
      </c>
      <c r="AB60" s="15">
        <v>29.6</v>
      </c>
      <c r="AC60" s="15">
        <v>40.18</v>
      </c>
      <c r="AD60" s="15">
        <v>38.799999999999997</v>
      </c>
      <c r="AE60" s="15">
        <v>44.9</v>
      </c>
      <c r="AF60" s="15">
        <v>42.3</v>
      </c>
      <c r="AG60" s="15">
        <v>42.6</v>
      </c>
      <c r="AH60" s="15">
        <v>39.299999999999997</v>
      </c>
      <c r="AI60" s="15">
        <v>34.299999999999997</v>
      </c>
      <c r="AJ60" s="15">
        <v>36.200000000000003</v>
      </c>
      <c r="AK60" s="15">
        <v>37.4</v>
      </c>
      <c r="AL60" s="15">
        <v>23.3</v>
      </c>
      <c r="AM60" s="15">
        <v>30.6</v>
      </c>
      <c r="AN60" s="15">
        <v>28.6</v>
      </c>
      <c r="AO60" s="15">
        <v>35.83</v>
      </c>
      <c r="AP60" s="15">
        <v>35.200000000000003</v>
      </c>
      <c r="AQ60" s="15">
        <v>36.700000000000003</v>
      </c>
      <c r="AR60" s="15">
        <v>37.5</v>
      </c>
      <c r="AS60" s="15">
        <v>36.299999999999997</v>
      </c>
      <c r="AT60" s="15">
        <v>30</v>
      </c>
      <c r="AU60" s="15">
        <v>30.9</v>
      </c>
      <c r="AV60" s="15">
        <v>28.4</v>
      </c>
      <c r="AW60" s="15">
        <v>26.4</v>
      </c>
      <c r="AX60" s="15">
        <v>27.5</v>
      </c>
      <c r="AY60" s="15">
        <v>28.5</v>
      </c>
      <c r="AZ60" s="15">
        <v>29.58</v>
      </c>
      <c r="BA60" s="15">
        <v>23.9</v>
      </c>
      <c r="BB60" s="15">
        <v>27.7</v>
      </c>
      <c r="BC60" s="15">
        <v>24.7</v>
      </c>
      <c r="BD60" s="15">
        <v>35.799999999999997</v>
      </c>
      <c r="BE60" s="15">
        <v>31.8</v>
      </c>
      <c r="BF60" s="15">
        <v>39.799999999999997</v>
      </c>
      <c r="BG60" s="15">
        <v>37.799999999999997</v>
      </c>
      <c r="BH60" s="15">
        <v>30.01</v>
      </c>
      <c r="BI60" s="5"/>
      <c r="BJ60" s="5"/>
      <c r="BK60" s="5"/>
      <c r="BL60" s="5"/>
      <c r="BM60" s="5"/>
      <c r="BN60" s="5"/>
      <c r="BO60" s="2"/>
      <c r="BP60" s="2"/>
      <c r="BQ60" s="2"/>
      <c r="BR60" s="2"/>
      <c r="BS60" s="2"/>
      <c r="BT60" s="2"/>
      <c r="BU60" s="2"/>
      <c r="BV60" s="2"/>
      <c r="BW60" s="2"/>
    </row>
    <row r="61" spans="2:75" x14ac:dyDescent="0.25">
      <c r="B61" s="290" t="s">
        <v>30</v>
      </c>
      <c r="C61" s="291"/>
      <c r="D61" s="251">
        <v>1.1200000000000001</v>
      </c>
      <c r="E61" s="251">
        <v>1.26</v>
      </c>
      <c r="F61" s="251">
        <v>0.9</v>
      </c>
      <c r="G61" s="16">
        <v>1.0900000000000001</v>
      </c>
      <c r="H61" s="15">
        <v>0.76</v>
      </c>
      <c r="I61" s="15">
        <v>0.83</v>
      </c>
      <c r="J61" s="15">
        <v>0.74</v>
      </c>
      <c r="K61" s="15">
        <v>0.76</v>
      </c>
      <c r="L61" s="15">
        <v>0.63</v>
      </c>
      <c r="M61" s="15">
        <v>0.45</v>
      </c>
      <c r="N61" s="15">
        <v>0.42</v>
      </c>
      <c r="O61" s="15">
        <v>0.68</v>
      </c>
      <c r="P61" s="15">
        <v>0.75600000000000001</v>
      </c>
      <c r="Q61" s="15">
        <v>0.99199999999999999</v>
      </c>
      <c r="R61" s="15">
        <v>0.69</v>
      </c>
      <c r="S61" s="15">
        <v>0.47699999999999998</v>
      </c>
      <c r="T61" s="15">
        <v>0.56999999999999995</v>
      </c>
      <c r="U61" s="15">
        <v>0.33</v>
      </c>
      <c r="V61" s="15">
        <v>1.0900000000000001</v>
      </c>
      <c r="W61" s="15">
        <v>1.07</v>
      </c>
      <c r="X61" s="15">
        <v>0.68</v>
      </c>
      <c r="Y61" s="15">
        <v>0.73</v>
      </c>
      <c r="Z61" s="15">
        <v>0.67</v>
      </c>
      <c r="AA61" s="15">
        <v>1.016</v>
      </c>
      <c r="AB61" s="15">
        <v>1.38</v>
      </c>
      <c r="AC61" s="15">
        <v>1.583</v>
      </c>
      <c r="AD61" s="15">
        <v>1.78</v>
      </c>
      <c r="AE61" s="15">
        <v>2.38</v>
      </c>
      <c r="AF61" s="15">
        <v>1.65</v>
      </c>
      <c r="AG61" s="15">
        <v>1.24</v>
      </c>
      <c r="AH61" s="15">
        <v>1.29</v>
      </c>
      <c r="AI61" s="15">
        <v>2.95</v>
      </c>
      <c r="AJ61" s="15">
        <v>3.09</v>
      </c>
      <c r="AK61" s="15">
        <v>3.32</v>
      </c>
      <c r="AL61" s="15">
        <v>1.77</v>
      </c>
      <c r="AM61" s="15">
        <v>1.78</v>
      </c>
      <c r="AN61" s="15">
        <v>1.73</v>
      </c>
      <c r="AO61" s="15">
        <v>3.3010000000000002</v>
      </c>
      <c r="AP61" s="15">
        <v>1.92</v>
      </c>
      <c r="AQ61" s="15">
        <v>2.81</v>
      </c>
      <c r="AR61" s="15">
        <v>1.2</v>
      </c>
      <c r="AS61" s="15">
        <v>1.33</v>
      </c>
      <c r="AT61" s="15">
        <v>1.2</v>
      </c>
      <c r="AU61" s="15">
        <v>0.98</v>
      </c>
      <c r="AV61" s="15">
        <v>1.31</v>
      </c>
      <c r="AW61" s="15">
        <v>0.83</v>
      </c>
      <c r="AX61" s="15">
        <v>0.83</v>
      </c>
      <c r="AY61" s="15">
        <v>0.85</v>
      </c>
      <c r="AZ61" s="15">
        <v>1.5609999999999999</v>
      </c>
      <c r="BA61" s="15">
        <v>1.1200000000000001</v>
      </c>
      <c r="BB61" s="15">
        <v>0.72</v>
      </c>
      <c r="BC61" s="15">
        <v>1.87</v>
      </c>
      <c r="BD61" s="15">
        <v>2.39</v>
      </c>
      <c r="BE61" s="15">
        <v>3.21</v>
      </c>
      <c r="BF61" s="15">
        <v>2.67</v>
      </c>
      <c r="BG61" s="15">
        <v>2.48</v>
      </c>
      <c r="BH61" s="15">
        <v>0.79300000000000004</v>
      </c>
      <c r="BI61" s="5"/>
      <c r="BJ61" s="5"/>
      <c r="BK61" s="5"/>
      <c r="BL61" s="5"/>
      <c r="BM61" s="5"/>
      <c r="BN61" s="5"/>
      <c r="BO61" s="2"/>
      <c r="BP61" s="2"/>
      <c r="BQ61" s="2"/>
      <c r="BR61" s="2"/>
      <c r="BS61" s="2"/>
      <c r="BT61" s="2"/>
      <c r="BU61" s="2"/>
      <c r="BV61" s="2"/>
      <c r="BW61" s="2"/>
    </row>
    <row r="62" spans="2:75" x14ac:dyDescent="0.25">
      <c r="B62" s="290" t="s">
        <v>31</v>
      </c>
      <c r="C62" s="291"/>
      <c r="D62" s="251">
        <v>1.78</v>
      </c>
      <c r="E62" s="251">
        <v>1.76</v>
      </c>
      <c r="F62" s="251">
        <v>1.87</v>
      </c>
      <c r="G62" s="16">
        <v>2.09</v>
      </c>
      <c r="H62" s="15">
        <v>1.45</v>
      </c>
      <c r="I62" s="15">
        <v>1.71</v>
      </c>
      <c r="J62" s="15">
        <v>1.4</v>
      </c>
      <c r="K62" s="15">
        <v>1.53</v>
      </c>
      <c r="L62" s="15">
        <v>1.43</v>
      </c>
      <c r="M62" s="15">
        <v>1.31</v>
      </c>
      <c r="N62" s="15">
        <v>1.3</v>
      </c>
      <c r="O62" s="15">
        <v>1.43</v>
      </c>
      <c r="P62" s="15">
        <v>2.0049999999999999</v>
      </c>
      <c r="Q62" s="15">
        <v>2.7080000000000002</v>
      </c>
      <c r="R62" s="15">
        <v>1.33</v>
      </c>
      <c r="S62" s="15">
        <v>1.927</v>
      </c>
      <c r="T62" s="15">
        <v>1.98</v>
      </c>
      <c r="U62" s="15">
        <v>1.61</v>
      </c>
      <c r="V62" s="15">
        <v>1.53</v>
      </c>
      <c r="W62" s="15">
        <v>1.72</v>
      </c>
      <c r="X62" s="15">
        <v>1.36</v>
      </c>
      <c r="Y62" s="15">
        <v>1.35</v>
      </c>
      <c r="Z62" s="15">
        <v>1.37</v>
      </c>
      <c r="AA62" s="15">
        <v>1.903</v>
      </c>
      <c r="AB62" s="15">
        <v>3.06</v>
      </c>
      <c r="AC62" s="15">
        <v>2.7629999999999999</v>
      </c>
      <c r="AD62" s="15">
        <v>2.79</v>
      </c>
      <c r="AE62" s="15">
        <v>2.27</v>
      </c>
      <c r="AF62" s="15">
        <v>2.3199999999999998</v>
      </c>
      <c r="AG62" s="15">
        <v>2.2599999999999998</v>
      </c>
      <c r="AH62" s="15">
        <v>2.3199999999999998</v>
      </c>
      <c r="AI62" s="15">
        <v>2.46</v>
      </c>
      <c r="AJ62" s="15">
        <v>1.55</v>
      </c>
      <c r="AK62" s="15">
        <v>2.64</v>
      </c>
      <c r="AL62" s="15">
        <v>2.88</v>
      </c>
      <c r="AM62" s="15">
        <v>1.87</v>
      </c>
      <c r="AN62" s="15">
        <v>1.85</v>
      </c>
      <c r="AO62" s="15">
        <v>3.3380000000000001</v>
      </c>
      <c r="AP62" s="15">
        <v>2.85</v>
      </c>
      <c r="AQ62" s="15">
        <v>2.75</v>
      </c>
      <c r="AR62" s="15">
        <v>2.33</v>
      </c>
      <c r="AS62" s="15">
        <v>2.63</v>
      </c>
      <c r="AT62" s="15">
        <v>2.1</v>
      </c>
      <c r="AU62" s="15">
        <v>1.74</v>
      </c>
      <c r="AV62" s="15">
        <v>1.96</v>
      </c>
      <c r="AW62" s="15">
        <v>1.51</v>
      </c>
      <c r="AX62" s="15">
        <v>1.55</v>
      </c>
      <c r="AY62" s="15">
        <v>1.58</v>
      </c>
      <c r="AZ62" s="15">
        <v>1.9630000000000001</v>
      </c>
      <c r="BA62" s="15">
        <v>1.95</v>
      </c>
      <c r="BB62" s="15">
        <v>1.54</v>
      </c>
      <c r="BC62" s="15">
        <v>2.97</v>
      </c>
      <c r="BD62" s="15">
        <v>2.89</v>
      </c>
      <c r="BE62" s="15">
        <v>2.37</v>
      </c>
      <c r="BF62" s="15">
        <v>2.65</v>
      </c>
      <c r="BG62" s="15">
        <v>3.43</v>
      </c>
      <c r="BH62" s="15">
        <v>1.675</v>
      </c>
      <c r="BI62" s="5"/>
      <c r="BJ62" s="5"/>
      <c r="BK62" s="5"/>
      <c r="BL62" s="5"/>
      <c r="BM62" s="5"/>
      <c r="BN62" s="5"/>
      <c r="BO62" s="2"/>
      <c r="BP62" s="2"/>
      <c r="BQ62" s="2"/>
      <c r="BR62" s="2"/>
      <c r="BS62" s="2"/>
      <c r="BT62" s="2"/>
      <c r="BU62" s="2"/>
      <c r="BV62" s="2"/>
      <c r="BW62" s="2"/>
    </row>
    <row r="63" spans="2:75" x14ac:dyDescent="0.25">
      <c r="B63" s="290" t="s">
        <v>32</v>
      </c>
      <c r="C63" s="291"/>
      <c r="D63" s="251">
        <v>1.23</v>
      </c>
      <c r="E63" s="251">
        <v>1.72</v>
      </c>
      <c r="F63" s="251">
        <v>1.25</v>
      </c>
      <c r="G63" s="16">
        <v>1.0900000000000001</v>
      </c>
      <c r="H63" s="15">
        <v>0.99</v>
      </c>
      <c r="I63" s="15">
        <v>1.39</v>
      </c>
      <c r="J63" s="15">
        <v>1.24</v>
      </c>
      <c r="K63" s="15">
        <v>1.19</v>
      </c>
      <c r="L63" s="15">
        <v>0.99</v>
      </c>
      <c r="M63" s="15">
        <v>0.92</v>
      </c>
      <c r="N63" s="15">
        <v>1.02</v>
      </c>
      <c r="O63" s="15">
        <v>0.98</v>
      </c>
      <c r="P63" s="15">
        <v>0.84</v>
      </c>
      <c r="Q63" s="15">
        <v>1.1970000000000001</v>
      </c>
      <c r="R63" s="15">
        <v>1.1599999999999999</v>
      </c>
      <c r="S63" s="15">
        <v>1.0029999999999999</v>
      </c>
      <c r="T63" s="15">
        <v>1.01</v>
      </c>
      <c r="U63" s="15">
        <v>1.06</v>
      </c>
      <c r="V63" s="15">
        <v>1.1599999999999999</v>
      </c>
      <c r="W63" s="15">
        <v>1.19</v>
      </c>
      <c r="X63" s="15">
        <v>1.46</v>
      </c>
      <c r="Y63" s="15">
        <v>1.1100000000000001</v>
      </c>
      <c r="Z63" s="15">
        <v>1.0900000000000001</v>
      </c>
      <c r="AA63" s="15">
        <v>1.3220000000000001</v>
      </c>
      <c r="AB63" s="15">
        <v>2.59</v>
      </c>
      <c r="AC63" s="15">
        <v>1.4239999999999999</v>
      </c>
      <c r="AD63" s="15">
        <v>1.97</v>
      </c>
      <c r="AE63" s="15">
        <v>1.46</v>
      </c>
      <c r="AF63" s="15">
        <v>1.52</v>
      </c>
      <c r="AG63" s="15">
        <v>1.62</v>
      </c>
      <c r="AH63" s="15">
        <v>1.47</v>
      </c>
      <c r="AI63" s="15">
        <v>1.73</v>
      </c>
      <c r="AJ63" s="15">
        <v>1.21</v>
      </c>
      <c r="AK63" s="15">
        <v>1.53</v>
      </c>
      <c r="AL63" s="15">
        <v>1.1200000000000001</v>
      </c>
      <c r="AM63" s="15">
        <v>1.24</v>
      </c>
      <c r="AN63" s="15">
        <v>1.19</v>
      </c>
      <c r="AO63" s="15">
        <v>2.0030000000000001</v>
      </c>
      <c r="AP63" s="15">
        <v>1.7</v>
      </c>
      <c r="AQ63" s="15">
        <v>1.67</v>
      </c>
      <c r="AR63" s="15">
        <v>1.52</v>
      </c>
      <c r="AS63" s="15">
        <v>1.23</v>
      </c>
      <c r="AT63" s="15">
        <v>1.3</v>
      </c>
      <c r="AU63" s="15">
        <v>1.1200000000000001</v>
      </c>
      <c r="AV63" s="15">
        <v>1.19</v>
      </c>
      <c r="AW63" s="15">
        <v>1.22</v>
      </c>
      <c r="AX63" s="15">
        <v>1.04</v>
      </c>
      <c r="AY63" s="15">
        <v>1.04</v>
      </c>
      <c r="AZ63" s="15">
        <v>1.399</v>
      </c>
      <c r="BA63" s="15">
        <v>1.44</v>
      </c>
      <c r="BB63" s="15">
        <v>1.0900000000000001</v>
      </c>
      <c r="BC63" s="15">
        <v>1.5</v>
      </c>
      <c r="BD63" s="15">
        <v>2.04</v>
      </c>
      <c r="BE63" s="15">
        <v>1.8</v>
      </c>
      <c r="BF63" s="15">
        <v>1.91</v>
      </c>
      <c r="BG63" s="15">
        <v>1.64</v>
      </c>
      <c r="BH63" s="15">
        <v>1.119</v>
      </c>
      <c r="BI63" s="5"/>
      <c r="BJ63" s="5"/>
      <c r="BK63" s="5"/>
      <c r="BL63" s="5"/>
      <c r="BM63" s="5"/>
      <c r="BN63" s="5"/>
      <c r="BO63" s="2"/>
      <c r="BP63" s="2"/>
      <c r="BQ63" s="2"/>
      <c r="BR63" s="2"/>
      <c r="BS63" s="2"/>
      <c r="BT63" s="2"/>
      <c r="BU63" s="2"/>
      <c r="BV63" s="2"/>
      <c r="BW63" s="2"/>
    </row>
    <row r="64" spans="2:75" x14ac:dyDescent="0.25">
      <c r="B64" s="290" t="s">
        <v>141</v>
      </c>
      <c r="C64" s="291"/>
      <c r="D64" s="256"/>
      <c r="E64" s="256"/>
      <c r="F64" s="256"/>
      <c r="G64" s="16"/>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5"/>
      <c r="BJ64" s="5"/>
      <c r="BK64" s="5"/>
      <c r="BL64" s="5"/>
      <c r="BM64" s="5"/>
      <c r="BN64" s="5"/>
      <c r="BO64" s="2"/>
      <c r="BP64" s="2"/>
      <c r="BQ64" s="2"/>
      <c r="BR64" s="2"/>
      <c r="BS64" s="2"/>
      <c r="BT64" s="2"/>
      <c r="BU64" s="2"/>
      <c r="BV64" s="2"/>
      <c r="BW64" s="2"/>
    </row>
    <row r="65" spans="2:75" x14ac:dyDescent="0.25">
      <c r="B65" s="290" t="s">
        <v>142</v>
      </c>
      <c r="C65" s="291"/>
      <c r="D65" s="256"/>
      <c r="E65" s="256"/>
      <c r="F65" s="256"/>
      <c r="G65" s="16"/>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5"/>
      <c r="BJ65" s="5"/>
      <c r="BK65" s="5"/>
      <c r="BL65" s="5"/>
      <c r="BM65" s="5"/>
      <c r="BN65" s="5"/>
      <c r="BO65" s="2"/>
      <c r="BP65" s="2"/>
      <c r="BQ65" s="2"/>
      <c r="BR65" s="2"/>
      <c r="BS65" s="2"/>
      <c r="BT65" s="2"/>
      <c r="BU65" s="2"/>
      <c r="BV65" s="2"/>
      <c r="BW65" s="2"/>
    </row>
    <row r="66" spans="2:75" s="3" customFormat="1" ht="5.25" customHeight="1" x14ac:dyDescent="0.25">
      <c r="B66" s="410"/>
      <c r="C66" s="410"/>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row>
    <row r="67" spans="2:75" x14ac:dyDescent="0.25">
      <c r="B67" s="316"/>
      <c r="C67" s="316"/>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row>
    <row r="68" spans="2:75" x14ac:dyDescent="0.25">
      <c r="B68" s="316"/>
      <c r="C68" s="316"/>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row>
    <row r="69" spans="2:75" x14ac:dyDescent="0.25">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row>
    <row r="70" spans="2:75"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row>
    <row r="71" spans="2:75"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row>
    <row r="72" spans="2:75"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row>
    <row r="73" spans="2:75"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row>
    <row r="74" spans="2:75"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row>
    <row r="75" spans="2:75" x14ac:dyDescent="0.25">
      <c r="B75" s="247"/>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row>
    <row r="76" spans="2:75" x14ac:dyDescent="0.25">
      <c r="B76" s="247"/>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row>
    <row r="77" spans="2:75" x14ac:dyDescent="0.25">
      <c r="B77" s="247"/>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row>
    <row r="78" spans="2:75" x14ac:dyDescent="0.25">
      <c r="B78" s="247"/>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row>
    <row r="79" spans="2:75" x14ac:dyDescent="0.25">
      <c r="B79" s="247"/>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row>
    <row r="80" spans="2:75" x14ac:dyDescent="0.25">
      <c r="B80" s="247"/>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row>
    <row r="81" spans="2:75" x14ac:dyDescent="0.25">
      <c r="B81" s="247"/>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row>
    <row r="82" spans="2:75" x14ac:dyDescent="0.25">
      <c r="B82" s="247"/>
    </row>
    <row r="83" spans="2:75" x14ac:dyDescent="0.25">
      <c r="B83" s="247"/>
    </row>
    <row r="84" spans="2:75" x14ac:dyDescent="0.25">
      <c r="B84" s="247"/>
    </row>
    <row r="85" spans="2:75" x14ac:dyDescent="0.25">
      <c r="B85" s="247"/>
    </row>
    <row r="86" spans="2:75" x14ac:dyDescent="0.25">
      <c r="B86" s="247"/>
    </row>
    <row r="87" spans="2:75" x14ac:dyDescent="0.25">
      <c r="B87" s="247"/>
    </row>
    <row r="88" spans="2:75" x14ac:dyDescent="0.25">
      <c r="B88" s="247"/>
    </row>
    <row r="89" spans="2:75" x14ac:dyDescent="0.25">
      <c r="B89" s="247"/>
    </row>
    <row r="90" spans="2:75" x14ac:dyDescent="0.25">
      <c r="B90" s="247"/>
    </row>
    <row r="91" spans="2:75" x14ac:dyDescent="0.25">
      <c r="B91" s="247"/>
    </row>
    <row r="92" spans="2:75" x14ac:dyDescent="0.25">
      <c r="B92" s="247"/>
    </row>
    <row r="93" spans="2:75" x14ac:dyDescent="0.25">
      <c r="B93" s="247"/>
    </row>
    <row r="94" spans="2:75" x14ac:dyDescent="0.25">
      <c r="B94" s="247"/>
    </row>
    <row r="95" spans="2:75" x14ac:dyDescent="0.25">
      <c r="B95" s="247"/>
    </row>
    <row r="96" spans="2:75" x14ac:dyDescent="0.25">
      <c r="B96" s="247"/>
    </row>
    <row r="97" spans="2:2" x14ac:dyDescent="0.25">
      <c r="B97" s="247"/>
    </row>
    <row r="98" spans="2:2" x14ac:dyDescent="0.25">
      <c r="B98" s="247"/>
    </row>
    <row r="99" spans="2:2" x14ac:dyDescent="0.25">
      <c r="B99" s="247"/>
    </row>
    <row r="100" spans="2:2" x14ac:dyDescent="0.25">
      <c r="B100" s="247"/>
    </row>
    <row r="101" spans="2:2" x14ac:dyDescent="0.25">
      <c r="B101" s="247"/>
    </row>
    <row r="102" spans="2:2" x14ac:dyDescent="0.25">
      <c r="B102" s="247"/>
    </row>
    <row r="103" spans="2:2" x14ac:dyDescent="0.25">
      <c r="B103" s="247"/>
    </row>
    <row r="104" spans="2:2" x14ac:dyDescent="0.25">
      <c r="B104" s="247"/>
    </row>
    <row r="105" spans="2:2" x14ac:dyDescent="0.25">
      <c r="B105" s="247"/>
    </row>
    <row r="106" spans="2:2" x14ac:dyDescent="0.25">
      <c r="B106" s="247"/>
    </row>
    <row r="107" spans="2:2" x14ac:dyDescent="0.25">
      <c r="B107" s="247"/>
    </row>
    <row r="108" spans="2:2" x14ac:dyDescent="0.25">
      <c r="B108" s="247"/>
    </row>
    <row r="109" spans="2:2" x14ac:dyDescent="0.25">
      <c r="B109" s="247"/>
    </row>
    <row r="110" spans="2:2" x14ac:dyDescent="0.25">
      <c r="B110" s="247"/>
    </row>
  </sheetData>
  <mergeCells count="76">
    <mergeCell ref="B4:C4"/>
    <mergeCell ref="B2:C2"/>
    <mergeCell ref="B3:C3"/>
    <mergeCell ref="D2:BH2"/>
    <mergeCell ref="D3:BH3"/>
    <mergeCell ref="D4:BH4"/>
    <mergeCell ref="D5:BH5"/>
    <mergeCell ref="D6:BH6"/>
    <mergeCell ref="D7:BH7"/>
    <mergeCell ref="B18:C18"/>
    <mergeCell ref="B20:C20"/>
    <mergeCell ref="B19:C19"/>
    <mergeCell ref="B17:C17"/>
    <mergeCell ref="B5:C7"/>
    <mergeCell ref="B9:C9"/>
    <mergeCell ref="B10:C10"/>
    <mergeCell ref="B11:C11"/>
    <mergeCell ref="B12:C12"/>
    <mergeCell ref="B13:C13"/>
    <mergeCell ref="B14:C14"/>
    <mergeCell ref="B16:C16"/>
    <mergeCell ref="B15:C15"/>
    <mergeCell ref="B21:C21"/>
    <mergeCell ref="B23:C23"/>
    <mergeCell ref="B24:C24"/>
    <mergeCell ref="B36:C36"/>
    <mergeCell ref="B26:C26"/>
    <mergeCell ref="B27:C27"/>
    <mergeCell ref="B28:C28"/>
    <mergeCell ref="B29:C29"/>
    <mergeCell ref="B30:C30"/>
    <mergeCell ref="B25:C25"/>
    <mergeCell ref="B31:C31"/>
    <mergeCell ref="B32:C32"/>
    <mergeCell ref="B33:C33"/>
    <mergeCell ref="B34:C34"/>
    <mergeCell ref="B35:C35"/>
    <mergeCell ref="B22:C22"/>
    <mergeCell ref="B49:C49"/>
    <mergeCell ref="B37:C37"/>
    <mergeCell ref="B38:C38"/>
    <mergeCell ref="B39:C39"/>
    <mergeCell ref="B40:C40"/>
    <mergeCell ref="B41:C41"/>
    <mergeCell ref="B42:C42"/>
    <mergeCell ref="B44:C44"/>
    <mergeCell ref="B45:C45"/>
    <mergeCell ref="B46:C46"/>
    <mergeCell ref="B47:C47"/>
    <mergeCell ref="B48:C48"/>
    <mergeCell ref="B60:C60"/>
    <mergeCell ref="B61:C61"/>
    <mergeCell ref="B62:C62"/>
    <mergeCell ref="B63:C63"/>
    <mergeCell ref="B52:C52"/>
    <mergeCell ref="B53:C53"/>
    <mergeCell ref="B54:C54"/>
    <mergeCell ref="B55:C55"/>
    <mergeCell ref="B56:C56"/>
    <mergeCell ref="B57:C57"/>
    <mergeCell ref="B72:C72"/>
    <mergeCell ref="B73:C73"/>
    <mergeCell ref="B74:C74"/>
    <mergeCell ref="B43:C43"/>
    <mergeCell ref="B50:C50"/>
    <mergeCell ref="B51:C51"/>
    <mergeCell ref="B64:C64"/>
    <mergeCell ref="B65:C65"/>
    <mergeCell ref="B66:C66"/>
    <mergeCell ref="B67:C67"/>
    <mergeCell ref="B68:C68"/>
    <mergeCell ref="B69:C69"/>
    <mergeCell ref="B70:C70"/>
    <mergeCell ref="B71:C71"/>
    <mergeCell ref="B58:C58"/>
    <mergeCell ref="B59:C59"/>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110"/>
  <sheetViews>
    <sheetView zoomScale="50" zoomScaleNormal="50" workbookViewId="0">
      <selection sqref="A1:A1048576"/>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41" width="9.109375" style="1"/>
    <col min="42" max="75" width="9.109375" style="186"/>
    <col min="76" max="16384" width="9.109375" style="1"/>
  </cols>
  <sheetData>
    <row r="1" spans="1:75" s="3" customFormat="1" ht="6" customHeight="1" thickBot="1" x14ac:dyDescent="0.3">
      <c r="B1" s="159"/>
      <c r="C1" s="159"/>
      <c r="AP1" s="208"/>
      <c r="AQ1" s="208"/>
      <c r="AR1" s="208"/>
      <c r="AS1" s="208"/>
      <c r="AT1" s="208"/>
      <c r="AU1" s="208"/>
      <c r="AV1" s="208"/>
      <c r="AW1" s="208"/>
      <c r="AX1" s="208"/>
      <c r="AY1" s="208"/>
      <c r="AZ1" s="208"/>
      <c r="BA1" s="208"/>
      <c r="BB1" s="208"/>
      <c r="BC1" s="208"/>
      <c r="BD1" s="208"/>
      <c r="BE1" s="208"/>
      <c r="BF1" s="208"/>
      <c r="BG1" s="208"/>
      <c r="BH1" s="208"/>
      <c r="BI1" s="208"/>
      <c r="BJ1" s="208"/>
      <c r="BK1" s="208"/>
      <c r="BL1" s="208"/>
      <c r="BM1" s="208"/>
      <c r="BN1" s="208"/>
      <c r="BO1" s="208"/>
      <c r="BP1" s="208"/>
      <c r="BQ1" s="208"/>
      <c r="BR1" s="208"/>
      <c r="BS1" s="208"/>
      <c r="BT1" s="208"/>
      <c r="BU1" s="208"/>
      <c r="BV1" s="208"/>
      <c r="BW1" s="208"/>
    </row>
    <row r="2" spans="1:75" x14ac:dyDescent="0.25">
      <c r="B2" s="311" t="s">
        <v>105</v>
      </c>
      <c r="C2" s="312"/>
      <c r="D2" s="374" t="s">
        <v>853</v>
      </c>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5"/>
      <c r="AK2" s="375"/>
      <c r="AL2" s="375"/>
      <c r="AM2" s="375"/>
      <c r="AN2" s="375"/>
      <c r="AO2" s="376"/>
    </row>
    <row r="3" spans="1:75" x14ac:dyDescent="0.25">
      <c r="B3" s="309" t="s">
        <v>131</v>
      </c>
      <c r="C3" s="310"/>
      <c r="D3" s="414" t="s">
        <v>149</v>
      </c>
      <c r="E3" s="415"/>
      <c r="F3" s="415"/>
      <c r="G3" s="415"/>
      <c r="H3" s="415"/>
      <c r="I3" s="415"/>
      <c r="J3" s="415"/>
      <c r="K3" s="415"/>
      <c r="L3" s="415"/>
      <c r="M3" s="415"/>
      <c r="N3" s="415"/>
      <c r="O3" s="415"/>
      <c r="P3" s="415"/>
      <c r="Q3" s="415"/>
      <c r="R3" s="415"/>
      <c r="S3" s="415"/>
      <c r="T3" s="415"/>
      <c r="U3" s="415"/>
      <c r="V3" s="415"/>
      <c r="W3" s="415"/>
      <c r="X3" s="415"/>
      <c r="Y3" s="415"/>
      <c r="Z3" s="415"/>
      <c r="AA3" s="415"/>
      <c r="AB3" s="415"/>
      <c r="AC3" s="415"/>
      <c r="AD3" s="415"/>
      <c r="AE3" s="415"/>
      <c r="AF3" s="415"/>
      <c r="AG3" s="415"/>
      <c r="AH3" s="415"/>
      <c r="AI3" s="415"/>
      <c r="AJ3" s="415"/>
      <c r="AK3" s="415"/>
      <c r="AL3" s="415"/>
      <c r="AM3" s="415"/>
      <c r="AN3" s="415"/>
      <c r="AO3" s="416"/>
    </row>
    <row r="4" spans="1:75" x14ac:dyDescent="0.25">
      <c r="B4" s="309" t="s">
        <v>104</v>
      </c>
      <c r="C4" s="310"/>
      <c r="D4" s="330" t="s">
        <v>836</v>
      </c>
      <c r="E4" s="331"/>
      <c r="F4" s="331"/>
      <c r="G4" s="331"/>
      <c r="H4" s="331"/>
      <c r="I4" s="331"/>
      <c r="J4" s="331"/>
      <c r="K4" s="331"/>
      <c r="L4" s="331"/>
      <c r="M4" s="331"/>
      <c r="N4" s="331"/>
      <c r="O4" s="331"/>
      <c r="P4" s="331"/>
      <c r="Q4" s="331"/>
      <c r="R4" s="331"/>
      <c r="S4" s="331"/>
      <c r="T4" s="331"/>
      <c r="U4" s="331"/>
      <c r="V4" s="331"/>
      <c r="W4" s="331"/>
      <c r="X4" s="331"/>
      <c r="Y4" s="331"/>
      <c r="Z4" s="331"/>
      <c r="AA4" s="331"/>
      <c r="AB4" s="331"/>
      <c r="AC4" s="331"/>
      <c r="AD4" s="331"/>
      <c r="AE4" s="331"/>
      <c r="AF4" s="331"/>
      <c r="AG4" s="331"/>
      <c r="AH4" s="331"/>
      <c r="AI4" s="331"/>
      <c r="AJ4" s="331"/>
      <c r="AK4" s="331"/>
      <c r="AL4" s="331"/>
      <c r="AM4" s="331"/>
      <c r="AN4" s="331"/>
      <c r="AO4" s="332"/>
    </row>
    <row r="5" spans="1:75" x14ac:dyDescent="0.25">
      <c r="B5" s="295" t="s">
        <v>106</v>
      </c>
      <c r="C5" s="296"/>
      <c r="D5" s="301" t="s">
        <v>854</v>
      </c>
      <c r="E5" s="302"/>
      <c r="F5" s="302"/>
      <c r="G5" s="302"/>
      <c r="H5" s="302"/>
      <c r="I5" s="302"/>
      <c r="J5" s="302"/>
      <c r="K5" s="302"/>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3"/>
    </row>
    <row r="6" spans="1:75" x14ac:dyDescent="0.25">
      <c r="B6" s="297"/>
      <c r="C6" s="298"/>
      <c r="D6" s="301" t="s">
        <v>855</v>
      </c>
      <c r="E6" s="302"/>
      <c r="F6" s="302"/>
      <c r="G6" s="302"/>
      <c r="H6" s="302"/>
      <c r="I6" s="302"/>
      <c r="J6" s="302"/>
      <c r="K6" s="302"/>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3"/>
    </row>
    <row r="7" spans="1:75" ht="13.8" thickBot="1" x14ac:dyDescent="0.3">
      <c r="B7" s="299"/>
      <c r="C7" s="300"/>
      <c r="D7" s="377" t="s">
        <v>856</v>
      </c>
      <c r="E7" s="378"/>
      <c r="F7" s="378"/>
      <c r="G7" s="378"/>
      <c r="H7" s="378"/>
      <c r="I7" s="378"/>
      <c r="J7" s="378"/>
      <c r="K7" s="378"/>
      <c r="L7" s="378"/>
      <c r="M7" s="378"/>
      <c r="N7" s="378"/>
      <c r="O7" s="378"/>
      <c r="P7" s="378"/>
      <c r="Q7" s="378"/>
      <c r="R7" s="378"/>
      <c r="S7" s="378"/>
      <c r="T7" s="378"/>
      <c r="U7" s="378"/>
      <c r="V7" s="378"/>
      <c r="W7" s="378"/>
      <c r="X7" s="378"/>
      <c r="Y7" s="378"/>
      <c r="Z7" s="378"/>
      <c r="AA7" s="378"/>
      <c r="AB7" s="378"/>
      <c r="AC7" s="378"/>
      <c r="AD7" s="378"/>
      <c r="AE7" s="378"/>
      <c r="AF7" s="378"/>
      <c r="AG7" s="378"/>
      <c r="AH7" s="378"/>
      <c r="AI7" s="378"/>
      <c r="AJ7" s="378"/>
      <c r="AK7" s="378"/>
      <c r="AL7" s="378"/>
      <c r="AM7" s="378"/>
      <c r="AN7" s="378"/>
      <c r="AO7" s="379"/>
    </row>
    <row r="8" spans="1:75" s="3" customFormat="1" ht="6.75" customHeight="1" x14ac:dyDescent="0.25">
      <c r="B8" s="159"/>
      <c r="C8" s="159"/>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row>
    <row r="9" spans="1:75" x14ac:dyDescent="0.25">
      <c r="B9" s="290" t="s">
        <v>109</v>
      </c>
      <c r="C9" s="290"/>
      <c r="D9" s="10" t="s">
        <v>122</v>
      </c>
      <c r="E9" s="10" t="s">
        <v>122</v>
      </c>
      <c r="F9" s="10" t="s">
        <v>122</v>
      </c>
      <c r="G9" s="10" t="s">
        <v>122</v>
      </c>
      <c r="H9" s="10" t="s">
        <v>122</v>
      </c>
      <c r="I9" s="10" t="s">
        <v>122</v>
      </c>
      <c r="J9" s="10" t="s">
        <v>122</v>
      </c>
      <c r="K9" s="10" t="s">
        <v>122</v>
      </c>
      <c r="L9" s="10" t="s">
        <v>123</v>
      </c>
      <c r="M9" s="10" t="s">
        <v>123</v>
      </c>
      <c r="N9" s="10" t="s">
        <v>123</v>
      </c>
      <c r="O9" s="10" t="s">
        <v>123</v>
      </c>
      <c r="P9" s="10" t="s">
        <v>123</v>
      </c>
      <c r="Q9" s="10" t="s">
        <v>123</v>
      </c>
      <c r="R9" s="10" t="s">
        <v>123</v>
      </c>
      <c r="S9" s="10" t="s">
        <v>123</v>
      </c>
      <c r="T9" s="10" t="s">
        <v>123</v>
      </c>
      <c r="U9" s="10" t="s">
        <v>126</v>
      </c>
      <c r="V9" s="10" t="s">
        <v>126</v>
      </c>
      <c r="W9" s="10" t="s">
        <v>126</v>
      </c>
      <c r="X9" s="10" t="s">
        <v>126</v>
      </c>
      <c r="Y9" s="10" t="s">
        <v>126</v>
      </c>
      <c r="Z9" s="10" t="s">
        <v>126</v>
      </c>
      <c r="AA9" s="10" t="s">
        <v>126</v>
      </c>
      <c r="AB9" s="10" t="s">
        <v>126</v>
      </c>
      <c r="AC9" s="10" t="s">
        <v>126</v>
      </c>
      <c r="AD9" s="10" t="s">
        <v>126</v>
      </c>
      <c r="AE9" s="10" t="s">
        <v>126</v>
      </c>
      <c r="AF9" s="10" t="s">
        <v>126</v>
      </c>
      <c r="AG9" s="10" t="s">
        <v>126</v>
      </c>
      <c r="AH9" s="10" t="s">
        <v>126</v>
      </c>
      <c r="AI9" s="10" t="s">
        <v>126</v>
      </c>
      <c r="AJ9" s="10" t="s">
        <v>126</v>
      </c>
      <c r="AK9" s="10" t="s">
        <v>126</v>
      </c>
      <c r="AL9" s="10" t="s">
        <v>187</v>
      </c>
      <c r="AM9" s="10" t="s">
        <v>187</v>
      </c>
      <c r="AN9" s="10" t="s">
        <v>187</v>
      </c>
      <c r="AO9" s="10" t="s">
        <v>187</v>
      </c>
    </row>
    <row r="10" spans="1:75" x14ac:dyDescent="0.25">
      <c r="B10" s="290" t="s">
        <v>108</v>
      </c>
      <c r="C10" s="290"/>
      <c r="D10" s="10" t="s">
        <v>56</v>
      </c>
      <c r="E10" s="10" t="s">
        <v>56</v>
      </c>
      <c r="F10" s="10" t="s">
        <v>56</v>
      </c>
      <c r="G10" s="10" t="s">
        <v>56</v>
      </c>
      <c r="H10" s="10" t="s">
        <v>156</v>
      </c>
      <c r="I10" s="10" t="s">
        <v>156</v>
      </c>
      <c r="J10" s="10" t="s">
        <v>156</v>
      </c>
      <c r="K10" s="10" t="s">
        <v>156</v>
      </c>
      <c r="L10" s="10" t="s">
        <v>159</v>
      </c>
      <c r="M10" s="10" t="s">
        <v>159</v>
      </c>
      <c r="N10" s="10" t="s">
        <v>159</v>
      </c>
      <c r="O10" s="10" t="s">
        <v>159</v>
      </c>
      <c r="P10" s="10" t="s">
        <v>68</v>
      </c>
      <c r="Q10" s="10" t="s">
        <v>68</v>
      </c>
      <c r="R10" s="10" t="s">
        <v>72</v>
      </c>
      <c r="S10" s="10" t="s">
        <v>72</v>
      </c>
      <c r="T10" s="10" t="s">
        <v>72</v>
      </c>
      <c r="U10" s="10" t="s">
        <v>76</v>
      </c>
      <c r="V10" s="10" t="s">
        <v>76</v>
      </c>
      <c r="W10" s="10" t="s">
        <v>76</v>
      </c>
      <c r="X10" s="10" t="s">
        <v>76</v>
      </c>
      <c r="Y10" s="10" t="s">
        <v>176</v>
      </c>
      <c r="Z10" s="10" t="s">
        <v>176</v>
      </c>
      <c r="AA10" s="10" t="s">
        <v>176</v>
      </c>
      <c r="AB10" s="10" t="s">
        <v>176</v>
      </c>
      <c r="AC10" s="10" t="s">
        <v>177</v>
      </c>
      <c r="AD10" s="10" t="s">
        <v>177</v>
      </c>
      <c r="AE10" s="10" t="s">
        <v>177</v>
      </c>
      <c r="AF10" s="10" t="s">
        <v>177</v>
      </c>
      <c r="AG10" s="10" t="s">
        <v>177</v>
      </c>
      <c r="AH10" s="10" t="s">
        <v>91</v>
      </c>
      <c r="AI10" s="10" t="s">
        <v>91</v>
      </c>
      <c r="AJ10" s="10" t="s">
        <v>91</v>
      </c>
      <c r="AK10" s="10" t="s">
        <v>91</v>
      </c>
      <c r="AL10" s="10" t="s">
        <v>188</v>
      </c>
      <c r="AM10" s="10" t="s">
        <v>188</v>
      </c>
      <c r="AN10" s="10" t="s">
        <v>188</v>
      </c>
      <c r="AO10" s="10" t="s">
        <v>188</v>
      </c>
    </row>
    <row r="11" spans="1:75" x14ac:dyDescent="0.25">
      <c r="B11" s="290" t="s">
        <v>1311</v>
      </c>
      <c r="C11" s="290"/>
      <c r="D11" s="246" t="s">
        <v>150</v>
      </c>
      <c r="E11" s="246" t="s">
        <v>151</v>
      </c>
      <c r="F11" s="246" t="s">
        <v>152</v>
      </c>
      <c r="G11" s="246" t="s">
        <v>153</v>
      </c>
      <c r="H11" s="22" t="s">
        <v>154</v>
      </c>
      <c r="I11" s="22" t="s">
        <v>155</v>
      </c>
      <c r="J11" s="22" t="s">
        <v>157</v>
      </c>
      <c r="K11" s="22" t="s">
        <v>158</v>
      </c>
      <c r="L11" s="22" t="s">
        <v>160</v>
      </c>
      <c r="M11" s="22" t="s">
        <v>161</v>
      </c>
      <c r="N11" s="22" t="s">
        <v>162</v>
      </c>
      <c r="O11" s="22" t="s">
        <v>163</v>
      </c>
      <c r="P11" s="22" t="s">
        <v>164</v>
      </c>
      <c r="Q11" s="22" t="s">
        <v>165</v>
      </c>
      <c r="R11" s="22" t="s">
        <v>166</v>
      </c>
      <c r="S11" s="22" t="s">
        <v>167</v>
      </c>
      <c r="T11" s="22" t="s">
        <v>168</v>
      </c>
      <c r="U11" s="22" t="s">
        <v>169</v>
      </c>
      <c r="V11" s="22" t="s">
        <v>170</v>
      </c>
      <c r="W11" s="22" t="s">
        <v>171</v>
      </c>
      <c r="X11" s="22" t="s">
        <v>75</v>
      </c>
      <c r="Y11" s="22" t="s">
        <v>172</v>
      </c>
      <c r="Z11" s="22" t="s">
        <v>173</v>
      </c>
      <c r="AA11" s="22" t="s">
        <v>174</v>
      </c>
      <c r="AB11" s="22" t="s">
        <v>175</v>
      </c>
      <c r="AC11" s="22" t="s">
        <v>178</v>
      </c>
      <c r="AD11" s="22" t="s">
        <v>179</v>
      </c>
      <c r="AE11" s="22" t="s">
        <v>180</v>
      </c>
      <c r="AF11" s="22" t="s">
        <v>181</v>
      </c>
      <c r="AG11" s="22" t="s">
        <v>182</v>
      </c>
      <c r="AH11" s="22" t="s">
        <v>183</v>
      </c>
      <c r="AI11" s="22" t="s">
        <v>184</v>
      </c>
      <c r="AJ11" s="22" t="s">
        <v>185</v>
      </c>
      <c r="AK11" s="22" t="s">
        <v>186</v>
      </c>
      <c r="AL11" s="22" t="s">
        <v>189</v>
      </c>
      <c r="AM11" s="22" t="s">
        <v>190</v>
      </c>
      <c r="AN11" s="22" t="s">
        <v>191</v>
      </c>
      <c r="AO11" s="22" t="s">
        <v>192</v>
      </c>
    </row>
    <row r="12" spans="1:75" x14ac:dyDescent="0.25">
      <c r="B12" s="290" t="s">
        <v>118</v>
      </c>
      <c r="C12" s="290"/>
      <c r="D12" s="246"/>
      <c r="E12" s="246"/>
      <c r="F12" s="246"/>
      <c r="G12" s="246"/>
      <c r="H12" s="22"/>
      <c r="I12" s="22"/>
      <c r="J12" s="7"/>
      <c r="K12" s="7"/>
      <c r="L12" s="22"/>
      <c r="M12" s="22"/>
      <c r="N12" s="22"/>
      <c r="O12" s="22"/>
      <c r="P12" s="22"/>
      <c r="Q12" s="22"/>
      <c r="R12" s="22"/>
      <c r="S12" s="22"/>
      <c r="T12" s="22"/>
      <c r="U12" s="7"/>
      <c r="V12" s="7"/>
      <c r="W12" s="7"/>
      <c r="X12" s="7"/>
      <c r="Y12" s="22"/>
      <c r="Z12" s="22"/>
      <c r="AA12" s="22"/>
      <c r="AB12" s="22"/>
      <c r="AC12" s="22"/>
      <c r="AD12" s="22"/>
      <c r="AE12" s="22"/>
      <c r="AF12" s="22"/>
      <c r="AG12" s="22"/>
      <c r="AH12" s="22"/>
      <c r="AI12" s="22"/>
      <c r="AJ12" s="22"/>
      <c r="AK12" s="22"/>
      <c r="AL12" s="22"/>
      <c r="AM12" s="22"/>
      <c r="AN12" s="22"/>
      <c r="AO12" s="22"/>
    </row>
    <row r="13" spans="1:75" x14ac:dyDescent="0.25">
      <c r="B13" s="290" t="s">
        <v>119</v>
      </c>
      <c r="C13" s="290"/>
      <c r="D13" s="246"/>
      <c r="E13" s="246"/>
      <c r="F13" s="246"/>
      <c r="G13" s="246"/>
      <c r="H13" s="22"/>
      <c r="I13" s="22"/>
      <c r="J13" s="7"/>
      <c r="K13" s="7"/>
      <c r="L13" s="22"/>
      <c r="M13" s="22"/>
      <c r="N13" s="22"/>
      <c r="O13" s="22"/>
      <c r="P13" s="22"/>
      <c r="Q13" s="22"/>
      <c r="R13" s="22"/>
      <c r="S13" s="22"/>
      <c r="T13" s="22"/>
      <c r="U13" s="7"/>
      <c r="V13" s="7"/>
      <c r="W13" s="7"/>
      <c r="X13" s="7"/>
      <c r="Y13" s="22"/>
      <c r="Z13" s="22"/>
      <c r="AA13" s="22"/>
      <c r="AB13" s="22"/>
      <c r="AC13" s="22"/>
      <c r="AD13" s="22"/>
      <c r="AE13" s="22"/>
      <c r="AF13" s="22"/>
      <c r="AG13" s="22"/>
      <c r="AH13" s="22"/>
      <c r="AI13" s="22"/>
      <c r="AJ13" s="22"/>
      <c r="AK13" s="22"/>
      <c r="AL13" s="22"/>
      <c r="AM13" s="22"/>
      <c r="AN13" s="22"/>
      <c r="AO13" s="22"/>
    </row>
    <row r="14" spans="1:75" x14ac:dyDescent="0.25">
      <c r="B14" s="304" t="s">
        <v>1395</v>
      </c>
      <c r="C14" s="304"/>
      <c r="D14" s="246">
        <v>1</v>
      </c>
      <c r="E14" s="246">
        <v>2</v>
      </c>
      <c r="F14" s="246">
        <v>3</v>
      </c>
      <c r="G14" s="246">
        <v>4</v>
      </c>
      <c r="H14" s="246">
        <v>5</v>
      </c>
      <c r="I14" s="246">
        <v>6</v>
      </c>
      <c r="J14" s="246">
        <v>7</v>
      </c>
      <c r="K14" s="246">
        <v>8</v>
      </c>
      <c r="L14" s="246">
        <v>9</v>
      </c>
      <c r="M14" s="246">
        <v>10</v>
      </c>
      <c r="N14" s="246">
        <v>11</v>
      </c>
      <c r="O14" s="246">
        <v>12</v>
      </c>
      <c r="P14" s="246">
        <v>13</v>
      </c>
      <c r="Q14" s="246">
        <v>14</v>
      </c>
      <c r="R14" s="246">
        <v>15</v>
      </c>
      <c r="S14" s="246">
        <v>16</v>
      </c>
      <c r="T14" s="246">
        <v>17</v>
      </c>
      <c r="U14" s="246">
        <v>18</v>
      </c>
      <c r="V14" s="246">
        <v>19</v>
      </c>
      <c r="W14" s="246">
        <v>20</v>
      </c>
      <c r="X14" s="246">
        <v>21</v>
      </c>
      <c r="Y14" s="246">
        <v>22</v>
      </c>
      <c r="Z14" s="246">
        <v>23</v>
      </c>
      <c r="AA14" s="246">
        <v>24</v>
      </c>
      <c r="AB14" s="246">
        <v>25</v>
      </c>
      <c r="AC14" s="246">
        <v>26</v>
      </c>
      <c r="AD14" s="246">
        <v>27</v>
      </c>
      <c r="AE14" s="246">
        <v>28</v>
      </c>
      <c r="AF14" s="246">
        <v>29</v>
      </c>
      <c r="AG14" s="246">
        <v>30</v>
      </c>
      <c r="AH14" s="246">
        <v>31</v>
      </c>
      <c r="AI14" s="246">
        <v>32</v>
      </c>
      <c r="AJ14" s="246">
        <v>33</v>
      </c>
      <c r="AK14" s="246">
        <v>34</v>
      </c>
      <c r="AL14" s="246">
        <v>35</v>
      </c>
      <c r="AM14" s="246">
        <v>36</v>
      </c>
      <c r="AN14" s="246">
        <v>37</v>
      </c>
      <c r="AO14" s="246">
        <v>38</v>
      </c>
    </row>
    <row r="15" spans="1:75" s="200" customFormat="1" x14ac:dyDescent="0.25">
      <c r="A15" s="3"/>
      <c r="B15" s="304" t="s">
        <v>1313</v>
      </c>
      <c r="C15" s="305"/>
      <c r="D15" s="246" t="s">
        <v>1808</v>
      </c>
      <c r="E15" s="246" t="s">
        <v>1809</v>
      </c>
      <c r="F15" s="246" t="s">
        <v>1810</v>
      </c>
      <c r="G15" s="246" t="s">
        <v>1811</v>
      </c>
      <c r="H15" s="246" t="s">
        <v>1812</v>
      </c>
      <c r="I15" s="246" t="s">
        <v>1813</v>
      </c>
      <c r="J15" s="246" t="s">
        <v>1814</v>
      </c>
      <c r="K15" s="246" t="s">
        <v>1815</v>
      </c>
      <c r="L15" s="246" t="s">
        <v>1816</v>
      </c>
      <c r="M15" s="246" t="s">
        <v>1817</v>
      </c>
      <c r="N15" s="246" t="s">
        <v>1818</v>
      </c>
      <c r="O15" s="246" t="s">
        <v>1819</v>
      </c>
      <c r="P15" s="246" t="s">
        <v>1820</v>
      </c>
      <c r="Q15" s="246" t="s">
        <v>1821</v>
      </c>
      <c r="R15" s="246" t="s">
        <v>1822</v>
      </c>
      <c r="S15" s="246" t="s">
        <v>1823</v>
      </c>
      <c r="T15" s="246" t="s">
        <v>1824</v>
      </c>
      <c r="U15" s="246" t="s">
        <v>1825</v>
      </c>
      <c r="V15" s="246" t="s">
        <v>1826</v>
      </c>
      <c r="W15" s="246" t="s">
        <v>1827</v>
      </c>
      <c r="X15" s="246" t="s">
        <v>1828</v>
      </c>
      <c r="Y15" s="246" t="s">
        <v>1829</v>
      </c>
      <c r="Z15" s="246" t="s">
        <v>1830</v>
      </c>
      <c r="AA15" s="246" t="s">
        <v>1831</v>
      </c>
      <c r="AB15" s="246" t="s">
        <v>1832</v>
      </c>
      <c r="AC15" s="246" t="s">
        <v>1833</v>
      </c>
      <c r="AD15" s="246" t="s">
        <v>1834</v>
      </c>
      <c r="AE15" s="246" t="s">
        <v>1835</v>
      </c>
      <c r="AF15" s="246" t="s">
        <v>1836</v>
      </c>
      <c r="AG15" s="246" t="s">
        <v>1837</v>
      </c>
      <c r="AH15" s="246" t="s">
        <v>1838</v>
      </c>
      <c r="AI15" s="246" t="s">
        <v>1839</v>
      </c>
      <c r="AJ15" s="246" t="s">
        <v>1840</v>
      </c>
      <c r="AK15" s="246" t="s">
        <v>1841</v>
      </c>
      <c r="AL15" s="246" t="s">
        <v>1842</v>
      </c>
      <c r="AM15" s="246" t="s">
        <v>1843</v>
      </c>
      <c r="AN15" s="246" t="s">
        <v>1844</v>
      </c>
      <c r="AO15" s="246" t="s">
        <v>1845</v>
      </c>
      <c r="AP15" s="186"/>
      <c r="AQ15" s="186"/>
      <c r="AR15" s="186"/>
      <c r="AS15" s="186"/>
      <c r="AT15" s="186"/>
      <c r="AU15" s="186"/>
      <c r="AV15" s="186"/>
      <c r="AW15" s="186"/>
      <c r="AX15" s="186"/>
      <c r="AY15" s="186"/>
      <c r="AZ15" s="186"/>
      <c r="BA15" s="186"/>
      <c r="BB15" s="186"/>
      <c r="BC15" s="186"/>
      <c r="BD15" s="186"/>
      <c r="BE15" s="186"/>
      <c r="BF15" s="186"/>
      <c r="BG15" s="186"/>
      <c r="BH15" s="186"/>
      <c r="BI15" s="186"/>
      <c r="BJ15" s="186"/>
      <c r="BK15" s="186"/>
      <c r="BL15" s="186"/>
      <c r="BM15" s="186"/>
      <c r="BN15" s="186"/>
      <c r="BO15" s="186"/>
      <c r="BP15" s="186"/>
      <c r="BQ15" s="186"/>
      <c r="BR15" s="186"/>
      <c r="BS15" s="186"/>
      <c r="BT15" s="186"/>
      <c r="BU15" s="186"/>
      <c r="BV15" s="186"/>
      <c r="BW15" s="186"/>
    </row>
    <row r="16" spans="1:75" s="3" customFormat="1" ht="5.25" customHeight="1" x14ac:dyDescent="0.25">
      <c r="B16" s="293"/>
      <c r="C16" s="293"/>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row>
    <row r="17" spans="1:75" x14ac:dyDescent="0.25">
      <c r="B17" s="290" t="s">
        <v>114</v>
      </c>
      <c r="C17" s="290"/>
      <c r="D17" s="248"/>
      <c r="E17" s="248"/>
      <c r="F17" s="248"/>
      <c r="G17" s="248"/>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row>
    <row r="18" spans="1:75" x14ac:dyDescent="0.25">
      <c r="B18" s="290" t="s">
        <v>0</v>
      </c>
      <c r="C18" s="291"/>
      <c r="D18" s="19">
        <v>49.2</v>
      </c>
      <c r="E18" s="19">
        <v>50.74</v>
      </c>
      <c r="F18" s="19">
        <v>50.68</v>
      </c>
      <c r="G18" s="19">
        <v>50.15</v>
      </c>
      <c r="H18" s="19">
        <v>50.18</v>
      </c>
      <c r="I18" s="19">
        <v>51.05</v>
      </c>
      <c r="J18" s="19">
        <v>50.17</v>
      </c>
      <c r="K18" s="19">
        <v>50.12</v>
      </c>
      <c r="L18" s="23">
        <v>48.79</v>
      </c>
      <c r="M18" s="23">
        <v>50.94</v>
      </c>
      <c r="N18" s="23">
        <v>51.05</v>
      </c>
      <c r="O18" s="23">
        <v>50.31</v>
      </c>
      <c r="P18" s="23">
        <v>47.47</v>
      </c>
      <c r="Q18" s="23">
        <v>50.07</v>
      </c>
      <c r="R18" s="23">
        <v>49.5</v>
      </c>
      <c r="S18" s="23">
        <v>51.45</v>
      </c>
      <c r="T18" s="23">
        <v>50.21</v>
      </c>
      <c r="U18" s="23">
        <v>50.21</v>
      </c>
      <c r="V18" s="23">
        <v>50.66</v>
      </c>
      <c r="W18" s="23">
        <v>48.53</v>
      </c>
      <c r="X18" s="23">
        <v>50.9</v>
      </c>
      <c r="Y18" s="23">
        <v>49.05</v>
      </c>
      <c r="Z18" s="23">
        <v>50.25</v>
      </c>
      <c r="AA18" s="23">
        <v>48.07</v>
      </c>
      <c r="AB18" s="23">
        <v>49.25</v>
      </c>
      <c r="AC18" s="25">
        <v>51.1</v>
      </c>
      <c r="AD18" s="23">
        <v>49.81</v>
      </c>
      <c r="AE18" s="23">
        <v>49.74</v>
      </c>
      <c r="AF18" s="23">
        <v>49.19</v>
      </c>
      <c r="AG18" s="25">
        <v>47.58</v>
      </c>
      <c r="AH18" s="23">
        <v>48.53</v>
      </c>
      <c r="AI18" s="23">
        <v>51.25</v>
      </c>
      <c r="AJ18" s="23">
        <v>50.57</v>
      </c>
      <c r="AK18" s="23">
        <v>49.09</v>
      </c>
      <c r="AL18" s="23">
        <v>48.08</v>
      </c>
      <c r="AM18" s="23">
        <v>48.77</v>
      </c>
      <c r="AN18" s="23">
        <v>49.39</v>
      </c>
      <c r="AO18" s="23">
        <v>50.1</v>
      </c>
    </row>
    <row r="19" spans="1:75" x14ac:dyDescent="0.25">
      <c r="B19" s="290" t="s">
        <v>7</v>
      </c>
      <c r="C19" s="291"/>
      <c r="D19" s="19">
        <v>1.49</v>
      </c>
      <c r="E19" s="19">
        <v>1.57</v>
      </c>
      <c r="F19" s="19">
        <v>1.59</v>
      </c>
      <c r="G19" s="19">
        <v>1.73</v>
      </c>
      <c r="H19" s="19">
        <v>2.2200000000000002</v>
      </c>
      <c r="I19" s="19">
        <v>2.27</v>
      </c>
      <c r="J19" s="19">
        <v>2.0699999999999998</v>
      </c>
      <c r="K19" s="19">
        <v>2.2599999999999998</v>
      </c>
      <c r="L19" s="19">
        <v>1.28</v>
      </c>
      <c r="M19" s="19">
        <v>1.22</v>
      </c>
      <c r="N19" s="19">
        <v>1.21</v>
      </c>
      <c r="O19" s="19">
        <v>1.21</v>
      </c>
      <c r="P19" s="19">
        <v>1.51</v>
      </c>
      <c r="Q19" s="19">
        <v>1.39</v>
      </c>
      <c r="R19" s="19">
        <v>1.52</v>
      </c>
      <c r="S19" s="19">
        <v>1.39</v>
      </c>
      <c r="T19" s="19">
        <v>1.18</v>
      </c>
      <c r="U19" s="19">
        <v>1.25</v>
      </c>
      <c r="V19" s="19">
        <v>2.21</v>
      </c>
      <c r="W19" s="19">
        <v>2.17</v>
      </c>
      <c r="X19" s="19">
        <v>2.4</v>
      </c>
      <c r="Y19" s="19">
        <v>1.36</v>
      </c>
      <c r="Z19" s="19">
        <v>1.35</v>
      </c>
      <c r="AA19" s="19">
        <v>1.36</v>
      </c>
      <c r="AB19" s="19">
        <v>1.3</v>
      </c>
      <c r="AC19" s="19">
        <v>2.4700000000000002</v>
      </c>
      <c r="AD19" s="19">
        <v>1.75</v>
      </c>
      <c r="AE19" s="19">
        <v>1.73</v>
      </c>
      <c r="AF19" s="19">
        <v>1.71</v>
      </c>
      <c r="AG19" s="19">
        <v>1.8</v>
      </c>
      <c r="AH19" s="19">
        <v>2.73</v>
      </c>
      <c r="AI19" s="19">
        <v>2.4900000000000002</v>
      </c>
      <c r="AJ19" s="19">
        <v>2.42</v>
      </c>
      <c r="AK19" s="19">
        <v>3.25</v>
      </c>
      <c r="AL19" s="19">
        <v>2.2400000000000002</v>
      </c>
      <c r="AM19" s="19">
        <v>2.8</v>
      </c>
      <c r="AN19" s="19">
        <v>2.0299999999999998</v>
      </c>
      <c r="AO19" s="19">
        <v>2.0299999999999998</v>
      </c>
    </row>
    <row r="20" spans="1:75" x14ac:dyDescent="0.25">
      <c r="B20" s="290" t="s">
        <v>1</v>
      </c>
      <c r="C20" s="291"/>
      <c r="D20" s="19">
        <v>15.85</v>
      </c>
      <c r="E20" s="19">
        <v>15.48</v>
      </c>
      <c r="F20" s="19">
        <v>15.6</v>
      </c>
      <c r="G20" s="19">
        <v>16.579999999999998</v>
      </c>
      <c r="H20" s="19">
        <v>13.53</v>
      </c>
      <c r="I20" s="19">
        <v>13.43</v>
      </c>
      <c r="J20" s="19">
        <v>14.77</v>
      </c>
      <c r="K20" s="19">
        <v>14.04</v>
      </c>
      <c r="L20" s="19">
        <v>14.04</v>
      </c>
      <c r="M20" s="19">
        <v>14.18</v>
      </c>
      <c r="N20" s="19">
        <v>13.92</v>
      </c>
      <c r="O20" s="19">
        <v>14.57</v>
      </c>
      <c r="P20" s="19">
        <v>15.45</v>
      </c>
      <c r="Q20" s="19">
        <v>14.25</v>
      </c>
      <c r="R20" s="19">
        <v>15.82</v>
      </c>
      <c r="S20" s="19">
        <v>15.75</v>
      </c>
      <c r="T20" s="19">
        <v>14.68</v>
      </c>
      <c r="U20" s="19">
        <v>14.02</v>
      </c>
      <c r="V20" s="19">
        <v>13.97</v>
      </c>
      <c r="W20" s="19">
        <v>14.09</v>
      </c>
      <c r="X20" s="19">
        <v>13.84</v>
      </c>
      <c r="Y20" s="19">
        <v>14.54</v>
      </c>
      <c r="Z20" s="19">
        <v>13.65</v>
      </c>
      <c r="AA20" s="19">
        <v>14.75</v>
      </c>
      <c r="AB20" s="19">
        <v>14.16</v>
      </c>
      <c r="AC20" s="19">
        <v>11.32</v>
      </c>
      <c r="AD20" s="19">
        <v>14.55</v>
      </c>
      <c r="AE20" s="19">
        <v>14.8</v>
      </c>
      <c r="AF20" s="19">
        <v>14.64</v>
      </c>
      <c r="AG20" s="19">
        <v>15.23</v>
      </c>
      <c r="AH20" s="19">
        <v>15.28</v>
      </c>
      <c r="AI20" s="19">
        <v>13.22</v>
      </c>
      <c r="AJ20" s="19">
        <v>14.66</v>
      </c>
      <c r="AK20" s="19">
        <v>12.85</v>
      </c>
      <c r="AL20" s="19">
        <v>14.28</v>
      </c>
      <c r="AM20" s="19">
        <v>13.7</v>
      </c>
      <c r="AN20" s="19">
        <v>13.4</v>
      </c>
      <c r="AO20" s="19">
        <v>13.8</v>
      </c>
    </row>
    <row r="21" spans="1:75" x14ac:dyDescent="0.25">
      <c r="B21" s="290" t="s">
        <v>2</v>
      </c>
      <c r="C21" s="291"/>
      <c r="D21" s="120"/>
      <c r="E21" s="120"/>
      <c r="F21" s="120"/>
      <c r="G21" s="120"/>
      <c r="H21" s="120"/>
      <c r="I21" s="120"/>
      <c r="J21" s="120"/>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row>
    <row r="22" spans="1:75" s="203" customFormat="1" x14ac:dyDescent="0.25">
      <c r="A22" s="3"/>
      <c r="B22" s="290" t="s">
        <v>374</v>
      </c>
      <c r="C22" s="290"/>
      <c r="D22" s="251"/>
      <c r="E22" s="251"/>
      <c r="F22" s="251"/>
      <c r="G22" s="251"/>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260"/>
      <c r="AQ22" s="260"/>
      <c r="AR22" s="260"/>
      <c r="AS22" s="260"/>
      <c r="AT22" s="260"/>
      <c r="AU22" s="260"/>
      <c r="AV22" s="260"/>
      <c r="AW22" s="260"/>
      <c r="AX22" s="260"/>
      <c r="AY22" s="260"/>
      <c r="AZ22" s="260"/>
      <c r="BA22" s="260"/>
      <c r="BB22" s="260"/>
      <c r="BC22" s="260"/>
      <c r="BD22" s="260"/>
      <c r="BE22" s="260"/>
      <c r="BF22" s="260"/>
      <c r="BG22" s="260"/>
      <c r="BH22" s="260"/>
      <c r="BI22" s="249"/>
      <c r="BJ22" s="249"/>
      <c r="BK22" s="249"/>
      <c r="BL22" s="249"/>
      <c r="BM22" s="249"/>
      <c r="BN22" s="249"/>
      <c r="BO22" s="117"/>
      <c r="BP22" s="117"/>
      <c r="BQ22" s="117"/>
      <c r="BR22" s="117"/>
      <c r="BS22" s="117"/>
      <c r="BT22" s="117"/>
      <c r="BU22" s="117"/>
      <c r="BV22" s="117"/>
      <c r="BW22" s="117"/>
    </row>
    <row r="23" spans="1:75" x14ac:dyDescent="0.25">
      <c r="B23" s="290" t="s">
        <v>3</v>
      </c>
      <c r="C23" s="291"/>
      <c r="D23" s="19">
        <v>5.71</v>
      </c>
      <c r="E23" s="19">
        <v>6.78</v>
      </c>
      <c r="F23" s="19">
        <v>6.35</v>
      </c>
      <c r="G23" s="19">
        <v>5.03</v>
      </c>
      <c r="H23" s="19">
        <v>5.42</v>
      </c>
      <c r="I23" s="19">
        <v>5.23</v>
      </c>
      <c r="J23" s="19">
        <v>5.16</v>
      </c>
      <c r="K23" s="19">
        <v>5.41</v>
      </c>
      <c r="L23" s="19">
        <v>6.17</v>
      </c>
      <c r="M23" s="19">
        <v>6.08</v>
      </c>
      <c r="N23" s="19">
        <v>6.11</v>
      </c>
      <c r="O23" s="19">
        <v>6.14</v>
      </c>
      <c r="P23" s="19">
        <v>6.88</v>
      </c>
      <c r="Q23" s="19">
        <v>6.71</v>
      </c>
      <c r="R23" s="19">
        <v>7.02</v>
      </c>
      <c r="S23" s="19">
        <v>6.53</v>
      </c>
      <c r="T23" s="19">
        <v>6.44</v>
      </c>
      <c r="U23" s="19">
        <v>6.02</v>
      </c>
      <c r="V23" s="19">
        <v>3.68</v>
      </c>
      <c r="W23" s="19">
        <v>5.31</v>
      </c>
      <c r="X23" s="19">
        <v>4.53</v>
      </c>
      <c r="Y23" s="19">
        <v>6.34</v>
      </c>
      <c r="Z23" s="19">
        <v>5.45</v>
      </c>
      <c r="AA23" s="19">
        <v>6.55</v>
      </c>
      <c r="AB23" s="19">
        <v>6.3</v>
      </c>
      <c r="AC23" s="19">
        <v>4.66</v>
      </c>
      <c r="AD23" s="19">
        <v>5.7</v>
      </c>
      <c r="AE23" s="19">
        <v>5.87</v>
      </c>
      <c r="AF23" s="19">
        <v>6.05</v>
      </c>
      <c r="AG23" s="19">
        <v>6.39</v>
      </c>
      <c r="AH23" s="19">
        <v>5.0199999999999996</v>
      </c>
      <c r="AI23" s="19">
        <v>4.08</v>
      </c>
      <c r="AJ23" s="19">
        <v>4.0199999999999996</v>
      </c>
      <c r="AK23" s="19">
        <v>3.58</v>
      </c>
      <c r="AL23" s="19">
        <v>5.97</v>
      </c>
      <c r="AM23" s="19">
        <v>5.0999999999999996</v>
      </c>
      <c r="AN23" s="19">
        <v>5.34</v>
      </c>
      <c r="AO23" s="19">
        <v>5.24</v>
      </c>
    </row>
    <row r="24" spans="1:75" x14ac:dyDescent="0.25">
      <c r="B24" s="290" t="s">
        <v>4</v>
      </c>
      <c r="C24" s="291"/>
      <c r="D24" s="19">
        <v>9.59</v>
      </c>
      <c r="E24" s="19">
        <v>8.65</v>
      </c>
      <c r="F24" s="19">
        <v>8.4</v>
      </c>
      <c r="G24" s="19">
        <v>8.73</v>
      </c>
      <c r="H24" s="19">
        <v>9.67</v>
      </c>
      <c r="I24" s="19">
        <v>9.64</v>
      </c>
      <c r="J24" s="19">
        <v>9.7799999999999994</v>
      </c>
      <c r="K24" s="19">
        <v>9.4700000000000006</v>
      </c>
      <c r="L24" s="19">
        <v>11.67</v>
      </c>
      <c r="M24" s="19">
        <v>10.83</v>
      </c>
      <c r="N24" s="19">
        <v>10.74</v>
      </c>
      <c r="O24" s="19">
        <v>10.99</v>
      </c>
      <c r="P24" s="19">
        <v>11.75</v>
      </c>
      <c r="Q24" s="19">
        <v>11.24</v>
      </c>
      <c r="R24" s="19">
        <v>9.6300000000000008</v>
      </c>
      <c r="S24" s="19">
        <v>9.69</v>
      </c>
      <c r="T24" s="19">
        <v>11.09</v>
      </c>
      <c r="U24" s="19">
        <v>10.77</v>
      </c>
      <c r="V24" s="19">
        <v>8.9</v>
      </c>
      <c r="W24" s="19">
        <v>10.49</v>
      </c>
      <c r="X24" s="19">
        <v>10.79</v>
      </c>
      <c r="Y24" s="19">
        <v>11.23</v>
      </c>
      <c r="Z24" s="19">
        <v>10.62</v>
      </c>
      <c r="AA24" s="19">
        <v>11.44</v>
      </c>
      <c r="AB24" s="19">
        <v>11.01</v>
      </c>
      <c r="AC24" s="19">
        <v>9.1999999999999993</v>
      </c>
      <c r="AD24" s="19">
        <v>11.79</v>
      </c>
      <c r="AE24" s="19">
        <v>11.95</v>
      </c>
      <c r="AF24" s="19">
        <v>11.5</v>
      </c>
      <c r="AG24" s="19">
        <v>12.11</v>
      </c>
      <c r="AH24" s="19">
        <v>9.69</v>
      </c>
      <c r="AI24" s="19">
        <v>8.31</v>
      </c>
      <c r="AJ24" s="19">
        <v>8.81</v>
      </c>
      <c r="AK24" s="19">
        <v>8.5399999999999991</v>
      </c>
      <c r="AL24" s="19">
        <v>11.32</v>
      </c>
      <c r="AM24" s="19">
        <v>10.44</v>
      </c>
      <c r="AN24" s="19">
        <v>9.92</v>
      </c>
      <c r="AO24" s="19">
        <v>9.98</v>
      </c>
    </row>
    <row r="25" spans="1:75" x14ac:dyDescent="0.25">
      <c r="B25" s="290" t="s">
        <v>5</v>
      </c>
      <c r="C25" s="291"/>
      <c r="D25" s="19">
        <v>2.78</v>
      </c>
      <c r="E25" s="19">
        <v>2.7</v>
      </c>
      <c r="F25" s="19">
        <v>2.78</v>
      </c>
      <c r="G25" s="19">
        <v>2.78</v>
      </c>
      <c r="H25" s="19">
        <v>2.5099999999999998</v>
      </c>
      <c r="I25" s="19">
        <v>2.63</v>
      </c>
      <c r="J25" s="19">
        <v>2.64</v>
      </c>
      <c r="K25" s="19">
        <v>2.65</v>
      </c>
      <c r="L25" s="23">
        <v>2.16</v>
      </c>
      <c r="M25" s="23">
        <v>2.02</v>
      </c>
      <c r="N25" s="23">
        <v>1.98</v>
      </c>
      <c r="O25" s="23">
        <v>2.08</v>
      </c>
      <c r="P25" s="23">
        <v>2.13</v>
      </c>
      <c r="Q25" s="23">
        <v>1.91</v>
      </c>
      <c r="R25" s="23">
        <v>2.21</v>
      </c>
      <c r="S25" s="23">
        <v>2.2599999999999998</v>
      </c>
      <c r="T25" s="120">
        <v>2.2999999999999998</v>
      </c>
      <c r="U25" s="23">
        <v>2.08</v>
      </c>
      <c r="V25" s="23">
        <v>2.54</v>
      </c>
      <c r="W25" s="23">
        <v>2.5</v>
      </c>
      <c r="X25" s="23">
        <v>2.44</v>
      </c>
      <c r="Y25" s="23">
        <v>2.33</v>
      </c>
      <c r="Z25" s="23">
        <v>2.37</v>
      </c>
      <c r="AA25" s="23">
        <v>2.29</v>
      </c>
      <c r="AB25" s="23">
        <v>2.37</v>
      </c>
      <c r="AC25" s="23">
        <v>2.42</v>
      </c>
      <c r="AD25" s="23">
        <v>2.3199999999999998</v>
      </c>
      <c r="AE25" s="23">
        <v>2.31</v>
      </c>
      <c r="AF25" s="23">
        <v>2.36</v>
      </c>
      <c r="AG25" s="23">
        <v>2.31</v>
      </c>
      <c r="AH25" s="23">
        <v>2.59</v>
      </c>
      <c r="AI25" s="23">
        <v>2.42</v>
      </c>
      <c r="AJ25" s="23">
        <v>2.63</v>
      </c>
      <c r="AK25" s="23">
        <v>2.54</v>
      </c>
      <c r="AL25" s="23">
        <v>2.48</v>
      </c>
      <c r="AM25" s="23">
        <v>2.64</v>
      </c>
      <c r="AN25" s="23">
        <v>2.37</v>
      </c>
      <c r="AO25" s="23">
        <v>2.4</v>
      </c>
    </row>
    <row r="26" spans="1:75" x14ac:dyDescent="0.25">
      <c r="B26" s="290" t="s">
        <v>6</v>
      </c>
      <c r="C26" s="291"/>
      <c r="D26" s="19">
        <v>1.1499999999999999</v>
      </c>
      <c r="E26" s="19">
        <v>1.1499999999999999</v>
      </c>
      <c r="F26" s="19">
        <v>1.19</v>
      </c>
      <c r="G26" s="19">
        <v>1.21</v>
      </c>
      <c r="H26" s="19">
        <v>0.73</v>
      </c>
      <c r="I26" s="19">
        <v>0.68</v>
      </c>
      <c r="J26" s="19">
        <v>0.73</v>
      </c>
      <c r="K26" s="19">
        <v>0.86</v>
      </c>
      <c r="L26" s="23">
        <v>0.77</v>
      </c>
      <c r="M26" s="23">
        <v>0.25</v>
      </c>
      <c r="N26" s="23">
        <v>0.45</v>
      </c>
      <c r="O26" s="23">
        <v>0.23</v>
      </c>
      <c r="P26" s="23">
        <v>0.3</v>
      </c>
      <c r="Q26" s="23">
        <v>0.24</v>
      </c>
      <c r="R26" s="23">
        <v>0.45</v>
      </c>
      <c r="S26" s="23">
        <v>0.61</v>
      </c>
      <c r="T26" s="23">
        <v>0.48</v>
      </c>
      <c r="U26" s="23">
        <v>0.44</v>
      </c>
      <c r="V26" s="23">
        <v>1.37</v>
      </c>
      <c r="W26" s="23">
        <v>0.42</v>
      </c>
      <c r="X26" s="23">
        <v>0.99</v>
      </c>
      <c r="Y26" s="23">
        <v>1.29</v>
      </c>
      <c r="Z26" s="23">
        <v>0.19</v>
      </c>
      <c r="AA26" s="23">
        <v>0.14000000000000001</v>
      </c>
      <c r="AB26" s="23">
        <v>0.2</v>
      </c>
      <c r="AC26" s="23">
        <v>0.18</v>
      </c>
      <c r="AD26" s="23">
        <v>0.32</v>
      </c>
      <c r="AE26" s="23">
        <v>0.41</v>
      </c>
      <c r="AF26" s="23">
        <v>0.36</v>
      </c>
      <c r="AG26" s="23">
        <v>0.34</v>
      </c>
      <c r="AH26" s="23">
        <v>0.97</v>
      </c>
      <c r="AI26" s="23">
        <v>1.31</v>
      </c>
      <c r="AJ26" s="23">
        <v>1.18</v>
      </c>
      <c r="AK26" s="23">
        <v>1.37</v>
      </c>
      <c r="AL26" s="23">
        <v>0.46</v>
      </c>
      <c r="AM26" s="23">
        <v>0.52</v>
      </c>
      <c r="AN26" s="23">
        <v>0.5</v>
      </c>
      <c r="AO26" s="23">
        <v>0.5</v>
      </c>
    </row>
    <row r="27" spans="1:75" x14ac:dyDescent="0.25">
      <c r="B27" s="290" t="s">
        <v>8</v>
      </c>
      <c r="C27" s="291"/>
      <c r="D27" s="19">
        <v>0.23</v>
      </c>
      <c r="E27" s="19">
        <v>0.24</v>
      </c>
      <c r="F27" s="19">
        <v>0.24</v>
      </c>
      <c r="G27" s="19">
        <v>0.23</v>
      </c>
      <c r="H27" s="19">
        <v>0.24</v>
      </c>
      <c r="I27" s="19">
        <v>0.25</v>
      </c>
      <c r="J27" s="19">
        <v>0.23</v>
      </c>
      <c r="K27" s="19">
        <v>0.25</v>
      </c>
      <c r="L27" s="23">
        <v>0.2</v>
      </c>
      <c r="M27" s="23">
        <v>0.18</v>
      </c>
      <c r="N27" s="23">
        <v>0.18</v>
      </c>
      <c r="O27" s="23">
        <v>0.19</v>
      </c>
      <c r="P27" s="23">
        <v>0.2</v>
      </c>
      <c r="Q27" s="23">
        <v>0.18</v>
      </c>
      <c r="R27" s="23">
        <v>0.22</v>
      </c>
      <c r="S27" s="23">
        <v>0.21</v>
      </c>
      <c r="T27" s="23">
        <v>0.18</v>
      </c>
      <c r="U27" s="23">
        <v>0.17</v>
      </c>
      <c r="V27" s="23">
        <v>0.26</v>
      </c>
      <c r="W27" s="23">
        <v>0.26</v>
      </c>
      <c r="X27" s="23">
        <v>0.26</v>
      </c>
      <c r="Y27" s="23">
        <v>0.19</v>
      </c>
      <c r="Z27" s="23">
        <v>0.18</v>
      </c>
      <c r="AA27" s="23">
        <v>0.19</v>
      </c>
      <c r="AB27" s="23">
        <v>0.17</v>
      </c>
      <c r="AC27" s="23">
        <v>0.28999999999999998</v>
      </c>
      <c r="AD27" s="23">
        <v>0.23</v>
      </c>
      <c r="AE27" s="23">
        <v>0.22</v>
      </c>
      <c r="AF27" s="23">
        <v>0.21</v>
      </c>
      <c r="AG27" s="23">
        <v>0.22</v>
      </c>
      <c r="AH27" s="23">
        <v>0.31</v>
      </c>
      <c r="AI27" s="23">
        <v>0.28000000000000003</v>
      </c>
      <c r="AJ27" s="23">
        <v>0.26</v>
      </c>
      <c r="AK27" s="23">
        <v>0.34</v>
      </c>
      <c r="AL27" s="23">
        <v>0.27</v>
      </c>
      <c r="AM27" s="23">
        <v>0.28999999999999998</v>
      </c>
      <c r="AN27" s="23">
        <v>0.34</v>
      </c>
      <c r="AO27" s="23">
        <v>0.24</v>
      </c>
    </row>
    <row r="28" spans="1:75" x14ac:dyDescent="0.25">
      <c r="B28" s="290" t="s">
        <v>9</v>
      </c>
      <c r="C28" s="291"/>
      <c r="D28" s="19">
        <v>0.12</v>
      </c>
      <c r="E28" s="19">
        <v>0.15</v>
      </c>
      <c r="F28" s="19">
        <v>0.16</v>
      </c>
      <c r="G28" s="19">
        <v>0.11</v>
      </c>
      <c r="H28" s="19">
        <v>0.2</v>
      </c>
      <c r="I28" s="19">
        <v>0.2</v>
      </c>
      <c r="J28" s="19">
        <v>0.19</v>
      </c>
      <c r="K28" s="19">
        <v>0.2</v>
      </c>
      <c r="L28" s="23">
        <v>0.2</v>
      </c>
      <c r="M28" s="23">
        <v>0.2</v>
      </c>
      <c r="N28" s="23">
        <v>0.21</v>
      </c>
      <c r="O28" s="23">
        <v>0.19</v>
      </c>
      <c r="P28" s="23">
        <v>0.18</v>
      </c>
      <c r="Q28" s="23">
        <v>0.2</v>
      </c>
      <c r="R28" s="23">
        <v>0.15</v>
      </c>
      <c r="S28" s="23">
        <v>0.12</v>
      </c>
      <c r="T28" s="23">
        <v>0.19</v>
      </c>
      <c r="U28" s="23">
        <v>0.21</v>
      </c>
      <c r="V28" s="23">
        <v>0.16</v>
      </c>
      <c r="W28" s="23">
        <v>0.21</v>
      </c>
      <c r="X28" s="23">
        <v>0.26</v>
      </c>
      <c r="Y28" s="23">
        <v>0.21</v>
      </c>
      <c r="Z28" s="23">
        <v>0.19</v>
      </c>
      <c r="AA28" s="23">
        <v>0.22</v>
      </c>
      <c r="AB28" s="23">
        <v>0.21</v>
      </c>
      <c r="AC28" s="23">
        <v>0.25</v>
      </c>
      <c r="AD28" s="23">
        <v>0.21</v>
      </c>
      <c r="AE28" s="23">
        <v>0.21</v>
      </c>
      <c r="AF28" s="23">
        <v>0.19</v>
      </c>
      <c r="AG28" s="23">
        <v>0.22</v>
      </c>
      <c r="AH28" s="23">
        <v>0.2</v>
      </c>
      <c r="AI28" s="23">
        <v>0.23</v>
      </c>
      <c r="AJ28" s="23">
        <v>0.14000000000000001</v>
      </c>
      <c r="AK28" s="23">
        <v>0.17</v>
      </c>
      <c r="AL28" s="23">
        <v>0.18</v>
      </c>
      <c r="AM28" s="23">
        <v>0.23</v>
      </c>
      <c r="AN28" s="23">
        <v>0.21</v>
      </c>
      <c r="AO28" s="23">
        <v>0.21</v>
      </c>
    </row>
    <row r="29" spans="1:75" x14ac:dyDescent="0.25">
      <c r="B29" s="290" t="s">
        <v>111</v>
      </c>
      <c r="C29" s="291"/>
      <c r="D29" s="19">
        <v>13</v>
      </c>
      <c r="E29" s="19">
        <v>12.31</v>
      </c>
      <c r="F29" s="19">
        <v>12.38</v>
      </c>
      <c r="G29" s="19">
        <v>12.45</v>
      </c>
      <c r="H29" s="19">
        <v>14.67</v>
      </c>
      <c r="I29" s="19">
        <v>14.35</v>
      </c>
      <c r="J29" s="19">
        <v>13.67</v>
      </c>
      <c r="K29" s="19">
        <v>14.66</v>
      </c>
      <c r="L29" s="19">
        <v>14</v>
      </c>
      <c r="M29" s="19">
        <v>13.88</v>
      </c>
      <c r="N29" s="19">
        <v>14.08</v>
      </c>
      <c r="O29" s="19">
        <v>14.02</v>
      </c>
      <c r="P29" s="19">
        <v>14.13</v>
      </c>
      <c r="Q29" s="19">
        <v>13.1</v>
      </c>
      <c r="R29" s="19">
        <v>12.27</v>
      </c>
      <c r="S29" s="19">
        <v>12.9</v>
      </c>
      <c r="T29" s="19">
        <v>13.4</v>
      </c>
      <c r="U29" s="19">
        <v>14.13</v>
      </c>
      <c r="V29" s="19">
        <v>14.15</v>
      </c>
      <c r="W29" s="19">
        <v>16.02</v>
      </c>
      <c r="X29" s="19">
        <v>13.61</v>
      </c>
      <c r="Y29" s="19">
        <v>14.03</v>
      </c>
      <c r="Z29" s="19">
        <v>14.68</v>
      </c>
      <c r="AA29" s="19">
        <v>14.8</v>
      </c>
      <c r="AB29" s="19">
        <v>14.35</v>
      </c>
      <c r="AC29" s="19">
        <v>13.8</v>
      </c>
      <c r="AD29" s="19">
        <v>13.4</v>
      </c>
      <c r="AE29" s="19">
        <v>13.05</v>
      </c>
      <c r="AF29" s="19">
        <v>13.44</v>
      </c>
      <c r="AG29" s="19">
        <v>13.85</v>
      </c>
      <c r="AH29" s="19">
        <v>14.68</v>
      </c>
      <c r="AI29" s="19">
        <v>16.010000000000002</v>
      </c>
      <c r="AJ29" s="19">
        <v>14.31</v>
      </c>
      <c r="AK29" s="19">
        <v>17.87</v>
      </c>
      <c r="AL29" s="19">
        <v>13.72</v>
      </c>
      <c r="AM29" s="19">
        <v>15.51</v>
      </c>
      <c r="AN29" s="19">
        <v>15.8</v>
      </c>
      <c r="AO29" s="19">
        <v>15.3</v>
      </c>
    </row>
    <row r="30" spans="1:75" x14ac:dyDescent="0.25">
      <c r="B30" s="290" t="s">
        <v>112</v>
      </c>
      <c r="C30" s="291"/>
      <c r="D30" s="248"/>
      <c r="E30" s="248"/>
      <c r="F30" s="248"/>
      <c r="G30" s="248"/>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row>
    <row r="31" spans="1:75" x14ac:dyDescent="0.25">
      <c r="B31" s="290" t="s">
        <v>113</v>
      </c>
      <c r="C31" s="291"/>
      <c r="D31" s="248"/>
      <c r="E31" s="248"/>
      <c r="F31" s="248"/>
      <c r="G31" s="248"/>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row>
    <row r="32" spans="1:75" s="3" customFormat="1" ht="6.75" customHeight="1" x14ac:dyDescent="0.25">
      <c r="B32" s="293"/>
      <c r="C32" s="294"/>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208"/>
      <c r="AQ32" s="208"/>
      <c r="AR32" s="208"/>
      <c r="AS32" s="208"/>
      <c r="AT32" s="208"/>
      <c r="AU32" s="208"/>
      <c r="AV32" s="208"/>
      <c r="AW32" s="208"/>
      <c r="AX32" s="208"/>
      <c r="AY32" s="208"/>
      <c r="AZ32" s="208"/>
      <c r="BA32" s="208"/>
      <c r="BB32" s="208"/>
      <c r="BC32" s="208"/>
      <c r="BD32" s="208"/>
      <c r="BE32" s="208"/>
      <c r="BF32" s="208"/>
      <c r="BG32" s="208"/>
      <c r="BH32" s="208"/>
      <c r="BI32" s="208"/>
      <c r="BJ32" s="208"/>
      <c r="BK32" s="208"/>
      <c r="BL32" s="208"/>
      <c r="BM32" s="208"/>
      <c r="BN32" s="208"/>
      <c r="BO32" s="208"/>
      <c r="BP32" s="208"/>
      <c r="BQ32" s="208"/>
      <c r="BR32" s="208"/>
      <c r="BS32" s="208"/>
      <c r="BT32" s="208"/>
      <c r="BU32" s="208"/>
      <c r="BV32" s="208"/>
      <c r="BW32" s="208"/>
    </row>
    <row r="33" spans="2:41" x14ac:dyDescent="0.25">
      <c r="B33" s="290" t="s">
        <v>115</v>
      </c>
      <c r="C33" s="291"/>
      <c r="D33" s="248"/>
      <c r="E33" s="248"/>
      <c r="F33" s="248"/>
      <c r="G33" s="248"/>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row>
    <row r="34" spans="2:41" x14ac:dyDescent="0.25">
      <c r="B34" s="290" t="s">
        <v>10</v>
      </c>
      <c r="C34" s="291"/>
      <c r="D34" s="19">
        <v>282</v>
      </c>
      <c r="E34" s="19">
        <v>259</v>
      </c>
      <c r="F34" s="19">
        <v>263</v>
      </c>
      <c r="G34" s="19">
        <v>309</v>
      </c>
      <c r="H34" s="19">
        <v>223</v>
      </c>
      <c r="I34" s="19">
        <v>218</v>
      </c>
      <c r="J34" s="19">
        <v>211</v>
      </c>
      <c r="K34" s="19">
        <v>231</v>
      </c>
      <c r="L34" s="23">
        <v>170</v>
      </c>
      <c r="M34" s="23">
        <v>107</v>
      </c>
      <c r="N34" s="23">
        <v>105</v>
      </c>
      <c r="O34" s="23">
        <v>100</v>
      </c>
      <c r="P34" s="23">
        <v>98</v>
      </c>
      <c r="Q34" s="23">
        <v>97</v>
      </c>
      <c r="R34" s="23">
        <v>158</v>
      </c>
      <c r="S34" s="23">
        <v>144</v>
      </c>
      <c r="T34" s="23">
        <v>185</v>
      </c>
      <c r="U34" s="23">
        <v>116</v>
      </c>
      <c r="V34" s="23">
        <v>217</v>
      </c>
      <c r="W34" s="23">
        <v>136</v>
      </c>
      <c r="X34" s="23">
        <v>196</v>
      </c>
      <c r="Y34" s="23">
        <v>116</v>
      </c>
      <c r="Z34" s="23">
        <v>122</v>
      </c>
      <c r="AA34" s="23">
        <v>132</v>
      </c>
      <c r="AB34" s="23">
        <v>138</v>
      </c>
      <c r="AC34" s="23">
        <v>231</v>
      </c>
      <c r="AD34" s="23">
        <v>77</v>
      </c>
      <c r="AE34" s="23">
        <v>66</v>
      </c>
      <c r="AF34" s="23">
        <v>100</v>
      </c>
      <c r="AG34" s="23">
        <v>86</v>
      </c>
      <c r="AH34" s="23">
        <v>225</v>
      </c>
      <c r="AI34" s="23">
        <v>247</v>
      </c>
      <c r="AJ34" s="23">
        <v>216</v>
      </c>
      <c r="AK34" s="23">
        <v>245</v>
      </c>
      <c r="AL34" s="23">
        <v>157</v>
      </c>
      <c r="AM34" s="23">
        <v>140</v>
      </c>
      <c r="AN34" s="23">
        <v>120</v>
      </c>
      <c r="AO34" s="23">
        <v>122</v>
      </c>
    </row>
    <row r="35" spans="2:41" x14ac:dyDescent="0.25">
      <c r="B35" s="290" t="s">
        <v>11</v>
      </c>
      <c r="C35" s="291"/>
      <c r="D35" s="19">
        <v>38</v>
      </c>
      <c r="E35" s="19">
        <v>37</v>
      </c>
      <c r="F35" s="19">
        <v>37</v>
      </c>
      <c r="G35" s="19">
        <v>36</v>
      </c>
      <c r="H35" s="19">
        <v>41</v>
      </c>
      <c r="I35" s="19">
        <v>38</v>
      </c>
      <c r="J35" s="19">
        <v>37</v>
      </c>
      <c r="K35" s="19">
        <v>39</v>
      </c>
      <c r="L35" s="23">
        <v>46</v>
      </c>
      <c r="M35" s="23">
        <v>44</v>
      </c>
      <c r="N35" s="23">
        <v>44</v>
      </c>
      <c r="O35" s="23">
        <v>45</v>
      </c>
      <c r="P35" s="23">
        <v>45</v>
      </c>
      <c r="Q35" s="23">
        <v>42</v>
      </c>
      <c r="R35" s="23">
        <v>38</v>
      </c>
      <c r="S35" s="23">
        <v>31</v>
      </c>
      <c r="T35" s="23">
        <v>36</v>
      </c>
      <c r="U35" s="23">
        <v>44</v>
      </c>
      <c r="V35" s="23">
        <v>33</v>
      </c>
      <c r="W35" s="23">
        <v>42</v>
      </c>
      <c r="X35" s="23">
        <v>35</v>
      </c>
      <c r="Y35" s="23">
        <v>47</v>
      </c>
      <c r="Z35" s="23">
        <v>52</v>
      </c>
      <c r="AA35" s="23">
        <v>47</v>
      </c>
      <c r="AB35" s="23">
        <v>44</v>
      </c>
      <c r="AC35" s="23">
        <v>29</v>
      </c>
      <c r="AD35" s="23">
        <v>41</v>
      </c>
      <c r="AE35" s="23">
        <v>40</v>
      </c>
      <c r="AF35" s="23">
        <v>39</v>
      </c>
      <c r="AG35" s="23">
        <v>42</v>
      </c>
      <c r="AH35" s="23">
        <v>34</v>
      </c>
      <c r="AI35" s="23">
        <v>38</v>
      </c>
      <c r="AJ35" s="23">
        <v>34</v>
      </c>
      <c r="AK35" s="23">
        <v>27</v>
      </c>
      <c r="AL35" s="23">
        <v>42</v>
      </c>
      <c r="AM35" s="23">
        <v>38</v>
      </c>
      <c r="AN35" s="23">
        <v>41</v>
      </c>
      <c r="AO35" s="23">
        <v>40</v>
      </c>
    </row>
    <row r="36" spans="2:41" x14ac:dyDescent="0.25">
      <c r="B36" s="290" t="s">
        <v>12</v>
      </c>
      <c r="C36" s="291"/>
      <c r="D36" s="19">
        <v>89</v>
      </c>
      <c r="E36" s="19">
        <v>84</v>
      </c>
      <c r="F36" s="19">
        <v>82</v>
      </c>
      <c r="G36" s="19">
        <v>99</v>
      </c>
      <c r="H36" s="19">
        <v>60</v>
      </c>
      <c r="I36" s="19">
        <v>58</v>
      </c>
      <c r="J36" s="19">
        <v>58</v>
      </c>
      <c r="K36" s="19">
        <v>59</v>
      </c>
      <c r="L36" s="23">
        <v>54</v>
      </c>
      <c r="M36" s="23">
        <v>53</v>
      </c>
      <c r="N36" s="23">
        <v>53</v>
      </c>
      <c r="O36" s="23">
        <v>50</v>
      </c>
      <c r="P36" s="23">
        <v>84</v>
      </c>
      <c r="Q36" s="23">
        <v>74</v>
      </c>
      <c r="R36" s="23">
        <v>75</v>
      </c>
      <c r="S36" s="23">
        <v>78</v>
      </c>
      <c r="T36" s="23">
        <v>41</v>
      </c>
      <c r="U36" s="23">
        <v>57</v>
      </c>
      <c r="V36" s="23">
        <v>76</v>
      </c>
      <c r="W36" s="23">
        <v>61</v>
      </c>
      <c r="X36" s="23">
        <v>51</v>
      </c>
      <c r="Y36" s="23">
        <v>53</v>
      </c>
      <c r="Z36" s="23">
        <v>55</v>
      </c>
      <c r="AA36" s="23">
        <v>59</v>
      </c>
      <c r="AB36" s="23">
        <v>59</v>
      </c>
      <c r="AC36" s="23">
        <v>51</v>
      </c>
      <c r="AD36" s="23">
        <v>121</v>
      </c>
      <c r="AE36" s="23">
        <v>123</v>
      </c>
      <c r="AF36" s="23">
        <v>122</v>
      </c>
      <c r="AG36" s="23">
        <v>130</v>
      </c>
      <c r="AH36" s="23">
        <v>59</v>
      </c>
      <c r="AI36" s="23">
        <v>69</v>
      </c>
      <c r="AJ36" s="23">
        <v>64</v>
      </c>
      <c r="AK36" s="23">
        <v>90</v>
      </c>
      <c r="AL36" s="23">
        <v>60</v>
      </c>
      <c r="AM36" s="23">
        <v>63</v>
      </c>
      <c r="AN36" s="23">
        <v>57</v>
      </c>
      <c r="AO36" s="23">
        <v>58</v>
      </c>
    </row>
    <row r="37" spans="2:41" x14ac:dyDescent="0.25">
      <c r="B37" s="290" t="s">
        <v>13</v>
      </c>
      <c r="C37" s="291"/>
      <c r="D37" s="19">
        <v>131</v>
      </c>
      <c r="E37" s="19">
        <v>133</v>
      </c>
      <c r="F37" s="19">
        <v>137</v>
      </c>
      <c r="G37" s="19">
        <v>129</v>
      </c>
      <c r="H37" s="19">
        <v>172</v>
      </c>
      <c r="I37" s="19">
        <v>178</v>
      </c>
      <c r="J37" s="19">
        <v>165</v>
      </c>
      <c r="K37" s="19">
        <v>184</v>
      </c>
      <c r="L37" s="23">
        <v>185</v>
      </c>
      <c r="M37" s="23">
        <v>170</v>
      </c>
      <c r="N37" s="23">
        <v>170</v>
      </c>
      <c r="O37" s="23">
        <v>186</v>
      </c>
      <c r="P37" s="23">
        <v>175</v>
      </c>
      <c r="Q37" s="23">
        <v>151</v>
      </c>
      <c r="R37" s="23">
        <v>134</v>
      </c>
      <c r="S37" s="23">
        <v>125</v>
      </c>
      <c r="T37" s="23">
        <v>175</v>
      </c>
      <c r="U37" s="23">
        <v>190</v>
      </c>
      <c r="V37" s="23">
        <v>112</v>
      </c>
      <c r="W37" s="23">
        <v>260</v>
      </c>
      <c r="X37" s="23">
        <v>80</v>
      </c>
      <c r="Y37" s="23">
        <v>185</v>
      </c>
      <c r="Z37" s="23">
        <v>163</v>
      </c>
      <c r="AA37" s="23">
        <v>156</v>
      </c>
      <c r="AB37" s="23">
        <v>171</v>
      </c>
      <c r="AC37" s="23">
        <v>93</v>
      </c>
      <c r="AD37" s="23">
        <v>197</v>
      </c>
      <c r="AE37" s="23">
        <v>205</v>
      </c>
      <c r="AF37" s="23">
        <v>186</v>
      </c>
      <c r="AG37" s="23">
        <v>201</v>
      </c>
      <c r="AH37" s="23">
        <v>103</v>
      </c>
      <c r="AI37" s="23">
        <v>108</v>
      </c>
      <c r="AJ37" s="23">
        <v>114</v>
      </c>
      <c r="AK37" s="23">
        <v>204</v>
      </c>
      <c r="AL37" s="23">
        <v>257</v>
      </c>
      <c r="AM37" s="23">
        <v>248</v>
      </c>
      <c r="AN37" s="23">
        <v>244</v>
      </c>
      <c r="AO37" s="23">
        <v>241</v>
      </c>
    </row>
    <row r="38" spans="2:41" ht="13.8" thickBot="1" x14ac:dyDescent="0.3">
      <c r="B38" s="418" t="s">
        <v>14</v>
      </c>
      <c r="C38" s="419"/>
      <c r="D38" s="19">
        <v>16</v>
      </c>
      <c r="E38" s="19">
        <v>16</v>
      </c>
      <c r="F38" s="19">
        <v>14</v>
      </c>
      <c r="G38" s="19">
        <v>14</v>
      </c>
      <c r="H38" s="19">
        <v>13</v>
      </c>
      <c r="I38" s="19">
        <v>13</v>
      </c>
      <c r="J38" s="19">
        <v>19</v>
      </c>
      <c r="K38" s="19">
        <v>20</v>
      </c>
      <c r="L38" s="23">
        <v>11</v>
      </c>
      <c r="M38" s="23">
        <v>17</v>
      </c>
      <c r="N38" s="23">
        <v>17</v>
      </c>
      <c r="O38" s="23">
        <v>11</v>
      </c>
      <c r="P38" s="23">
        <v>8</v>
      </c>
      <c r="Q38" s="23">
        <v>15</v>
      </c>
      <c r="R38" s="23">
        <v>25</v>
      </c>
      <c r="S38" s="23">
        <v>29</v>
      </c>
      <c r="T38" s="23">
        <v>16</v>
      </c>
      <c r="U38" s="23">
        <v>7</v>
      </c>
      <c r="V38" s="23">
        <v>11</v>
      </c>
      <c r="W38" s="23">
        <v>5</v>
      </c>
      <c r="X38" s="23">
        <v>9</v>
      </c>
      <c r="Y38" s="23">
        <v>19</v>
      </c>
      <c r="Z38" s="23">
        <v>22</v>
      </c>
      <c r="AA38" s="23">
        <v>9</v>
      </c>
      <c r="AB38" s="23">
        <v>7</v>
      </c>
      <c r="AC38" s="23">
        <v>12</v>
      </c>
      <c r="AD38" s="23">
        <v>6</v>
      </c>
      <c r="AE38" s="23">
        <v>7</v>
      </c>
      <c r="AF38" s="23">
        <v>5</v>
      </c>
      <c r="AG38" s="23">
        <v>4</v>
      </c>
      <c r="AH38" s="23">
        <v>8</v>
      </c>
      <c r="AI38" s="23">
        <v>13</v>
      </c>
      <c r="AJ38" s="23">
        <v>11</v>
      </c>
      <c r="AK38" s="23">
        <v>9</v>
      </c>
      <c r="AL38" s="23">
        <v>5</v>
      </c>
      <c r="AM38" s="23">
        <v>5</v>
      </c>
      <c r="AN38" s="23">
        <v>6</v>
      </c>
      <c r="AO38" s="23">
        <v>6</v>
      </c>
    </row>
    <row r="39" spans="2:41" x14ac:dyDescent="0.25">
      <c r="B39" s="420" t="s">
        <v>15</v>
      </c>
      <c r="C39" s="421"/>
      <c r="D39" s="19">
        <v>9</v>
      </c>
      <c r="E39" s="19">
        <v>10</v>
      </c>
      <c r="F39" s="19">
        <v>9</v>
      </c>
      <c r="G39" s="19">
        <v>10</v>
      </c>
      <c r="H39" s="19">
        <v>12</v>
      </c>
      <c r="I39" s="19">
        <v>12</v>
      </c>
      <c r="J39" s="19">
        <v>10</v>
      </c>
      <c r="K39" s="19">
        <v>11</v>
      </c>
      <c r="L39" s="23">
        <v>8</v>
      </c>
      <c r="M39" s="23">
        <v>8</v>
      </c>
      <c r="N39" s="23">
        <v>8</v>
      </c>
      <c r="O39" s="23">
        <v>8</v>
      </c>
      <c r="P39" s="23">
        <v>8</v>
      </c>
      <c r="Q39" s="23">
        <v>8</v>
      </c>
      <c r="R39" s="23">
        <v>9</v>
      </c>
      <c r="S39" s="23">
        <v>9</v>
      </c>
      <c r="T39" s="23">
        <v>6</v>
      </c>
      <c r="U39" s="23">
        <v>8</v>
      </c>
      <c r="V39" s="23">
        <v>13</v>
      </c>
      <c r="W39" s="23">
        <v>12</v>
      </c>
      <c r="X39" s="23">
        <v>12</v>
      </c>
      <c r="Y39" s="23">
        <v>8</v>
      </c>
      <c r="Z39" s="23">
        <v>8</v>
      </c>
      <c r="AA39" s="23">
        <v>8</v>
      </c>
      <c r="AB39" s="23">
        <v>8</v>
      </c>
      <c r="AC39" s="23">
        <v>13</v>
      </c>
      <c r="AD39" s="23">
        <v>11</v>
      </c>
      <c r="AE39" s="23">
        <v>10</v>
      </c>
      <c r="AF39" s="23">
        <v>11</v>
      </c>
      <c r="AG39" s="23">
        <v>9</v>
      </c>
      <c r="AH39" s="23">
        <v>15</v>
      </c>
      <c r="AI39" s="23">
        <v>14</v>
      </c>
      <c r="AJ39" s="23">
        <v>13</v>
      </c>
      <c r="AK39" s="23">
        <v>14</v>
      </c>
      <c r="AL39" s="23">
        <v>16</v>
      </c>
      <c r="AM39" s="23">
        <v>19</v>
      </c>
      <c r="AN39" s="23">
        <v>16</v>
      </c>
      <c r="AO39" s="23">
        <v>15</v>
      </c>
    </row>
    <row r="40" spans="2:41" x14ac:dyDescent="0.25">
      <c r="B40" s="417" t="s">
        <v>16</v>
      </c>
      <c r="C40" s="291"/>
      <c r="D40" s="19">
        <v>64</v>
      </c>
      <c r="E40" s="19">
        <v>65</v>
      </c>
      <c r="F40" s="19">
        <v>63</v>
      </c>
      <c r="G40" s="19">
        <v>61</v>
      </c>
      <c r="H40" s="19">
        <v>56</v>
      </c>
      <c r="I40" s="19">
        <v>52</v>
      </c>
      <c r="J40" s="19">
        <v>52</v>
      </c>
      <c r="K40" s="19">
        <v>57</v>
      </c>
      <c r="L40" s="23">
        <v>52</v>
      </c>
      <c r="M40" s="23">
        <v>50</v>
      </c>
      <c r="N40" s="23">
        <v>53</v>
      </c>
      <c r="O40" s="23">
        <v>48</v>
      </c>
      <c r="P40" s="23">
        <v>68</v>
      </c>
      <c r="Q40" s="23">
        <v>67</v>
      </c>
      <c r="R40" s="23">
        <v>70</v>
      </c>
      <c r="S40" s="23">
        <v>60</v>
      </c>
      <c r="T40" s="23">
        <v>41</v>
      </c>
      <c r="U40" s="23">
        <v>53</v>
      </c>
      <c r="V40" s="23">
        <v>35</v>
      </c>
      <c r="W40" s="23">
        <v>48</v>
      </c>
      <c r="X40" s="23">
        <v>29</v>
      </c>
      <c r="Y40" s="23">
        <v>55</v>
      </c>
      <c r="Z40" s="23">
        <v>56</v>
      </c>
      <c r="AA40" s="23">
        <v>56</v>
      </c>
      <c r="AB40" s="23">
        <v>55</v>
      </c>
      <c r="AC40" s="23">
        <v>18</v>
      </c>
      <c r="AD40" s="23">
        <v>71</v>
      </c>
      <c r="AE40" s="23">
        <v>70</v>
      </c>
      <c r="AF40" s="23">
        <v>70</v>
      </c>
      <c r="AG40" s="23">
        <v>73</v>
      </c>
      <c r="AH40" s="23">
        <v>26</v>
      </c>
      <c r="AI40" s="23">
        <v>35</v>
      </c>
      <c r="AJ40" s="23">
        <v>36</v>
      </c>
      <c r="AK40" s="23">
        <v>45</v>
      </c>
      <c r="AL40" s="23">
        <v>82</v>
      </c>
      <c r="AM40" s="23">
        <v>55</v>
      </c>
      <c r="AN40" s="23">
        <v>51</v>
      </c>
      <c r="AO40" s="23">
        <v>50</v>
      </c>
    </row>
    <row r="41" spans="2:41" x14ac:dyDescent="0.25">
      <c r="B41" s="417" t="s">
        <v>17</v>
      </c>
      <c r="C41" s="291"/>
      <c r="D41" s="19">
        <v>27</v>
      </c>
      <c r="E41" s="19">
        <v>26</v>
      </c>
      <c r="F41" s="19">
        <v>27</v>
      </c>
      <c r="G41" s="19">
        <v>29</v>
      </c>
      <c r="H41" s="19">
        <v>32</v>
      </c>
      <c r="I41" s="19">
        <v>33</v>
      </c>
      <c r="J41" s="19">
        <v>31</v>
      </c>
      <c r="K41" s="19">
        <v>33</v>
      </c>
      <c r="L41" s="23">
        <v>42</v>
      </c>
      <c r="M41" s="23">
        <v>39</v>
      </c>
      <c r="N41" s="23">
        <v>40</v>
      </c>
      <c r="O41" s="23">
        <v>41</v>
      </c>
      <c r="P41" s="23">
        <v>42</v>
      </c>
      <c r="Q41" s="23">
        <v>38</v>
      </c>
      <c r="R41" s="23">
        <v>36</v>
      </c>
      <c r="S41" s="23">
        <v>35</v>
      </c>
      <c r="T41" s="23">
        <v>33</v>
      </c>
      <c r="U41" s="23">
        <v>40</v>
      </c>
      <c r="V41" s="23">
        <v>29</v>
      </c>
      <c r="W41" s="23">
        <v>41</v>
      </c>
      <c r="X41" s="23">
        <v>38</v>
      </c>
      <c r="Y41" s="23">
        <v>44</v>
      </c>
      <c r="Z41" s="23">
        <v>43</v>
      </c>
      <c r="AA41" s="23">
        <v>44</v>
      </c>
      <c r="AB41" s="23">
        <v>41</v>
      </c>
      <c r="AC41" s="23">
        <v>38</v>
      </c>
      <c r="AD41" s="23">
        <v>39</v>
      </c>
      <c r="AE41" s="23">
        <v>39</v>
      </c>
      <c r="AF41" s="23">
        <v>40</v>
      </c>
      <c r="AG41" s="23">
        <v>41</v>
      </c>
      <c r="AH41" s="23">
        <v>30</v>
      </c>
      <c r="AI41" s="23">
        <v>31</v>
      </c>
      <c r="AJ41" s="23">
        <v>29</v>
      </c>
      <c r="AK41" s="23">
        <v>32</v>
      </c>
      <c r="AL41" s="23">
        <v>35</v>
      </c>
      <c r="AM41" s="23">
        <v>36</v>
      </c>
      <c r="AN41" s="23">
        <v>40</v>
      </c>
      <c r="AO41" s="23">
        <v>39</v>
      </c>
    </row>
    <row r="42" spans="2:41" x14ac:dyDescent="0.25">
      <c r="B42" s="417" t="s">
        <v>18</v>
      </c>
      <c r="C42" s="291"/>
      <c r="D42" s="19">
        <v>202</v>
      </c>
      <c r="E42" s="19">
        <v>188</v>
      </c>
      <c r="F42" s="19">
        <v>193</v>
      </c>
      <c r="G42" s="19">
        <v>195</v>
      </c>
      <c r="H42" s="19">
        <v>241</v>
      </c>
      <c r="I42" s="19">
        <v>243</v>
      </c>
      <c r="J42" s="19">
        <v>257</v>
      </c>
      <c r="K42" s="19">
        <v>250</v>
      </c>
      <c r="L42" s="23">
        <v>142</v>
      </c>
      <c r="M42" s="23">
        <v>146</v>
      </c>
      <c r="N42" s="23">
        <v>143</v>
      </c>
      <c r="O42" s="23">
        <v>146</v>
      </c>
      <c r="P42" s="23">
        <v>175</v>
      </c>
      <c r="Q42" s="23">
        <v>158</v>
      </c>
      <c r="R42" s="23">
        <v>188</v>
      </c>
      <c r="S42" s="23">
        <v>177</v>
      </c>
      <c r="T42" s="23">
        <v>150</v>
      </c>
      <c r="U42" s="23">
        <v>141</v>
      </c>
      <c r="V42" s="23">
        <v>253</v>
      </c>
      <c r="W42" s="23">
        <v>174</v>
      </c>
      <c r="X42" s="23">
        <v>254</v>
      </c>
      <c r="Y42" s="23">
        <v>153</v>
      </c>
      <c r="Z42" s="23">
        <v>147</v>
      </c>
      <c r="AA42" s="23">
        <v>153</v>
      </c>
      <c r="AB42" s="23">
        <v>147</v>
      </c>
      <c r="AC42" s="23">
        <v>196</v>
      </c>
      <c r="AD42" s="23">
        <v>197</v>
      </c>
      <c r="AE42" s="23">
        <v>198</v>
      </c>
      <c r="AF42" s="23">
        <v>198</v>
      </c>
      <c r="AG42" s="23">
        <v>209</v>
      </c>
      <c r="AH42" s="23">
        <v>302</v>
      </c>
      <c r="AI42" s="23">
        <v>232</v>
      </c>
      <c r="AJ42" s="23">
        <v>262</v>
      </c>
      <c r="AK42" s="23">
        <v>264</v>
      </c>
      <c r="AL42" s="23">
        <v>302</v>
      </c>
      <c r="AM42" s="23">
        <v>287</v>
      </c>
      <c r="AN42" s="23">
        <v>190</v>
      </c>
      <c r="AO42" s="23">
        <v>185</v>
      </c>
    </row>
    <row r="43" spans="2:41" x14ac:dyDescent="0.25">
      <c r="B43" s="417" t="s">
        <v>139</v>
      </c>
      <c r="C43" s="291"/>
      <c r="D43" s="248"/>
      <c r="E43" s="248"/>
      <c r="F43" s="248"/>
      <c r="G43" s="248"/>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row>
    <row r="44" spans="2:41" x14ac:dyDescent="0.25">
      <c r="B44" s="417" t="s">
        <v>19</v>
      </c>
      <c r="C44" s="291"/>
      <c r="D44" s="19">
        <v>322</v>
      </c>
      <c r="E44" s="19">
        <v>318</v>
      </c>
      <c r="F44" s="19">
        <v>325</v>
      </c>
      <c r="G44" s="19">
        <v>330</v>
      </c>
      <c r="H44" s="19">
        <v>343</v>
      </c>
      <c r="I44" s="19">
        <v>349</v>
      </c>
      <c r="J44" s="19">
        <v>328</v>
      </c>
      <c r="K44" s="19">
        <v>350</v>
      </c>
      <c r="L44" s="23">
        <v>349</v>
      </c>
      <c r="M44" s="23">
        <v>344</v>
      </c>
      <c r="N44" s="23">
        <v>350</v>
      </c>
      <c r="O44" s="23">
        <v>340</v>
      </c>
      <c r="P44" s="23">
        <v>352</v>
      </c>
      <c r="Q44" s="23">
        <v>331</v>
      </c>
      <c r="R44" s="23">
        <v>306</v>
      </c>
      <c r="S44" s="23">
        <v>367</v>
      </c>
      <c r="T44" s="23">
        <v>367</v>
      </c>
      <c r="U44" s="23">
        <v>354</v>
      </c>
      <c r="V44" s="23">
        <v>314</v>
      </c>
      <c r="W44" s="23">
        <v>448</v>
      </c>
      <c r="X44" s="23">
        <v>347</v>
      </c>
      <c r="Y44" s="23">
        <v>372</v>
      </c>
      <c r="Z44" s="23">
        <v>374</v>
      </c>
      <c r="AA44" s="23">
        <v>375</v>
      </c>
      <c r="AB44" s="23">
        <v>361</v>
      </c>
      <c r="AC44" s="23">
        <v>323</v>
      </c>
      <c r="AD44" s="23">
        <v>410</v>
      </c>
      <c r="AE44" s="23">
        <v>407</v>
      </c>
      <c r="AF44" s="23">
        <v>398</v>
      </c>
      <c r="AG44" s="23">
        <v>424</v>
      </c>
      <c r="AH44" s="23">
        <v>378</v>
      </c>
      <c r="AI44" s="23">
        <v>363</v>
      </c>
      <c r="AJ44" s="23">
        <v>358</v>
      </c>
      <c r="AK44" s="23">
        <v>386</v>
      </c>
      <c r="AL44" s="23">
        <v>342</v>
      </c>
      <c r="AM44" s="23">
        <v>396</v>
      </c>
      <c r="AN44" s="23">
        <v>418</v>
      </c>
      <c r="AO44" s="23">
        <v>419</v>
      </c>
    </row>
    <row r="45" spans="2:41" x14ac:dyDescent="0.25">
      <c r="B45" s="417" t="s">
        <v>20</v>
      </c>
      <c r="C45" s="291"/>
      <c r="D45" s="19">
        <v>32</v>
      </c>
      <c r="E45" s="19">
        <v>31</v>
      </c>
      <c r="F45" s="19">
        <v>31</v>
      </c>
      <c r="G45" s="19">
        <v>35</v>
      </c>
      <c r="H45" s="19">
        <v>38</v>
      </c>
      <c r="I45" s="19">
        <v>39</v>
      </c>
      <c r="J45" s="19">
        <v>35</v>
      </c>
      <c r="K45" s="19">
        <v>40</v>
      </c>
      <c r="L45" s="23">
        <v>30</v>
      </c>
      <c r="M45" s="23">
        <v>30</v>
      </c>
      <c r="N45" s="23">
        <v>31</v>
      </c>
      <c r="O45" s="23">
        <v>29</v>
      </c>
      <c r="P45" s="23">
        <v>30</v>
      </c>
      <c r="Q45" s="23">
        <v>28</v>
      </c>
      <c r="R45" s="23">
        <v>31</v>
      </c>
      <c r="S45" s="23">
        <v>34</v>
      </c>
      <c r="T45" s="23">
        <v>24</v>
      </c>
      <c r="U45" s="23">
        <v>30</v>
      </c>
      <c r="V45" s="23">
        <v>38</v>
      </c>
      <c r="W45" s="23">
        <v>43</v>
      </c>
      <c r="X45" s="23">
        <v>35</v>
      </c>
      <c r="Y45" s="23">
        <v>31</v>
      </c>
      <c r="Z45" s="23">
        <v>31</v>
      </c>
      <c r="AA45" s="23">
        <v>31</v>
      </c>
      <c r="AB45" s="23">
        <v>31</v>
      </c>
      <c r="AC45" s="23">
        <v>44</v>
      </c>
      <c r="AD45" s="23">
        <v>33</v>
      </c>
      <c r="AE45" s="23">
        <v>33</v>
      </c>
      <c r="AF45" s="23">
        <v>34</v>
      </c>
      <c r="AG45" s="23">
        <v>34</v>
      </c>
      <c r="AH45" s="23">
        <v>39</v>
      </c>
      <c r="AI45" s="23">
        <v>40</v>
      </c>
      <c r="AJ45" s="23">
        <v>36</v>
      </c>
      <c r="AK45" s="23">
        <v>48</v>
      </c>
      <c r="AL45" s="23">
        <v>38</v>
      </c>
      <c r="AM45" s="23">
        <v>41</v>
      </c>
      <c r="AN45" s="23">
        <v>39</v>
      </c>
      <c r="AO45" s="23">
        <v>39</v>
      </c>
    </row>
    <row r="46" spans="2:41" x14ac:dyDescent="0.25">
      <c r="B46" s="417" t="s">
        <v>21</v>
      </c>
      <c r="C46" s="291"/>
      <c r="D46" s="19">
        <v>108</v>
      </c>
      <c r="E46" s="19">
        <v>100</v>
      </c>
      <c r="F46" s="19">
        <v>134</v>
      </c>
      <c r="G46" s="19">
        <v>96</v>
      </c>
      <c r="H46" s="19">
        <v>151</v>
      </c>
      <c r="I46" s="19">
        <v>121</v>
      </c>
      <c r="J46" s="19">
        <v>111</v>
      </c>
      <c r="K46" s="19">
        <v>115</v>
      </c>
      <c r="L46" s="23">
        <v>102</v>
      </c>
      <c r="M46" s="23">
        <v>98</v>
      </c>
      <c r="N46" s="23">
        <v>103</v>
      </c>
      <c r="O46" s="23">
        <v>118</v>
      </c>
      <c r="P46" s="23">
        <v>102</v>
      </c>
      <c r="Q46" s="23">
        <v>96</v>
      </c>
      <c r="R46" s="23">
        <v>102</v>
      </c>
      <c r="S46" s="23">
        <v>94</v>
      </c>
      <c r="T46" s="23">
        <v>82</v>
      </c>
      <c r="U46" s="23">
        <v>98</v>
      </c>
      <c r="V46" s="23">
        <v>124</v>
      </c>
      <c r="W46" s="23">
        <v>128</v>
      </c>
      <c r="X46" s="23">
        <v>118</v>
      </c>
      <c r="Y46" s="23">
        <v>106</v>
      </c>
      <c r="Z46" s="23">
        <v>134</v>
      </c>
      <c r="AA46" s="23">
        <v>115</v>
      </c>
      <c r="AB46" s="23">
        <v>103</v>
      </c>
      <c r="AC46" s="23">
        <v>103</v>
      </c>
      <c r="AD46" s="23">
        <v>117</v>
      </c>
      <c r="AE46" s="23">
        <v>111</v>
      </c>
      <c r="AF46" s="23">
        <v>112</v>
      </c>
      <c r="AG46" s="23">
        <v>115</v>
      </c>
      <c r="AH46" s="23">
        <v>137</v>
      </c>
      <c r="AI46" s="23">
        <v>122</v>
      </c>
      <c r="AJ46" s="23">
        <v>119</v>
      </c>
      <c r="AK46" s="23">
        <v>144</v>
      </c>
      <c r="AL46" s="23">
        <v>110</v>
      </c>
      <c r="AM46" s="23">
        <v>157</v>
      </c>
      <c r="AN46" s="23">
        <v>128</v>
      </c>
      <c r="AO46" s="23">
        <v>117</v>
      </c>
    </row>
    <row r="47" spans="2:41" x14ac:dyDescent="0.25">
      <c r="B47" s="417" t="s">
        <v>22</v>
      </c>
      <c r="C47" s="291"/>
      <c r="D47" s="19">
        <v>135</v>
      </c>
      <c r="E47" s="19">
        <v>138</v>
      </c>
      <c r="F47" s="19">
        <v>128</v>
      </c>
      <c r="G47" s="19">
        <v>152</v>
      </c>
      <c r="H47" s="19">
        <v>168</v>
      </c>
      <c r="I47" s="19">
        <v>179</v>
      </c>
      <c r="J47" s="19">
        <v>145</v>
      </c>
      <c r="K47" s="19">
        <v>161</v>
      </c>
      <c r="L47" s="23">
        <v>81</v>
      </c>
      <c r="M47" s="23">
        <v>89</v>
      </c>
      <c r="N47" s="23">
        <v>90</v>
      </c>
      <c r="O47" s="23">
        <v>81</v>
      </c>
      <c r="P47" s="23">
        <v>96</v>
      </c>
      <c r="Q47" s="23">
        <v>85</v>
      </c>
      <c r="R47" s="23">
        <v>123</v>
      </c>
      <c r="S47" s="23">
        <v>116</v>
      </c>
      <c r="T47" s="23">
        <v>92</v>
      </c>
      <c r="U47" s="23">
        <v>87</v>
      </c>
      <c r="V47" s="23">
        <v>180</v>
      </c>
      <c r="W47" s="23">
        <v>147</v>
      </c>
      <c r="X47" s="23">
        <v>157</v>
      </c>
      <c r="Y47" s="23">
        <v>86</v>
      </c>
      <c r="Z47" s="23">
        <v>86</v>
      </c>
      <c r="AA47" s="23">
        <v>92</v>
      </c>
      <c r="AB47" s="23">
        <v>89</v>
      </c>
      <c r="AC47" s="23">
        <v>169</v>
      </c>
      <c r="AD47" s="23">
        <v>103</v>
      </c>
      <c r="AE47" s="23">
        <v>103</v>
      </c>
      <c r="AF47" s="23">
        <v>99</v>
      </c>
      <c r="AG47" s="23">
        <v>103</v>
      </c>
      <c r="AH47" s="23">
        <v>193</v>
      </c>
      <c r="AI47" s="23">
        <v>193</v>
      </c>
      <c r="AJ47" s="23">
        <v>177</v>
      </c>
      <c r="AK47" s="23">
        <v>187</v>
      </c>
      <c r="AL47" s="23">
        <v>150</v>
      </c>
      <c r="AM47" s="23">
        <v>179</v>
      </c>
      <c r="AN47" s="23">
        <v>137</v>
      </c>
      <c r="AO47" s="23">
        <v>137</v>
      </c>
    </row>
    <row r="48" spans="2:41" x14ac:dyDescent="0.25">
      <c r="B48" s="417" t="s">
        <v>23</v>
      </c>
      <c r="C48" s="291"/>
      <c r="D48" s="19">
        <v>42</v>
      </c>
      <c r="E48" s="19">
        <v>43</v>
      </c>
      <c r="F48" s="19">
        <v>37</v>
      </c>
      <c r="G48" s="19">
        <v>44</v>
      </c>
      <c r="H48" s="19">
        <v>45</v>
      </c>
      <c r="I48" s="19">
        <v>49</v>
      </c>
      <c r="J48" s="19">
        <v>41</v>
      </c>
      <c r="K48" s="19">
        <v>45</v>
      </c>
      <c r="L48" s="23">
        <v>22</v>
      </c>
      <c r="M48" s="23">
        <v>25</v>
      </c>
      <c r="N48" s="23">
        <v>26</v>
      </c>
      <c r="O48" s="23">
        <v>20</v>
      </c>
      <c r="P48" s="23">
        <v>21</v>
      </c>
      <c r="Q48" s="23">
        <v>24</v>
      </c>
      <c r="R48" s="23">
        <v>40</v>
      </c>
      <c r="S48" s="23">
        <v>37</v>
      </c>
      <c r="T48" s="23">
        <v>20</v>
      </c>
      <c r="U48" s="23">
        <v>22</v>
      </c>
      <c r="V48" s="23">
        <v>47</v>
      </c>
      <c r="W48" s="23">
        <v>32</v>
      </c>
      <c r="X48" s="23">
        <v>39</v>
      </c>
      <c r="Y48" s="23">
        <v>25</v>
      </c>
      <c r="Z48" s="23">
        <v>26</v>
      </c>
      <c r="AA48" s="23">
        <v>24</v>
      </c>
      <c r="AB48" s="23">
        <v>23</v>
      </c>
      <c r="AC48" s="23">
        <v>46</v>
      </c>
      <c r="AD48" s="23">
        <v>25</v>
      </c>
      <c r="AE48" s="23">
        <v>24</v>
      </c>
      <c r="AF48" s="23">
        <v>24</v>
      </c>
      <c r="AG48" s="23">
        <v>22</v>
      </c>
      <c r="AH48" s="23">
        <v>52</v>
      </c>
      <c r="AI48" s="23">
        <v>48</v>
      </c>
      <c r="AJ48" s="23">
        <v>44</v>
      </c>
      <c r="AK48" s="23">
        <v>64</v>
      </c>
      <c r="AL48" s="23">
        <v>39</v>
      </c>
      <c r="AM48" s="23">
        <v>45</v>
      </c>
      <c r="AN48" s="23">
        <v>31</v>
      </c>
      <c r="AO48" s="23">
        <v>32</v>
      </c>
    </row>
    <row r="49" spans="2:75" x14ac:dyDescent="0.25">
      <c r="B49" s="417" t="s">
        <v>24</v>
      </c>
      <c r="C49" s="291"/>
      <c r="D49" s="19">
        <v>4.0999999999999996</v>
      </c>
      <c r="E49" s="19">
        <v>4</v>
      </c>
      <c r="F49" s="19">
        <v>3.6</v>
      </c>
      <c r="G49" s="19">
        <v>4.8</v>
      </c>
      <c r="H49" s="19">
        <v>5.5</v>
      </c>
      <c r="I49" s="19">
        <v>5.8</v>
      </c>
      <c r="J49" s="19">
        <v>4.5999999999999996</v>
      </c>
      <c r="K49" s="19">
        <v>5.2</v>
      </c>
      <c r="L49" s="23">
        <v>3.02</v>
      </c>
      <c r="M49" s="23">
        <v>3.5</v>
      </c>
      <c r="N49" s="23">
        <v>3.6</v>
      </c>
      <c r="O49" s="23">
        <v>3</v>
      </c>
      <c r="P49" s="23">
        <v>4.0999999999999996</v>
      </c>
      <c r="Q49" s="23">
        <v>3.4</v>
      </c>
      <c r="R49" s="23">
        <v>3.7</v>
      </c>
      <c r="S49" s="23">
        <v>4</v>
      </c>
      <c r="T49" s="23">
        <v>2.5</v>
      </c>
      <c r="U49" s="23">
        <v>4.0999999999999996</v>
      </c>
      <c r="V49" s="23">
        <v>5.8</v>
      </c>
      <c r="W49" s="23">
        <v>6.1</v>
      </c>
      <c r="X49" s="23">
        <v>5.5</v>
      </c>
      <c r="Y49" s="23">
        <v>3.5</v>
      </c>
      <c r="Z49" s="23">
        <v>3.5</v>
      </c>
      <c r="AA49" s="23">
        <v>4.3</v>
      </c>
      <c r="AB49" s="23">
        <v>4.3</v>
      </c>
      <c r="AC49" s="23">
        <v>5.5</v>
      </c>
      <c r="AD49" s="23">
        <v>4.7</v>
      </c>
      <c r="AE49" s="23">
        <v>4.7</v>
      </c>
      <c r="AF49" s="23">
        <v>4.5999999999999996</v>
      </c>
      <c r="AG49" s="23">
        <v>4.7</v>
      </c>
      <c r="AH49" s="23">
        <v>5.9</v>
      </c>
      <c r="AI49" s="23">
        <v>6.3</v>
      </c>
      <c r="AJ49" s="23">
        <v>5.5</v>
      </c>
      <c r="AK49" s="23">
        <v>7.4</v>
      </c>
      <c r="AL49" s="23">
        <v>4.9000000000000004</v>
      </c>
      <c r="AM49" s="23">
        <v>6.1</v>
      </c>
      <c r="AN49" s="23">
        <v>5.7</v>
      </c>
      <c r="AO49" s="23">
        <v>5.7</v>
      </c>
    </row>
    <row r="50" spans="2:75" x14ac:dyDescent="0.25">
      <c r="B50" s="417" t="s">
        <v>147</v>
      </c>
      <c r="C50" s="291"/>
      <c r="D50" s="248"/>
      <c r="E50" s="248"/>
      <c r="F50" s="248"/>
      <c r="G50" s="248"/>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row>
    <row r="51" spans="2:75" x14ac:dyDescent="0.25">
      <c r="B51" s="417" t="s">
        <v>140</v>
      </c>
      <c r="C51" s="291"/>
      <c r="D51" s="248"/>
      <c r="E51" s="248"/>
      <c r="F51" s="248"/>
      <c r="G51" s="248"/>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row>
    <row r="52" spans="2:75" s="3" customFormat="1" ht="7.5" customHeight="1" x14ac:dyDescent="0.25">
      <c r="B52" s="422"/>
      <c r="C52" s="294"/>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208"/>
      <c r="AQ52" s="208"/>
      <c r="AR52" s="208"/>
      <c r="AS52" s="208"/>
      <c r="AT52" s="208"/>
      <c r="AU52" s="208"/>
      <c r="AV52" s="208"/>
      <c r="AW52" s="208"/>
      <c r="AX52" s="208"/>
      <c r="AY52" s="208"/>
      <c r="AZ52" s="208"/>
      <c r="BA52" s="208"/>
      <c r="BB52" s="208"/>
      <c r="BC52" s="208"/>
      <c r="BD52" s="208"/>
      <c r="BE52" s="208"/>
      <c r="BF52" s="208"/>
      <c r="BG52" s="208"/>
      <c r="BH52" s="208"/>
      <c r="BI52" s="208"/>
      <c r="BJ52" s="208"/>
      <c r="BK52" s="208"/>
      <c r="BL52" s="208"/>
      <c r="BM52" s="208"/>
      <c r="BN52" s="208"/>
      <c r="BO52" s="208"/>
      <c r="BP52" s="208"/>
      <c r="BQ52" s="208"/>
      <c r="BR52" s="208"/>
      <c r="BS52" s="208"/>
      <c r="BT52" s="208"/>
      <c r="BU52" s="208"/>
      <c r="BV52" s="208"/>
      <c r="BW52" s="208"/>
    </row>
    <row r="53" spans="2:75" x14ac:dyDescent="0.25">
      <c r="B53" s="417" t="s">
        <v>130</v>
      </c>
      <c r="C53" s="291"/>
      <c r="D53" s="248"/>
      <c r="E53" s="248"/>
      <c r="F53" s="248"/>
      <c r="G53" s="248"/>
      <c r="H53" s="248"/>
      <c r="I53" s="248"/>
      <c r="J53" s="248"/>
      <c r="K53" s="248"/>
      <c r="L53" s="248"/>
      <c r="M53" s="248"/>
      <c r="N53" s="248"/>
      <c r="O53" s="248"/>
      <c r="P53" s="248"/>
      <c r="Q53" s="248"/>
      <c r="R53" s="248"/>
      <c r="S53" s="248"/>
      <c r="T53" s="248"/>
      <c r="U53" s="248"/>
      <c r="V53" s="248"/>
      <c r="W53" s="248"/>
      <c r="X53" s="248"/>
      <c r="Y53" s="248"/>
      <c r="Z53" s="248"/>
      <c r="AA53" s="248"/>
      <c r="AB53" s="248"/>
      <c r="AC53" s="248"/>
      <c r="AD53" s="248"/>
      <c r="AE53" s="248"/>
      <c r="AF53" s="248"/>
      <c r="AG53" s="248"/>
      <c r="AH53" s="248"/>
      <c r="AI53" s="248"/>
      <c r="AJ53" s="248"/>
      <c r="AK53" s="248"/>
      <c r="AL53" s="248"/>
      <c r="AM53" s="248"/>
      <c r="AN53" s="248"/>
      <c r="AO53" s="248"/>
    </row>
    <row r="54" spans="2:75" x14ac:dyDescent="0.25">
      <c r="B54" s="417" t="s">
        <v>25</v>
      </c>
      <c r="C54" s="291"/>
      <c r="D54" s="19">
        <v>2.09</v>
      </c>
      <c r="E54" s="19">
        <v>1.88</v>
      </c>
      <c r="F54" s="19">
        <v>2.0499999999999998</v>
      </c>
      <c r="G54" s="19">
        <v>2.0299999999999998</v>
      </c>
      <c r="H54" s="19">
        <v>1.33</v>
      </c>
      <c r="I54" s="19">
        <v>1.22</v>
      </c>
      <c r="J54" s="19">
        <v>1.46</v>
      </c>
      <c r="K54" s="19">
        <v>1.43</v>
      </c>
      <c r="L54" s="23">
        <v>2.1</v>
      </c>
      <c r="M54" s="23">
        <v>1.2</v>
      </c>
      <c r="N54" s="23">
        <v>1.17</v>
      </c>
      <c r="O54" s="23">
        <v>1.23</v>
      </c>
      <c r="P54" s="23">
        <v>1.02</v>
      </c>
      <c r="Q54" s="23">
        <v>1.1399999999999999</v>
      </c>
      <c r="R54" s="23">
        <v>1.28</v>
      </c>
      <c r="S54" s="23">
        <v>1.24</v>
      </c>
      <c r="T54" s="23">
        <v>2.0099999999999998</v>
      </c>
      <c r="U54" s="23">
        <v>1.33</v>
      </c>
      <c r="V54" s="23">
        <v>1.21</v>
      </c>
      <c r="W54" s="23">
        <v>0.93</v>
      </c>
      <c r="X54" s="23">
        <v>1.25</v>
      </c>
      <c r="Y54" s="23">
        <v>1.35</v>
      </c>
      <c r="Z54" s="23">
        <v>1.42</v>
      </c>
      <c r="AA54" s="23">
        <v>1.43</v>
      </c>
      <c r="AB54" s="23">
        <v>1.55</v>
      </c>
      <c r="AC54" s="23">
        <v>1.26</v>
      </c>
      <c r="AD54" s="23">
        <v>0.75</v>
      </c>
      <c r="AE54" s="23">
        <v>0.65</v>
      </c>
      <c r="AF54" s="23">
        <v>1.01</v>
      </c>
      <c r="AG54" s="23">
        <v>0.83</v>
      </c>
      <c r="AH54" s="23">
        <v>1.17</v>
      </c>
      <c r="AI54" s="23">
        <v>1.28</v>
      </c>
      <c r="AJ54" s="23">
        <v>1.22</v>
      </c>
      <c r="AK54" s="23">
        <v>1.31</v>
      </c>
      <c r="AL54" s="23">
        <v>1.05</v>
      </c>
      <c r="AM54" s="23">
        <v>0.78</v>
      </c>
      <c r="AN54" s="23">
        <v>0.88</v>
      </c>
      <c r="AO54" s="23">
        <v>0.89</v>
      </c>
    </row>
    <row r="55" spans="2:75" x14ac:dyDescent="0.25">
      <c r="B55" s="417" t="s">
        <v>26</v>
      </c>
      <c r="C55" s="291"/>
      <c r="D55" s="19">
        <v>1.4</v>
      </c>
      <c r="E55" s="19">
        <v>1.38</v>
      </c>
      <c r="F55" s="19">
        <v>1.36</v>
      </c>
      <c r="G55" s="19">
        <v>1.58</v>
      </c>
      <c r="H55" s="19">
        <v>0.93</v>
      </c>
      <c r="I55" s="19">
        <v>0.9</v>
      </c>
      <c r="J55" s="19">
        <v>0.82</v>
      </c>
      <c r="K55" s="19">
        <v>0.92</v>
      </c>
      <c r="L55" s="23">
        <v>1.2</v>
      </c>
      <c r="M55" s="23">
        <v>0.73</v>
      </c>
      <c r="N55" s="23">
        <v>0.73</v>
      </c>
      <c r="O55" s="23">
        <v>0.68</v>
      </c>
      <c r="P55" s="23">
        <v>0.56000000000000005</v>
      </c>
      <c r="Q55" s="23">
        <v>0.61</v>
      </c>
      <c r="R55" s="23">
        <v>0.84</v>
      </c>
      <c r="S55" s="23">
        <v>0.81</v>
      </c>
      <c r="T55" s="23">
        <v>0.71</v>
      </c>
      <c r="U55" s="23">
        <v>0.82</v>
      </c>
      <c r="V55" s="23">
        <v>0.86</v>
      </c>
      <c r="W55" s="23">
        <v>0.78</v>
      </c>
      <c r="X55" s="23">
        <v>0.77</v>
      </c>
      <c r="Y55" s="23">
        <v>0.76</v>
      </c>
      <c r="Z55" s="23">
        <v>0.83</v>
      </c>
      <c r="AA55" s="23">
        <v>0.86</v>
      </c>
      <c r="AB55" s="23">
        <v>0.94</v>
      </c>
      <c r="AC55" s="23">
        <v>1.0900000000000001</v>
      </c>
      <c r="AD55" s="23">
        <v>0.39</v>
      </c>
      <c r="AE55" s="23">
        <v>0.33</v>
      </c>
      <c r="AF55" s="23">
        <v>0.51</v>
      </c>
      <c r="AG55" s="23">
        <v>0.41</v>
      </c>
      <c r="AH55" s="23">
        <v>0.75</v>
      </c>
      <c r="AI55" s="23">
        <v>1.06</v>
      </c>
      <c r="AJ55" s="23">
        <v>0.82</v>
      </c>
      <c r="AK55" s="23">
        <v>0.93</v>
      </c>
      <c r="AL55" s="23">
        <v>0.52</v>
      </c>
      <c r="AM55" s="23">
        <v>0.49</v>
      </c>
      <c r="AN55" s="23">
        <v>0.63</v>
      </c>
      <c r="AO55" s="23">
        <v>0.66</v>
      </c>
    </row>
    <row r="56" spans="2:75" x14ac:dyDescent="0.25">
      <c r="B56" s="417" t="s">
        <v>27</v>
      </c>
      <c r="C56" s="291"/>
      <c r="D56" s="19">
        <v>8.81</v>
      </c>
      <c r="E56" s="19">
        <v>8.35</v>
      </c>
      <c r="F56" s="19">
        <v>8.48</v>
      </c>
      <c r="G56" s="19">
        <v>8.83</v>
      </c>
      <c r="H56" s="19">
        <v>5.87</v>
      </c>
      <c r="I56" s="19">
        <v>5.59</v>
      </c>
      <c r="J56" s="19">
        <v>6.03</v>
      </c>
      <c r="K56" s="19">
        <v>5.78</v>
      </c>
      <c r="L56" s="23">
        <v>5.67</v>
      </c>
      <c r="M56" s="23">
        <v>3.57</v>
      </c>
      <c r="N56" s="23">
        <v>3.39</v>
      </c>
      <c r="O56" s="23">
        <v>3.45</v>
      </c>
      <c r="P56" s="23">
        <v>3.27</v>
      </c>
      <c r="Q56" s="23">
        <v>3.46</v>
      </c>
      <c r="R56" s="23">
        <v>5.0999999999999996</v>
      </c>
      <c r="S56" s="23">
        <v>4.24</v>
      </c>
      <c r="T56" s="23">
        <v>4.71</v>
      </c>
      <c r="U56" s="23">
        <v>3.87</v>
      </c>
      <c r="V56" s="23">
        <v>5.17</v>
      </c>
      <c r="W56" s="23">
        <v>3.16</v>
      </c>
      <c r="X56" s="23">
        <v>5.6</v>
      </c>
      <c r="Y56" s="23">
        <v>3.74</v>
      </c>
      <c r="Z56" s="23">
        <v>3.94</v>
      </c>
      <c r="AA56" s="23">
        <v>4.26</v>
      </c>
      <c r="AB56" s="23">
        <v>4.45</v>
      </c>
      <c r="AC56" s="23">
        <v>4.84</v>
      </c>
      <c r="AD56" s="23">
        <v>2.33</v>
      </c>
      <c r="AE56" s="23">
        <v>2</v>
      </c>
      <c r="AF56" s="23">
        <v>2.94</v>
      </c>
      <c r="AG56" s="23">
        <v>5.23</v>
      </c>
      <c r="AH56" s="23">
        <v>5.77</v>
      </c>
      <c r="AI56" s="23">
        <v>6.18</v>
      </c>
      <c r="AJ56" s="23">
        <v>6</v>
      </c>
      <c r="AK56" s="23">
        <v>5.0999999999999996</v>
      </c>
      <c r="AL56" s="23">
        <v>4.13</v>
      </c>
      <c r="AM56" s="23">
        <v>3.41</v>
      </c>
      <c r="AN56" s="23">
        <v>3.08</v>
      </c>
      <c r="AO56" s="23">
        <v>3.13</v>
      </c>
    </row>
    <row r="57" spans="2:75" x14ac:dyDescent="0.25">
      <c r="B57" s="417" t="s">
        <v>28</v>
      </c>
      <c r="C57" s="291"/>
      <c r="D57" s="19">
        <v>15</v>
      </c>
      <c r="E57" s="19">
        <v>13.8</v>
      </c>
      <c r="F57" s="19">
        <v>14.222</v>
      </c>
      <c r="G57" s="19">
        <v>15.2</v>
      </c>
      <c r="H57" s="19">
        <v>14</v>
      </c>
      <c r="I57" s="19">
        <v>14.917</v>
      </c>
      <c r="J57" s="19">
        <v>14.5</v>
      </c>
      <c r="K57" s="19">
        <v>14.635999999999999</v>
      </c>
      <c r="L57" s="23">
        <v>10.125</v>
      </c>
      <c r="M57" s="23">
        <v>11.125</v>
      </c>
      <c r="N57" s="23">
        <v>11.25</v>
      </c>
      <c r="O57" s="23">
        <v>10.125</v>
      </c>
      <c r="P57" s="23">
        <v>12</v>
      </c>
      <c r="Q57" s="23">
        <v>10.625</v>
      </c>
      <c r="R57" s="23">
        <v>13.667</v>
      </c>
      <c r="S57" s="23">
        <v>12.888999999999999</v>
      </c>
      <c r="T57" s="23">
        <v>1.3</v>
      </c>
      <c r="U57" s="23">
        <v>10.875</v>
      </c>
      <c r="V57" s="23">
        <v>13.846</v>
      </c>
      <c r="W57" s="23">
        <v>12.25</v>
      </c>
      <c r="X57" s="23">
        <v>13.083</v>
      </c>
      <c r="Y57" s="23">
        <v>10.75</v>
      </c>
      <c r="Z57" s="23">
        <v>10.75</v>
      </c>
      <c r="AA57" s="23">
        <v>11.5</v>
      </c>
      <c r="AB57" s="23">
        <v>11.125</v>
      </c>
      <c r="AC57" s="23">
        <v>13</v>
      </c>
      <c r="AD57" s="23">
        <v>9.3640000000000008</v>
      </c>
      <c r="AE57" s="23">
        <v>10.199999999999999</v>
      </c>
      <c r="AF57" s="23">
        <v>9</v>
      </c>
      <c r="AG57" s="23">
        <v>11.444000000000001</v>
      </c>
      <c r="AH57" s="23">
        <v>12.867000000000001</v>
      </c>
      <c r="AI57" s="23">
        <v>13.786</v>
      </c>
      <c r="AJ57" s="23">
        <v>13.615</v>
      </c>
      <c r="AK57" s="23">
        <v>13.356999999999999</v>
      </c>
      <c r="AL57" s="23">
        <v>9.375</v>
      </c>
      <c r="AM57" s="23">
        <v>9.4210999999999991</v>
      </c>
      <c r="AN57" s="23">
        <v>8.5625</v>
      </c>
      <c r="AO57" s="23">
        <v>9.1300000000000008</v>
      </c>
    </row>
    <row r="58" spans="2:75" x14ac:dyDescent="0.25">
      <c r="B58" s="417" t="s">
        <v>29</v>
      </c>
      <c r="C58" s="291"/>
      <c r="D58" s="19">
        <v>6.4782999999999999</v>
      </c>
      <c r="E58" s="19">
        <v>6.5416999999999996</v>
      </c>
      <c r="F58" s="19">
        <v>6.625</v>
      </c>
      <c r="G58" s="19">
        <v>7.5217000000000001</v>
      </c>
      <c r="H58" s="19">
        <v>9.25</v>
      </c>
      <c r="I58" s="19">
        <v>9.08</v>
      </c>
      <c r="J58" s="19">
        <v>9</v>
      </c>
      <c r="K58" s="19">
        <v>9.0399999999999991</v>
      </c>
      <c r="L58" s="23">
        <v>6.4</v>
      </c>
      <c r="M58" s="23">
        <v>6.7778</v>
      </c>
      <c r="N58" s="23">
        <v>6.7222</v>
      </c>
      <c r="O58" s="23">
        <v>6.3684000000000003</v>
      </c>
      <c r="P58" s="23">
        <v>7.55</v>
      </c>
      <c r="Q58" s="23">
        <v>7.7222</v>
      </c>
      <c r="R58" s="23">
        <v>6.9090999999999996</v>
      </c>
      <c r="S58" s="23">
        <v>6.6189999999999998</v>
      </c>
      <c r="T58" s="23">
        <v>6.5556000000000001</v>
      </c>
      <c r="U58" s="23">
        <v>7.3529</v>
      </c>
      <c r="V58" s="23">
        <v>8.5</v>
      </c>
      <c r="W58" s="23">
        <v>8.3461999999999996</v>
      </c>
      <c r="X58" s="23">
        <v>9.2308000000000003</v>
      </c>
      <c r="Y58" s="23">
        <v>7.1578999999999997</v>
      </c>
      <c r="Z58" s="23">
        <v>7.5</v>
      </c>
      <c r="AA58" s="23">
        <v>7.1578999999999997</v>
      </c>
      <c r="AB58" s="23">
        <v>7.6471</v>
      </c>
      <c r="AC58" s="23">
        <v>8.5172000000000008</v>
      </c>
      <c r="AD58" s="23">
        <v>7.609</v>
      </c>
      <c r="AE58" s="23">
        <v>7.8635999999999999</v>
      </c>
      <c r="AF58" s="23">
        <v>8.1428999999999991</v>
      </c>
      <c r="AG58" s="23">
        <v>8.1818000000000008</v>
      </c>
      <c r="AH58" s="23">
        <v>8.8064999999999998</v>
      </c>
      <c r="AI58" s="23">
        <v>8.8928999999999991</v>
      </c>
      <c r="AJ58" s="23">
        <v>9.3077000000000005</v>
      </c>
      <c r="AK58" s="23">
        <v>9.5587999999999997</v>
      </c>
      <c r="AL58" s="23">
        <v>8.2963000000000005</v>
      </c>
      <c r="AM58" s="23">
        <v>9.6552000000000007</v>
      </c>
      <c r="AN58" s="23">
        <v>8.4582999999999995</v>
      </c>
      <c r="AO58" s="23">
        <v>8.4600000000000009</v>
      </c>
    </row>
    <row r="59" spans="2:75" x14ac:dyDescent="0.25">
      <c r="B59" s="417" t="s">
        <v>117</v>
      </c>
      <c r="C59" s="291"/>
      <c r="D59" s="19">
        <v>3.8321999999999998</v>
      </c>
      <c r="E59" s="19">
        <v>4.3185000000000002</v>
      </c>
      <c r="F59" s="19">
        <v>3.9937</v>
      </c>
      <c r="G59" s="19">
        <v>2.9075000000000002</v>
      </c>
      <c r="H59" s="19">
        <v>2.4413999999999998</v>
      </c>
      <c r="I59" s="19">
        <v>2.3039999999999998</v>
      </c>
      <c r="J59" s="19">
        <v>2.4927999999999999</v>
      </c>
      <c r="K59" s="19">
        <v>2.3938000000000001</v>
      </c>
      <c r="L59" s="23">
        <v>4.8281000000000001</v>
      </c>
      <c r="M59" s="23">
        <v>4.9836</v>
      </c>
      <c r="N59" s="23">
        <v>5.0495999999999999</v>
      </c>
      <c r="O59" s="23">
        <v>5.0743999999999998</v>
      </c>
      <c r="P59" s="23">
        <v>4.5563000000000002</v>
      </c>
      <c r="Q59" s="23">
        <v>4.8273000000000001</v>
      </c>
      <c r="R59" s="23">
        <v>4.6184000000000003</v>
      </c>
      <c r="S59" s="23">
        <v>4.6978</v>
      </c>
      <c r="T59" s="23">
        <v>5.4576000000000002</v>
      </c>
      <c r="U59" s="23">
        <v>4.8159999999999998</v>
      </c>
      <c r="V59" s="23">
        <v>1.8008999999999999</v>
      </c>
      <c r="W59" s="23">
        <v>2.4470000000000001</v>
      </c>
      <c r="X59" s="23">
        <v>1.8875</v>
      </c>
      <c r="Y59" s="23">
        <v>4.6618000000000004</v>
      </c>
      <c r="Z59" s="23">
        <v>4.0369999999999999</v>
      </c>
      <c r="AA59" s="23">
        <v>4.8162000000000003</v>
      </c>
      <c r="AB59" s="23">
        <v>4.8461999999999996</v>
      </c>
      <c r="AC59" s="23">
        <v>1.8866000000000001</v>
      </c>
      <c r="AD59" s="23">
        <v>3.2570000000000001</v>
      </c>
      <c r="AE59" s="23">
        <v>3.3931</v>
      </c>
      <c r="AF59" s="23">
        <v>3.5379999999999998</v>
      </c>
      <c r="AG59" s="23">
        <v>3.55</v>
      </c>
      <c r="AH59" s="23">
        <v>1.8388</v>
      </c>
      <c r="AI59" s="23">
        <v>1.6386000000000001</v>
      </c>
      <c r="AJ59" s="23">
        <v>1.6612</v>
      </c>
      <c r="AK59" s="23">
        <v>1.1014999999999999</v>
      </c>
      <c r="AL59" s="23">
        <v>2.6652</v>
      </c>
      <c r="AM59" s="23">
        <v>1.8213999999999999</v>
      </c>
      <c r="AN59" s="23">
        <v>2.6305000000000001</v>
      </c>
      <c r="AO59" s="23">
        <v>2.58</v>
      </c>
    </row>
    <row r="60" spans="2:75" x14ac:dyDescent="0.25">
      <c r="B60" s="417" t="s">
        <v>116</v>
      </c>
      <c r="C60" s="291"/>
      <c r="D60" s="19">
        <v>32.799999999999997</v>
      </c>
      <c r="E60" s="20">
        <v>37.96</v>
      </c>
      <c r="F60" s="19">
        <v>36.299999999999997</v>
      </c>
      <c r="G60" s="19">
        <v>30.98</v>
      </c>
      <c r="H60" s="19">
        <v>29.1</v>
      </c>
      <c r="I60" s="19">
        <v>28.82</v>
      </c>
      <c r="J60" s="19">
        <v>29.55</v>
      </c>
      <c r="K60" s="19">
        <v>29.08</v>
      </c>
      <c r="L60" s="23">
        <v>32.909999999999997</v>
      </c>
      <c r="M60" s="23">
        <v>32.74</v>
      </c>
      <c r="N60" s="23">
        <v>32.53</v>
      </c>
      <c r="O60" s="23">
        <v>32.729999999999997</v>
      </c>
      <c r="P60" s="23">
        <v>35.11</v>
      </c>
      <c r="Q60" s="23">
        <v>36.159999999999997</v>
      </c>
      <c r="R60" s="23">
        <v>38.86</v>
      </c>
      <c r="S60" s="23">
        <v>36</v>
      </c>
      <c r="T60" s="23">
        <v>34.81</v>
      </c>
      <c r="U60" s="23">
        <v>32.130000000000003</v>
      </c>
      <c r="V60" s="23">
        <v>22.83</v>
      </c>
      <c r="W60" s="23">
        <v>26.92</v>
      </c>
      <c r="X60" s="23">
        <v>27</v>
      </c>
      <c r="Y60" s="23">
        <v>33.43</v>
      </c>
      <c r="Z60" s="23">
        <v>29.2</v>
      </c>
      <c r="AA60" s="23">
        <v>32.96</v>
      </c>
      <c r="AB60" s="23">
        <v>32.79</v>
      </c>
      <c r="AC60" s="23">
        <v>27.28</v>
      </c>
      <c r="AD60" s="23">
        <v>32.090000000000003</v>
      </c>
      <c r="AE60" s="23">
        <v>33.32</v>
      </c>
      <c r="AF60" s="23">
        <v>33.340000000000003</v>
      </c>
      <c r="AG60" s="23">
        <v>33.89</v>
      </c>
      <c r="AH60" s="23">
        <v>27.53</v>
      </c>
      <c r="AI60" s="23">
        <v>22.07</v>
      </c>
      <c r="AJ60" s="23">
        <v>23.79</v>
      </c>
      <c r="AK60" s="23">
        <v>18.21</v>
      </c>
      <c r="AL60" s="23">
        <v>32.590000000000003</v>
      </c>
      <c r="AM60" s="23">
        <v>26.76</v>
      </c>
      <c r="AN60" s="23">
        <v>27.3</v>
      </c>
      <c r="AO60" s="23">
        <v>27.51</v>
      </c>
    </row>
    <row r="61" spans="2:75" x14ac:dyDescent="0.25">
      <c r="B61" s="417" t="s">
        <v>30</v>
      </c>
      <c r="C61" s="291"/>
      <c r="D61" s="19">
        <v>3.1587999999999998</v>
      </c>
      <c r="E61" s="19">
        <v>2.7532999999999999</v>
      </c>
      <c r="F61" s="19">
        <v>2.7606999999999999</v>
      </c>
      <c r="G61" s="19">
        <v>2.9811000000000001</v>
      </c>
      <c r="H61" s="19">
        <v>1.6765000000000001</v>
      </c>
      <c r="I61" s="19">
        <v>1.6028</v>
      </c>
      <c r="J61" s="19">
        <v>1.7013</v>
      </c>
      <c r="K61" s="19">
        <v>1.7059</v>
      </c>
      <c r="L61" s="23">
        <v>2.2166999999999999</v>
      </c>
      <c r="M61" s="23">
        <v>1.4638</v>
      </c>
      <c r="N61" s="23">
        <v>1.4482999999999999</v>
      </c>
      <c r="O61" s="23">
        <v>1.3794</v>
      </c>
      <c r="P61" s="23">
        <v>1.0831999999999999</v>
      </c>
      <c r="Q61" s="23">
        <v>1.1647000000000001</v>
      </c>
      <c r="R61" s="23">
        <v>1.7349000000000001</v>
      </c>
      <c r="S61" s="23">
        <v>1.7291000000000001</v>
      </c>
      <c r="T61" s="23">
        <v>1.62</v>
      </c>
      <c r="U61" s="23">
        <v>1.5488</v>
      </c>
      <c r="V61" s="23">
        <v>1.6388</v>
      </c>
      <c r="W61" s="23">
        <v>1.046</v>
      </c>
      <c r="X61" s="23">
        <v>1.363</v>
      </c>
      <c r="Y61" s="23">
        <v>1.4236</v>
      </c>
      <c r="Z61" s="23">
        <v>1.5083</v>
      </c>
      <c r="AA61" s="23">
        <v>1.6198999999999999</v>
      </c>
      <c r="AB61" s="23">
        <v>1.7717000000000001</v>
      </c>
      <c r="AC61" s="23">
        <v>1.4393</v>
      </c>
      <c r="AD61" s="23">
        <v>0.73399999999999999</v>
      </c>
      <c r="AE61" s="23">
        <v>0.63670000000000004</v>
      </c>
      <c r="AF61" s="23">
        <v>0.97599999999999998</v>
      </c>
      <c r="AG61" s="23">
        <v>0.7974</v>
      </c>
      <c r="AH61" s="23">
        <v>1.3755999999999999</v>
      </c>
      <c r="AI61" s="23">
        <v>1.6556</v>
      </c>
      <c r="AJ61" s="23">
        <v>1.4897</v>
      </c>
      <c r="AK61" s="23">
        <v>1.2582</v>
      </c>
      <c r="AL61" s="23">
        <v>1.1698</v>
      </c>
      <c r="AM61" s="23">
        <v>0.83450000000000002</v>
      </c>
      <c r="AN61" s="23">
        <v>0.98660000000000003</v>
      </c>
      <c r="AO61" s="23">
        <v>1</v>
      </c>
    </row>
    <row r="62" spans="2:75" x14ac:dyDescent="0.25">
      <c r="B62" s="417" t="s">
        <v>31</v>
      </c>
      <c r="C62" s="291"/>
      <c r="D62" s="19">
        <v>2.2627000000000002</v>
      </c>
      <c r="E62" s="19">
        <v>1.9985999999999999</v>
      </c>
      <c r="F62" s="19">
        <v>2.0259</v>
      </c>
      <c r="G62" s="19">
        <v>1.8813</v>
      </c>
      <c r="H62" s="19">
        <v>1.8119000000000001</v>
      </c>
      <c r="I62" s="19">
        <v>1.7867</v>
      </c>
      <c r="J62" s="19">
        <v>2.0722</v>
      </c>
      <c r="K62" s="19">
        <v>1.8463000000000001</v>
      </c>
      <c r="L62" s="74">
        <v>1.8515999999999999</v>
      </c>
      <c r="M62" s="74">
        <v>1.9973000000000001</v>
      </c>
      <c r="N62" s="74">
        <v>1.9724999999999999</v>
      </c>
      <c r="O62" s="74">
        <v>2.0139</v>
      </c>
      <c r="P62" s="23">
        <v>1.9342999999999999</v>
      </c>
      <c r="Q62" s="23">
        <v>4.8971999999999998</v>
      </c>
      <c r="R62" s="23">
        <v>2.0642999999999998</v>
      </c>
      <c r="S62" s="23">
        <v>2.2153</v>
      </c>
      <c r="T62" s="23">
        <v>2.09</v>
      </c>
      <c r="U62" s="23">
        <v>1.8827</v>
      </c>
      <c r="V62" s="23">
        <v>1.9107000000000001</v>
      </c>
      <c r="W62" s="23">
        <v>1.3383</v>
      </c>
      <c r="X62" s="23">
        <v>1.7664</v>
      </c>
      <c r="Y62" s="23">
        <v>1.8775999999999999</v>
      </c>
      <c r="Z62" s="23">
        <v>1.8173999999999999</v>
      </c>
      <c r="AA62" s="23">
        <v>1.8775999999999999</v>
      </c>
      <c r="AB62" s="23">
        <v>1.8873</v>
      </c>
      <c r="AC62" s="23">
        <v>1.3244</v>
      </c>
      <c r="AD62" s="23">
        <v>1.879</v>
      </c>
      <c r="AE62" s="23">
        <v>1.9101999999999999</v>
      </c>
      <c r="AF62" s="23">
        <v>1.9325000000000001</v>
      </c>
      <c r="AG62" s="23">
        <v>1.9379</v>
      </c>
      <c r="AH62" s="23">
        <v>1.8463000000000001</v>
      </c>
      <c r="AI62" s="23">
        <v>1.5550999999999999</v>
      </c>
      <c r="AJ62" s="23">
        <v>1.8069999999999999</v>
      </c>
      <c r="AK62" s="23">
        <v>1.3557999999999999</v>
      </c>
      <c r="AL62" s="23">
        <v>2.2502</v>
      </c>
      <c r="AM62" s="23">
        <v>1.1707000000000001</v>
      </c>
      <c r="AN62" s="23">
        <v>1.5621</v>
      </c>
      <c r="AO62" s="23">
        <v>1.52</v>
      </c>
    </row>
    <row r="63" spans="2:75" x14ac:dyDescent="0.25">
      <c r="B63" s="417" t="s">
        <v>32</v>
      </c>
      <c r="C63" s="291"/>
      <c r="D63" s="19">
        <v>1.5122</v>
      </c>
      <c r="E63" s="19">
        <v>1.4670000000000001</v>
      </c>
      <c r="F63" s="19">
        <v>1.3435999999999999</v>
      </c>
      <c r="G63" s="19">
        <v>1.4663999999999999</v>
      </c>
      <c r="H63" s="19">
        <v>1.2629999999999999</v>
      </c>
      <c r="I63" s="19">
        <v>1.3161</v>
      </c>
      <c r="J63" s="19">
        <v>1.1691</v>
      </c>
      <c r="K63" s="19">
        <v>1.1890000000000001</v>
      </c>
      <c r="L63" s="23">
        <v>1.0562</v>
      </c>
      <c r="M63" s="23">
        <v>1.2176</v>
      </c>
      <c r="N63" s="23">
        <v>1.2414000000000001</v>
      </c>
      <c r="O63" s="23">
        <v>1.1173</v>
      </c>
      <c r="P63" s="23">
        <v>1.0011000000000001</v>
      </c>
      <c r="Q63" s="23">
        <v>1.0206</v>
      </c>
      <c r="R63" s="23">
        <v>1.3506</v>
      </c>
      <c r="S63" s="23">
        <v>1.3928</v>
      </c>
      <c r="T63" s="23">
        <v>1.3012999999999999</v>
      </c>
      <c r="U63" s="23">
        <v>1.1616</v>
      </c>
      <c r="V63" s="23">
        <v>1.3593999999999999</v>
      </c>
      <c r="W63" s="23">
        <v>1.1306</v>
      </c>
      <c r="X63" s="23">
        <v>1.0918000000000001</v>
      </c>
      <c r="Y63" s="23">
        <v>1.0553999999999999</v>
      </c>
      <c r="Z63" s="23">
        <v>1.06</v>
      </c>
      <c r="AA63" s="23">
        <v>21.129000000000001</v>
      </c>
      <c r="AB63" s="23">
        <v>1.1426000000000001</v>
      </c>
      <c r="AC63" s="23">
        <v>1.1419999999999999</v>
      </c>
      <c r="AD63" s="23">
        <v>0.98199999999999998</v>
      </c>
      <c r="AE63" s="23">
        <v>0.98399999999999999</v>
      </c>
      <c r="AF63" s="23">
        <v>0.96630000000000005</v>
      </c>
      <c r="AG63" s="23">
        <v>0.95499999999999996</v>
      </c>
      <c r="AH63" s="23">
        <v>1.1798999999999999</v>
      </c>
      <c r="AI63" s="23">
        <v>1.2937000000000001</v>
      </c>
      <c r="AJ63" s="23">
        <v>1.2206999999999999</v>
      </c>
      <c r="AK63" s="23">
        <v>0.96030000000000004</v>
      </c>
      <c r="AL63" s="23">
        <v>1.1175999999999999</v>
      </c>
      <c r="AM63" s="23">
        <v>1.0669999999999999</v>
      </c>
      <c r="AN63" s="23">
        <v>1.1264000000000001</v>
      </c>
      <c r="AO63" s="23">
        <v>1.1299999999999999</v>
      </c>
    </row>
    <row r="64" spans="2:75" x14ac:dyDescent="0.25">
      <c r="B64" s="417" t="s">
        <v>141</v>
      </c>
      <c r="C64" s="291"/>
      <c r="D64" s="18"/>
      <c r="E64" s="18"/>
      <c r="F64" s="18"/>
      <c r="G64" s="248"/>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row>
    <row r="65" spans="2:75" ht="13.8" thickBot="1" x14ac:dyDescent="0.3">
      <c r="B65" s="423" t="s">
        <v>142</v>
      </c>
      <c r="C65" s="424"/>
      <c r="D65" s="18"/>
      <c r="E65" s="18"/>
      <c r="F65" s="18"/>
      <c r="G65" s="248"/>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row>
    <row r="66" spans="2:75" s="3" customFormat="1" ht="5.25" customHeight="1" x14ac:dyDescent="0.25">
      <c r="B66" s="292"/>
      <c r="C66" s="292"/>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208"/>
      <c r="AQ66" s="208"/>
      <c r="AR66" s="208"/>
      <c r="AS66" s="208"/>
      <c r="AT66" s="208"/>
      <c r="AU66" s="208"/>
      <c r="AV66" s="208"/>
      <c r="AW66" s="208"/>
      <c r="AX66" s="208"/>
      <c r="AY66" s="208"/>
      <c r="AZ66" s="208"/>
      <c r="BA66" s="208"/>
      <c r="BB66" s="208"/>
      <c r="BC66" s="208"/>
      <c r="BD66" s="208"/>
      <c r="BE66" s="208"/>
      <c r="BF66" s="208"/>
      <c r="BG66" s="208"/>
      <c r="BH66" s="208"/>
      <c r="BI66" s="208"/>
      <c r="BJ66" s="208"/>
      <c r="BK66" s="208"/>
      <c r="BL66" s="208"/>
      <c r="BM66" s="208"/>
      <c r="BN66" s="208"/>
      <c r="BO66" s="208"/>
      <c r="BP66" s="208"/>
      <c r="BQ66" s="208"/>
      <c r="BR66" s="208"/>
      <c r="BS66" s="208"/>
      <c r="BT66" s="208"/>
      <c r="BU66" s="208"/>
      <c r="BV66" s="208"/>
      <c r="BW66" s="208"/>
    </row>
    <row r="67" spans="2:75" x14ac:dyDescent="0.25">
      <c r="B67" s="316"/>
      <c r="C67" s="316"/>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2:75" x14ac:dyDescent="0.25">
      <c r="B68" s="316"/>
      <c r="C68" s="316"/>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row>
    <row r="69" spans="2:75" x14ac:dyDescent="0.25">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2:75" x14ac:dyDescent="0.25">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2:75" x14ac:dyDescent="0.25">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2:75" x14ac:dyDescent="0.25">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row>
    <row r="73" spans="2:75" x14ac:dyDescent="0.25">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2:75" x14ac:dyDescent="0.25">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row>
    <row r="75" spans="2:75" x14ac:dyDescent="0.25">
      <c r="B75" s="161"/>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row>
    <row r="76" spans="2:75" x14ac:dyDescent="0.25">
      <c r="B76" s="161"/>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2:75" x14ac:dyDescent="0.25">
      <c r="B77" s="161"/>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2:75" x14ac:dyDescent="0.25">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2:75" x14ac:dyDescent="0.25">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row>
    <row r="80" spans="2:75" x14ac:dyDescent="0.25">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2:41" x14ac:dyDescent="0.25">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row>
    <row r="82" spans="2:41" x14ac:dyDescent="0.25">
      <c r="B82" s="161"/>
    </row>
    <row r="83" spans="2:41" x14ac:dyDescent="0.25">
      <c r="B83" s="161"/>
    </row>
    <row r="84" spans="2:41" x14ac:dyDescent="0.25">
      <c r="B84" s="161"/>
    </row>
    <row r="85" spans="2:41" x14ac:dyDescent="0.25">
      <c r="B85" s="161"/>
    </row>
    <row r="86" spans="2:41" x14ac:dyDescent="0.25">
      <c r="B86" s="161"/>
    </row>
    <row r="87" spans="2:41" x14ac:dyDescent="0.25">
      <c r="B87" s="161"/>
    </row>
    <row r="88" spans="2:41" x14ac:dyDescent="0.25">
      <c r="B88" s="161"/>
    </row>
    <row r="89" spans="2:41" x14ac:dyDescent="0.25">
      <c r="B89" s="161"/>
    </row>
    <row r="90" spans="2:41" x14ac:dyDescent="0.25">
      <c r="B90" s="161"/>
    </row>
    <row r="91" spans="2:41" x14ac:dyDescent="0.25">
      <c r="B91" s="161"/>
    </row>
    <row r="92" spans="2:41" x14ac:dyDescent="0.25">
      <c r="B92" s="161"/>
    </row>
    <row r="93" spans="2:41" x14ac:dyDescent="0.25">
      <c r="B93" s="161"/>
    </row>
    <row r="94" spans="2:41" x14ac:dyDescent="0.25">
      <c r="B94" s="161"/>
    </row>
    <row r="95" spans="2:41" x14ac:dyDescent="0.25">
      <c r="B95" s="161"/>
    </row>
    <row r="96" spans="2:41"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B9:C9"/>
    <mergeCell ref="B10:C10"/>
    <mergeCell ref="B11:C11"/>
    <mergeCell ref="B12:C12"/>
    <mergeCell ref="B13:C13"/>
    <mergeCell ref="B14:C14"/>
    <mergeCell ref="B16:C16"/>
    <mergeCell ref="B15:C15"/>
    <mergeCell ref="D5:AO5"/>
    <mergeCell ref="D6:AO6"/>
    <mergeCell ref="D7:AO7"/>
    <mergeCell ref="B4:C4"/>
    <mergeCell ref="B2:C2"/>
    <mergeCell ref="B3:C3"/>
    <mergeCell ref="D2:AO2"/>
    <mergeCell ref="D3:AO3"/>
    <mergeCell ref="D4:AO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110"/>
  <sheetViews>
    <sheetView zoomScale="50" zoomScaleNormal="50" workbookViewId="0">
      <selection activeCell="N17" sqref="N17"/>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8" width="9.109375" style="1"/>
    <col min="9" max="9" width="3.6640625" style="3" customWidth="1"/>
    <col min="10" max="16384" width="9.109375" style="1"/>
  </cols>
  <sheetData>
    <row r="1" spans="1:87" s="3" customFormat="1" ht="6" customHeight="1" thickBot="1" x14ac:dyDescent="0.3">
      <c r="B1" s="159"/>
      <c r="C1" s="159"/>
    </row>
    <row r="2" spans="1:87" x14ac:dyDescent="0.25">
      <c r="B2" s="420" t="s">
        <v>105</v>
      </c>
      <c r="C2" s="426"/>
      <c r="D2" s="370" t="s">
        <v>857</v>
      </c>
      <c r="E2" s="427"/>
      <c r="F2" s="427"/>
      <c r="G2" s="427"/>
      <c r="H2" s="428"/>
      <c r="J2" s="192"/>
      <c r="K2" s="192"/>
      <c r="L2" s="192"/>
      <c r="M2" s="192"/>
      <c r="N2" s="192"/>
      <c r="O2" s="192"/>
      <c r="P2" s="192"/>
      <c r="Q2" s="192"/>
      <c r="R2" s="192"/>
      <c r="S2" s="192"/>
      <c r="T2" s="192"/>
      <c r="U2" s="192"/>
      <c r="V2" s="192"/>
      <c r="W2" s="192"/>
      <c r="X2" s="192"/>
      <c r="Y2" s="192"/>
      <c r="Z2" s="192"/>
      <c r="AA2" s="192"/>
      <c r="AB2" s="192"/>
      <c r="AC2" s="192"/>
      <c r="AD2" s="192"/>
      <c r="AE2" s="192"/>
      <c r="AF2" s="192"/>
      <c r="AG2" s="192"/>
      <c r="AH2" s="192"/>
      <c r="AI2" s="192"/>
      <c r="AJ2" s="192"/>
      <c r="AK2" s="192"/>
      <c r="AL2" s="192"/>
      <c r="AM2" s="192"/>
      <c r="AN2" s="192"/>
      <c r="AO2" s="192"/>
      <c r="AP2" s="192"/>
      <c r="AQ2" s="192"/>
      <c r="AR2" s="192"/>
      <c r="AS2" s="192"/>
      <c r="AT2" s="192"/>
      <c r="AU2" s="192"/>
      <c r="AV2" s="192"/>
      <c r="AW2" s="192"/>
      <c r="AX2" s="192"/>
      <c r="AY2" s="192"/>
      <c r="AZ2" s="192"/>
      <c r="BA2" s="192"/>
      <c r="BB2" s="192"/>
      <c r="BC2" s="192"/>
      <c r="BD2" s="192"/>
      <c r="BE2" s="192"/>
      <c r="BF2" s="192"/>
      <c r="BG2" s="192"/>
      <c r="BH2" s="192"/>
      <c r="BI2" s="192"/>
      <c r="BJ2" s="192"/>
      <c r="BK2" s="192"/>
      <c r="BL2" s="192"/>
      <c r="BM2" s="192"/>
      <c r="BN2" s="192"/>
      <c r="BO2" s="192"/>
      <c r="BP2" s="192"/>
      <c r="BQ2" s="192"/>
      <c r="BR2" s="192"/>
      <c r="BS2" s="192"/>
      <c r="BT2" s="192"/>
      <c r="BU2" s="192"/>
      <c r="BV2" s="192"/>
      <c r="BW2" s="192"/>
      <c r="BX2" s="192"/>
      <c r="BY2" s="192"/>
      <c r="BZ2" s="192"/>
      <c r="CA2" s="192"/>
      <c r="CB2" s="192"/>
      <c r="CC2" s="192"/>
      <c r="CD2" s="192"/>
      <c r="CE2" s="192"/>
      <c r="CF2" s="192"/>
      <c r="CG2" s="192"/>
      <c r="CH2" s="192"/>
      <c r="CI2" s="192"/>
    </row>
    <row r="3" spans="1:87" x14ac:dyDescent="0.25">
      <c r="B3" s="417" t="s">
        <v>131</v>
      </c>
      <c r="C3" s="425"/>
      <c r="D3" s="301" t="s">
        <v>2149</v>
      </c>
      <c r="E3" s="415"/>
      <c r="F3" s="415"/>
      <c r="G3" s="415"/>
      <c r="H3" s="416"/>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c r="BD3" s="192"/>
      <c r="BE3" s="192"/>
      <c r="BF3" s="192"/>
      <c r="BG3" s="192"/>
      <c r="BH3" s="192"/>
      <c r="BI3" s="192"/>
      <c r="BJ3" s="192"/>
      <c r="BK3" s="192"/>
      <c r="BL3" s="192"/>
      <c r="BM3" s="192"/>
      <c r="BN3" s="192"/>
      <c r="BO3" s="192"/>
      <c r="BP3" s="192"/>
      <c r="BQ3" s="192"/>
      <c r="BR3" s="192"/>
      <c r="BS3" s="192"/>
      <c r="BT3" s="192"/>
      <c r="BU3" s="192"/>
      <c r="BV3" s="192"/>
      <c r="BW3" s="192"/>
      <c r="BX3" s="192"/>
      <c r="BY3" s="192"/>
      <c r="BZ3" s="192"/>
      <c r="CA3" s="192"/>
      <c r="CB3" s="192"/>
      <c r="CC3" s="192"/>
      <c r="CD3" s="192"/>
      <c r="CE3" s="192"/>
      <c r="CF3" s="192"/>
      <c r="CG3" s="192"/>
      <c r="CH3" s="192"/>
      <c r="CI3" s="192"/>
    </row>
    <row r="4" spans="1:87" x14ac:dyDescent="0.25">
      <c r="B4" s="417" t="s">
        <v>104</v>
      </c>
      <c r="C4" s="425"/>
      <c r="D4" s="330" t="s">
        <v>2145</v>
      </c>
      <c r="E4" s="331"/>
      <c r="F4" s="331"/>
      <c r="G4" s="331"/>
      <c r="H4" s="332"/>
      <c r="J4" s="192"/>
      <c r="K4" s="192"/>
      <c r="L4" s="192"/>
      <c r="M4" s="192"/>
      <c r="N4" s="192"/>
      <c r="O4" s="192"/>
      <c r="P4" s="192"/>
      <c r="Q4" s="192"/>
      <c r="R4" s="192"/>
      <c r="S4" s="192"/>
      <c r="T4" s="192"/>
      <c r="U4" s="192"/>
      <c r="V4" s="192"/>
      <c r="W4" s="192"/>
      <c r="X4" s="192"/>
      <c r="Y4" s="192"/>
      <c r="Z4" s="192"/>
      <c r="AA4" s="192"/>
      <c r="AB4" s="192"/>
      <c r="AC4" s="192"/>
      <c r="AD4" s="192"/>
      <c r="AE4" s="192"/>
      <c r="AF4" s="192"/>
      <c r="AG4" s="192"/>
      <c r="AH4" s="192"/>
      <c r="AI4" s="192"/>
      <c r="AJ4" s="192"/>
      <c r="AK4" s="192"/>
      <c r="AL4" s="192"/>
      <c r="AM4" s="192"/>
      <c r="AN4" s="192"/>
      <c r="AO4" s="192"/>
      <c r="AP4" s="192"/>
      <c r="AQ4" s="192"/>
      <c r="AR4" s="192"/>
      <c r="AS4" s="192"/>
      <c r="AT4" s="192"/>
      <c r="AU4" s="192"/>
      <c r="AV4" s="192"/>
      <c r="AW4" s="192"/>
      <c r="AX4" s="192"/>
      <c r="AY4" s="192"/>
      <c r="AZ4" s="192"/>
      <c r="BA4" s="192"/>
      <c r="BB4" s="192"/>
      <c r="BC4" s="192"/>
      <c r="BD4" s="192"/>
      <c r="BE4" s="192"/>
      <c r="BF4" s="192"/>
      <c r="BG4" s="192"/>
      <c r="BH4" s="192"/>
      <c r="BI4" s="192"/>
      <c r="BJ4" s="192"/>
      <c r="BK4" s="192"/>
      <c r="BL4" s="192"/>
      <c r="BM4" s="192"/>
      <c r="BN4" s="192"/>
      <c r="BO4" s="192"/>
      <c r="BP4" s="192"/>
      <c r="BQ4" s="192"/>
      <c r="BR4" s="192"/>
      <c r="BS4" s="192"/>
      <c r="BT4" s="192"/>
      <c r="BU4" s="192"/>
      <c r="BV4" s="192"/>
      <c r="BW4" s="192"/>
      <c r="BX4" s="192"/>
      <c r="BY4" s="192"/>
      <c r="BZ4" s="192"/>
      <c r="CA4" s="192"/>
      <c r="CB4" s="192"/>
      <c r="CC4" s="192"/>
      <c r="CD4" s="192"/>
      <c r="CE4" s="192"/>
      <c r="CF4" s="192"/>
      <c r="CG4" s="192"/>
      <c r="CH4" s="192"/>
      <c r="CI4" s="192"/>
    </row>
    <row r="5" spans="1:87" x14ac:dyDescent="0.25">
      <c r="B5" s="429" t="s">
        <v>106</v>
      </c>
      <c r="C5" s="430"/>
      <c r="D5" s="371" t="s">
        <v>858</v>
      </c>
      <c r="E5" s="372"/>
      <c r="F5" s="372"/>
      <c r="G5" s="372"/>
      <c r="H5" s="373"/>
      <c r="J5" s="192"/>
      <c r="K5" s="192"/>
      <c r="L5" s="192"/>
      <c r="M5" s="192"/>
      <c r="N5" s="192"/>
      <c r="O5" s="192"/>
      <c r="P5" s="192"/>
      <c r="Q5" s="192"/>
      <c r="R5" s="192"/>
      <c r="S5" s="192"/>
      <c r="T5" s="192"/>
      <c r="U5" s="192"/>
      <c r="V5" s="192"/>
      <c r="W5" s="192"/>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c r="AV5" s="192"/>
      <c r="AW5" s="192"/>
      <c r="AX5" s="192"/>
      <c r="AY5" s="192"/>
      <c r="AZ5" s="192"/>
      <c r="BA5" s="192"/>
      <c r="BB5" s="192"/>
      <c r="BC5" s="192"/>
      <c r="BD5" s="192"/>
      <c r="BE5" s="192"/>
      <c r="BF5" s="192"/>
      <c r="BG5" s="192"/>
      <c r="BH5" s="192"/>
      <c r="BI5" s="192"/>
      <c r="BJ5" s="192"/>
      <c r="BK5" s="192"/>
      <c r="BL5" s="192"/>
      <c r="BM5" s="192"/>
      <c r="BN5" s="192"/>
      <c r="BO5" s="192"/>
      <c r="BP5" s="192"/>
      <c r="BQ5" s="192"/>
      <c r="BR5" s="192"/>
      <c r="BS5" s="192"/>
      <c r="BT5" s="192"/>
      <c r="BU5" s="192"/>
      <c r="BV5" s="192"/>
      <c r="BW5" s="192"/>
      <c r="BX5" s="192"/>
      <c r="BY5" s="192"/>
      <c r="BZ5" s="192"/>
      <c r="CA5" s="192"/>
      <c r="CB5" s="192"/>
      <c r="CC5" s="192"/>
      <c r="CD5" s="192"/>
      <c r="CE5" s="192"/>
      <c r="CF5" s="192"/>
      <c r="CG5" s="192"/>
      <c r="CH5" s="192"/>
      <c r="CI5" s="192"/>
    </row>
    <row r="6" spans="1:87" x14ac:dyDescent="0.25">
      <c r="B6" s="429"/>
      <c r="C6" s="430"/>
      <c r="D6" s="330"/>
      <c r="E6" s="331"/>
      <c r="F6" s="331"/>
      <c r="G6" s="331"/>
      <c r="H6" s="332"/>
      <c r="J6" s="192"/>
      <c r="K6" s="192"/>
      <c r="L6" s="192"/>
      <c r="M6" s="192"/>
      <c r="N6" s="192"/>
      <c r="O6" s="192"/>
      <c r="P6" s="192"/>
      <c r="Q6" s="192"/>
      <c r="R6" s="192"/>
      <c r="S6" s="192"/>
      <c r="T6" s="192"/>
      <c r="U6" s="192"/>
      <c r="V6" s="192"/>
      <c r="W6" s="192"/>
      <c r="X6" s="192"/>
      <c r="Y6" s="192"/>
      <c r="Z6" s="192"/>
      <c r="AA6" s="192"/>
      <c r="AB6" s="192"/>
      <c r="AC6" s="192"/>
      <c r="AD6" s="192"/>
      <c r="AE6" s="192"/>
      <c r="AF6" s="192"/>
      <c r="AG6" s="192"/>
      <c r="AH6" s="192"/>
      <c r="AI6" s="192"/>
      <c r="AJ6" s="192"/>
      <c r="AK6" s="192"/>
      <c r="AL6" s="192"/>
      <c r="AM6" s="192"/>
      <c r="AN6" s="192"/>
      <c r="AO6" s="192"/>
      <c r="AP6" s="192"/>
      <c r="AQ6" s="192"/>
      <c r="AR6" s="192"/>
      <c r="AS6" s="192"/>
      <c r="AT6" s="192"/>
      <c r="AU6" s="192"/>
      <c r="AV6" s="192"/>
      <c r="AW6" s="192"/>
      <c r="AX6" s="192"/>
      <c r="AY6" s="192"/>
      <c r="AZ6" s="192"/>
      <c r="BA6" s="192"/>
      <c r="BB6" s="192"/>
      <c r="BC6" s="192"/>
      <c r="BD6" s="192"/>
      <c r="BE6" s="192"/>
      <c r="BF6" s="192"/>
      <c r="BG6" s="192"/>
      <c r="BH6" s="192"/>
      <c r="BI6" s="192"/>
      <c r="BJ6" s="192"/>
      <c r="BK6" s="192"/>
      <c r="BL6" s="192"/>
      <c r="BM6" s="192"/>
      <c r="BN6" s="192"/>
      <c r="BO6" s="192"/>
      <c r="BP6" s="192"/>
      <c r="BQ6" s="192"/>
      <c r="BR6" s="192"/>
      <c r="BS6" s="192"/>
      <c r="BT6" s="192"/>
      <c r="BU6" s="192"/>
      <c r="BV6" s="192"/>
      <c r="BW6" s="192"/>
      <c r="BX6" s="192"/>
      <c r="BY6" s="192"/>
      <c r="BZ6" s="192"/>
      <c r="CA6" s="192"/>
      <c r="CB6" s="192"/>
      <c r="CC6" s="192"/>
      <c r="CD6" s="192"/>
      <c r="CE6" s="192"/>
      <c r="CF6" s="192"/>
      <c r="CG6" s="192"/>
      <c r="CH6" s="192"/>
      <c r="CI6" s="192"/>
    </row>
    <row r="7" spans="1:87" ht="13.8" thickBot="1" x14ac:dyDescent="0.3">
      <c r="B7" s="431"/>
      <c r="C7" s="432"/>
      <c r="D7" s="336"/>
      <c r="E7" s="337"/>
      <c r="F7" s="337"/>
      <c r="G7" s="337"/>
      <c r="H7" s="338"/>
      <c r="J7" s="192"/>
      <c r="K7" s="192"/>
      <c r="L7" s="192"/>
      <c r="M7" s="192"/>
      <c r="N7" s="192"/>
      <c r="O7" s="192"/>
      <c r="P7" s="192"/>
      <c r="Q7" s="192"/>
      <c r="R7" s="192"/>
      <c r="S7" s="192"/>
      <c r="T7" s="192"/>
      <c r="U7" s="192"/>
      <c r="V7" s="192"/>
      <c r="W7" s="192"/>
      <c r="X7" s="192"/>
      <c r="Y7" s="192"/>
      <c r="Z7" s="192"/>
      <c r="AA7" s="192"/>
      <c r="AB7" s="192"/>
      <c r="AC7" s="192"/>
      <c r="AD7" s="192"/>
      <c r="AE7" s="192"/>
      <c r="AF7" s="192"/>
      <c r="AG7" s="192"/>
      <c r="AH7" s="192"/>
      <c r="AI7" s="192"/>
      <c r="AJ7" s="192"/>
      <c r="AK7" s="192"/>
      <c r="AL7" s="192"/>
      <c r="AM7" s="192"/>
      <c r="AN7" s="192"/>
      <c r="AO7" s="192"/>
      <c r="AP7" s="192"/>
      <c r="AQ7" s="192"/>
      <c r="AR7" s="192"/>
      <c r="AS7" s="192"/>
      <c r="AT7" s="192"/>
      <c r="AU7" s="192"/>
      <c r="AV7" s="192"/>
      <c r="AW7" s="192"/>
      <c r="AX7" s="192"/>
      <c r="AY7" s="192"/>
      <c r="AZ7" s="192"/>
      <c r="BA7" s="192"/>
      <c r="BB7" s="192"/>
      <c r="BC7" s="192"/>
      <c r="BD7" s="192"/>
      <c r="BE7" s="192"/>
      <c r="BF7" s="192"/>
      <c r="BG7" s="192"/>
      <c r="BH7" s="192"/>
      <c r="BI7" s="192"/>
      <c r="BJ7" s="192"/>
      <c r="BK7" s="192"/>
      <c r="BL7" s="192"/>
      <c r="BM7" s="192"/>
      <c r="BN7" s="192"/>
      <c r="BO7" s="192"/>
      <c r="BP7" s="192"/>
      <c r="BQ7" s="192"/>
      <c r="BR7" s="192"/>
      <c r="BS7" s="192"/>
      <c r="BT7" s="192"/>
      <c r="BU7" s="192"/>
      <c r="BV7" s="192"/>
      <c r="BW7" s="192"/>
      <c r="BX7" s="192"/>
      <c r="BY7" s="192"/>
      <c r="BZ7" s="192"/>
      <c r="CA7" s="192"/>
      <c r="CB7" s="192"/>
      <c r="CC7" s="192"/>
      <c r="CD7" s="192"/>
      <c r="CE7" s="192"/>
      <c r="CF7" s="192"/>
      <c r="CG7" s="192"/>
      <c r="CH7" s="192"/>
      <c r="CI7" s="192"/>
    </row>
    <row r="8" spans="1:87" ht="6.75" customHeight="1" x14ac:dyDescent="0.25">
      <c r="B8" s="261"/>
      <c r="C8" s="261"/>
      <c r="D8" s="262"/>
      <c r="E8" s="262"/>
      <c r="F8" s="262"/>
      <c r="G8" s="262"/>
      <c r="H8" s="262"/>
      <c r="J8" s="192"/>
      <c r="K8" s="192"/>
      <c r="L8" s="192"/>
      <c r="M8" s="192"/>
      <c r="N8" s="192"/>
      <c r="O8" s="192"/>
      <c r="P8" s="192"/>
      <c r="Q8" s="192"/>
      <c r="R8" s="192"/>
      <c r="S8" s="192"/>
      <c r="T8" s="192"/>
      <c r="U8" s="192"/>
      <c r="V8" s="192"/>
      <c r="W8" s="192"/>
      <c r="X8" s="192"/>
      <c r="Y8" s="192"/>
      <c r="Z8" s="192"/>
      <c r="AA8" s="192"/>
      <c r="AB8" s="192"/>
      <c r="AC8" s="192"/>
      <c r="AD8" s="192"/>
      <c r="AE8" s="192"/>
      <c r="AF8" s="192"/>
      <c r="AG8" s="192"/>
      <c r="AH8" s="192"/>
      <c r="AI8" s="192"/>
      <c r="AJ8" s="192"/>
      <c r="AK8" s="192"/>
      <c r="AL8" s="192"/>
      <c r="AM8" s="192"/>
      <c r="AN8" s="192"/>
      <c r="AO8" s="192"/>
      <c r="AP8" s="192"/>
      <c r="AQ8" s="192"/>
      <c r="AR8" s="192"/>
      <c r="AS8" s="192"/>
      <c r="AT8" s="192"/>
      <c r="AU8" s="192"/>
      <c r="AV8" s="192"/>
      <c r="AW8" s="192"/>
      <c r="AX8" s="192"/>
      <c r="AY8" s="192"/>
      <c r="AZ8" s="192"/>
      <c r="BA8" s="192"/>
      <c r="BB8" s="192"/>
      <c r="BC8" s="192"/>
      <c r="BD8" s="192"/>
      <c r="BE8" s="192"/>
      <c r="BF8" s="192"/>
      <c r="BG8" s="192"/>
      <c r="BH8" s="192"/>
      <c r="BI8" s="192"/>
      <c r="BJ8" s="192"/>
      <c r="BK8" s="192"/>
      <c r="BL8" s="192"/>
      <c r="BM8" s="192"/>
      <c r="BN8" s="192"/>
      <c r="BO8" s="192"/>
      <c r="BP8" s="192"/>
      <c r="BQ8" s="192"/>
      <c r="BR8" s="192"/>
      <c r="BS8" s="192"/>
      <c r="BT8" s="192"/>
      <c r="BU8" s="192"/>
      <c r="BV8" s="192"/>
      <c r="BW8" s="192"/>
      <c r="BX8" s="192"/>
      <c r="BY8" s="192"/>
      <c r="BZ8" s="192"/>
      <c r="CA8" s="192"/>
      <c r="CB8" s="192"/>
      <c r="CC8" s="192"/>
      <c r="CD8" s="192"/>
      <c r="CE8" s="192"/>
      <c r="CF8" s="192"/>
      <c r="CG8" s="192"/>
      <c r="CH8" s="192"/>
      <c r="CI8" s="192"/>
    </row>
    <row r="9" spans="1:87" x14ac:dyDescent="0.25">
      <c r="B9" s="290" t="s">
        <v>109</v>
      </c>
      <c r="C9" s="290"/>
      <c r="D9" s="34" t="s">
        <v>121</v>
      </c>
      <c r="E9" s="34" t="s">
        <v>122</v>
      </c>
      <c r="F9" s="34" t="s">
        <v>123</v>
      </c>
      <c r="G9" s="34" t="s">
        <v>126</v>
      </c>
      <c r="H9" s="34" t="s">
        <v>127</v>
      </c>
      <c r="J9" s="192"/>
      <c r="K9" s="192"/>
      <c r="L9" s="192"/>
      <c r="M9" s="192"/>
      <c r="N9" s="192"/>
      <c r="O9" s="192"/>
      <c r="P9" s="192"/>
      <c r="Q9" s="192"/>
      <c r="R9" s="192"/>
      <c r="S9" s="192"/>
      <c r="T9" s="192"/>
      <c r="U9" s="192"/>
      <c r="V9" s="192"/>
      <c r="W9" s="192"/>
      <c r="X9" s="192"/>
      <c r="Y9" s="192"/>
      <c r="Z9" s="192"/>
      <c r="AA9" s="192"/>
      <c r="AB9" s="192"/>
      <c r="AC9" s="192"/>
      <c r="AD9" s="192"/>
      <c r="AE9" s="192"/>
      <c r="AF9" s="192"/>
      <c r="AG9" s="192"/>
      <c r="AH9" s="192"/>
      <c r="AI9" s="192"/>
      <c r="AJ9" s="192"/>
      <c r="AK9" s="192"/>
      <c r="AL9" s="192"/>
      <c r="AM9" s="192"/>
      <c r="AN9" s="192"/>
      <c r="AO9" s="192"/>
      <c r="AP9" s="192"/>
      <c r="AQ9" s="192"/>
      <c r="AR9" s="192"/>
      <c r="AS9" s="192"/>
      <c r="AT9" s="192"/>
      <c r="AU9" s="192"/>
      <c r="AV9" s="192"/>
      <c r="AW9" s="192"/>
      <c r="AX9" s="192"/>
      <c r="AY9" s="192"/>
      <c r="AZ9" s="192"/>
      <c r="BA9" s="192"/>
      <c r="BB9" s="192"/>
      <c r="BC9" s="192"/>
      <c r="BD9" s="192"/>
      <c r="BE9" s="192"/>
      <c r="BF9" s="192"/>
      <c r="BG9" s="192"/>
      <c r="BH9" s="192"/>
      <c r="BI9" s="192"/>
      <c r="BJ9" s="192"/>
      <c r="BK9" s="192"/>
      <c r="BL9" s="192"/>
      <c r="BM9" s="192"/>
      <c r="BN9" s="192"/>
      <c r="BO9" s="192"/>
      <c r="BP9" s="192"/>
      <c r="BQ9" s="192"/>
      <c r="BR9" s="192"/>
      <c r="BS9" s="192"/>
      <c r="BT9" s="192"/>
      <c r="BU9" s="192"/>
      <c r="BV9" s="192"/>
      <c r="BW9" s="192"/>
      <c r="BX9" s="192"/>
      <c r="BY9" s="192"/>
      <c r="BZ9" s="192"/>
      <c r="CA9" s="192"/>
      <c r="CB9" s="192"/>
      <c r="CC9" s="192"/>
      <c r="CD9" s="192"/>
      <c r="CE9" s="192"/>
      <c r="CF9" s="192"/>
      <c r="CG9" s="192"/>
      <c r="CH9" s="192"/>
      <c r="CI9" s="192"/>
    </row>
    <row r="10" spans="1:87" x14ac:dyDescent="0.25">
      <c r="B10" s="290" t="s">
        <v>108</v>
      </c>
      <c r="C10" s="290"/>
      <c r="D10" s="29"/>
      <c r="E10" s="29"/>
      <c r="F10" s="29"/>
      <c r="G10" s="29"/>
      <c r="H10" s="29"/>
      <c r="J10" s="192"/>
      <c r="K10" s="192"/>
      <c r="L10" s="192"/>
      <c r="M10" s="192"/>
      <c r="N10" s="192"/>
      <c r="O10" s="192"/>
      <c r="P10" s="192"/>
      <c r="Q10" s="192"/>
      <c r="R10" s="192"/>
      <c r="S10" s="192"/>
      <c r="T10" s="192"/>
      <c r="U10" s="192"/>
      <c r="V10" s="192"/>
      <c r="W10" s="192"/>
      <c r="X10" s="192"/>
      <c r="Y10" s="192"/>
      <c r="Z10" s="192"/>
      <c r="AA10" s="192"/>
      <c r="AB10" s="192"/>
      <c r="AC10" s="192"/>
      <c r="AD10" s="192"/>
      <c r="AE10" s="192"/>
      <c r="AF10" s="192"/>
      <c r="AG10" s="192"/>
      <c r="AH10" s="192"/>
      <c r="AI10" s="192"/>
      <c r="AJ10" s="192"/>
      <c r="AK10" s="192"/>
      <c r="AL10" s="192"/>
      <c r="AM10" s="192"/>
      <c r="AN10" s="192"/>
      <c r="AO10" s="192"/>
      <c r="AP10" s="192"/>
      <c r="AQ10" s="192"/>
      <c r="AR10" s="192"/>
      <c r="AS10" s="192"/>
      <c r="AT10" s="192"/>
      <c r="AU10" s="192"/>
      <c r="AV10" s="192"/>
      <c r="AW10" s="192"/>
      <c r="AX10" s="192"/>
      <c r="AY10" s="192"/>
      <c r="AZ10" s="192"/>
      <c r="BA10" s="192"/>
      <c r="BB10" s="192"/>
      <c r="BC10" s="192"/>
      <c r="BD10" s="192"/>
      <c r="BE10" s="192"/>
      <c r="BF10" s="192"/>
      <c r="BG10" s="192"/>
      <c r="BH10" s="192"/>
      <c r="BI10" s="192"/>
      <c r="BJ10" s="192"/>
      <c r="BK10" s="192"/>
      <c r="BL10" s="192"/>
      <c r="BM10" s="192"/>
      <c r="BN10" s="192"/>
      <c r="BO10" s="192"/>
      <c r="BP10" s="192"/>
      <c r="BQ10" s="192"/>
      <c r="BR10" s="192"/>
      <c r="BS10" s="192"/>
      <c r="BT10" s="192"/>
      <c r="BU10" s="192"/>
      <c r="BV10" s="192"/>
      <c r="BW10" s="192"/>
      <c r="BX10" s="192"/>
      <c r="BY10" s="192"/>
      <c r="BZ10" s="192"/>
      <c r="CA10" s="192"/>
      <c r="CB10" s="192"/>
      <c r="CC10" s="192"/>
      <c r="CD10" s="192"/>
      <c r="CE10" s="192"/>
      <c r="CF10" s="192"/>
      <c r="CG10" s="192"/>
      <c r="CH10" s="192"/>
      <c r="CI10" s="192"/>
    </row>
    <row r="11" spans="1:87" x14ac:dyDescent="0.25">
      <c r="B11" s="290" t="s">
        <v>1311</v>
      </c>
      <c r="C11" s="290"/>
      <c r="D11" s="30"/>
      <c r="E11" s="30"/>
      <c r="F11" s="30"/>
      <c r="G11" s="30"/>
      <c r="H11" s="31"/>
      <c r="J11" s="192"/>
      <c r="K11" s="192"/>
      <c r="L11" s="192"/>
      <c r="M11" s="192"/>
      <c r="N11" s="192"/>
      <c r="O11" s="192"/>
      <c r="P11" s="192"/>
      <c r="Q11" s="192"/>
      <c r="R11" s="192"/>
      <c r="S11" s="192"/>
      <c r="T11" s="192"/>
      <c r="U11" s="192"/>
      <c r="V11" s="192"/>
      <c r="W11" s="192"/>
      <c r="X11" s="192"/>
      <c r="Y11" s="192"/>
      <c r="Z11" s="192"/>
      <c r="AA11" s="192"/>
      <c r="AB11" s="192"/>
      <c r="AC11" s="192"/>
      <c r="AD11" s="192"/>
      <c r="AE11" s="192"/>
      <c r="AF11" s="192"/>
      <c r="AG11" s="192"/>
      <c r="AH11" s="192"/>
      <c r="AI11" s="192"/>
      <c r="AJ11" s="192"/>
      <c r="AK11" s="192"/>
      <c r="AL11" s="192"/>
      <c r="AM11" s="192"/>
      <c r="AN11" s="192"/>
      <c r="AO11" s="192"/>
      <c r="AP11" s="192"/>
      <c r="AQ11" s="192"/>
      <c r="AR11" s="192"/>
      <c r="AS11" s="192"/>
      <c r="AT11" s="192"/>
      <c r="AU11" s="192"/>
      <c r="AV11" s="192"/>
      <c r="AW11" s="192"/>
      <c r="AX11" s="192"/>
      <c r="AY11" s="192"/>
      <c r="AZ11" s="192"/>
      <c r="BA11" s="192"/>
      <c r="BB11" s="192"/>
      <c r="BC11" s="192"/>
      <c r="BD11" s="192"/>
      <c r="BE11" s="192"/>
      <c r="BF11" s="192"/>
      <c r="BG11" s="192"/>
      <c r="BH11" s="192"/>
      <c r="BI11" s="192"/>
      <c r="BJ11" s="192"/>
      <c r="BK11" s="192"/>
      <c r="BL11" s="192"/>
      <c r="BM11" s="192"/>
      <c r="BN11" s="192"/>
      <c r="BO11" s="192"/>
      <c r="BP11" s="192"/>
      <c r="BQ11" s="192"/>
      <c r="BR11" s="192"/>
      <c r="BS11" s="192"/>
      <c r="BT11" s="192"/>
      <c r="BU11" s="192"/>
      <c r="BV11" s="192"/>
      <c r="BW11" s="192"/>
      <c r="BX11" s="192"/>
      <c r="BY11" s="192"/>
      <c r="BZ11" s="192"/>
      <c r="CA11" s="192"/>
      <c r="CB11" s="192"/>
      <c r="CC11" s="192"/>
      <c r="CD11" s="192"/>
      <c r="CE11" s="192"/>
      <c r="CF11" s="192"/>
      <c r="CG11" s="192"/>
      <c r="CH11" s="192"/>
      <c r="CI11" s="192"/>
    </row>
    <row r="12" spans="1:87" x14ac:dyDescent="0.25">
      <c r="B12" s="290" t="s">
        <v>118</v>
      </c>
      <c r="C12" s="290"/>
      <c r="D12" s="30"/>
      <c r="E12" s="30"/>
      <c r="F12" s="30"/>
      <c r="G12" s="30"/>
      <c r="H12" s="31"/>
      <c r="J12" s="192"/>
      <c r="K12" s="192"/>
      <c r="L12" s="192"/>
      <c r="M12" s="192"/>
      <c r="N12" s="192"/>
      <c r="O12" s="192"/>
      <c r="P12" s="192"/>
      <c r="Q12" s="192"/>
      <c r="R12" s="192"/>
      <c r="S12" s="192"/>
      <c r="T12" s="192"/>
      <c r="U12" s="192"/>
      <c r="V12" s="192"/>
      <c r="W12" s="192"/>
      <c r="X12" s="192"/>
      <c r="Y12" s="192"/>
      <c r="Z12" s="192"/>
      <c r="AA12" s="192"/>
      <c r="AB12" s="192"/>
      <c r="AC12" s="192"/>
      <c r="AD12" s="192"/>
      <c r="AE12" s="192"/>
      <c r="AF12" s="192"/>
      <c r="AG12" s="192"/>
      <c r="AH12" s="192"/>
      <c r="AI12" s="192"/>
      <c r="AJ12" s="192"/>
      <c r="AK12" s="192"/>
      <c r="AL12" s="192"/>
      <c r="AM12" s="192"/>
      <c r="AN12" s="192"/>
      <c r="AO12" s="192"/>
      <c r="AP12" s="192"/>
      <c r="AQ12" s="192"/>
      <c r="AR12" s="192"/>
      <c r="AS12" s="192"/>
      <c r="AT12" s="192"/>
      <c r="AU12" s="192"/>
      <c r="AV12" s="192"/>
      <c r="AW12" s="192"/>
      <c r="AX12" s="192"/>
      <c r="AY12" s="192"/>
      <c r="AZ12" s="192"/>
      <c r="BA12" s="192"/>
      <c r="BB12" s="192"/>
      <c r="BC12" s="192"/>
      <c r="BD12" s="192"/>
      <c r="BE12" s="192"/>
      <c r="BF12" s="192"/>
      <c r="BG12" s="192"/>
      <c r="BH12" s="192"/>
      <c r="BI12" s="192"/>
      <c r="BJ12" s="192"/>
      <c r="BK12" s="192"/>
      <c r="BL12" s="192"/>
      <c r="BM12" s="192"/>
      <c r="BN12" s="192"/>
      <c r="BO12" s="192"/>
      <c r="BP12" s="192"/>
      <c r="BQ12" s="192"/>
      <c r="BR12" s="192"/>
      <c r="BS12" s="192"/>
      <c r="BT12" s="192"/>
      <c r="BU12" s="192"/>
      <c r="BV12" s="192"/>
      <c r="BW12" s="192"/>
      <c r="BX12" s="192"/>
      <c r="BY12" s="192"/>
      <c r="BZ12" s="192"/>
      <c r="CA12" s="192"/>
      <c r="CB12" s="192"/>
      <c r="CC12" s="192"/>
      <c r="CD12" s="192"/>
      <c r="CE12" s="192"/>
      <c r="CF12" s="192"/>
      <c r="CG12" s="192"/>
      <c r="CH12" s="192"/>
      <c r="CI12" s="192"/>
    </row>
    <row r="13" spans="1:87" x14ac:dyDescent="0.25">
      <c r="B13" s="290" t="s">
        <v>119</v>
      </c>
      <c r="C13" s="290"/>
      <c r="D13" s="30"/>
      <c r="E13" s="30"/>
      <c r="F13" s="30"/>
      <c r="G13" s="30"/>
      <c r="H13" s="31"/>
      <c r="J13" s="192"/>
      <c r="K13" s="192"/>
      <c r="L13" s="192"/>
      <c r="M13" s="192"/>
      <c r="N13" s="192"/>
      <c r="O13" s="192"/>
      <c r="P13" s="192"/>
      <c r="Q13" s="192"/>
      <c r="R13" s="192"/>
      <c r="S13" s="192"/>
      <c r="T13" s="192"/>
      <c r="U13" s="192"/>
      <c r="V13" s="192"/>
      <c r="W13" s="192"/>
      <c r="X13" s="192"/>
      <c r="Y13" s="192"/>
      <c r="Z13" s="192"/>
      <c r="AA13" s="192"/>
      <c r="AB13" s="192"/>
      <c r="AC13" s="192"/>
      <c r="AD13" s="192"/>
      <c r="AE13" s="192"/>
      <c r="AF13" s="192"/>
      <c r="AG13" s="192"/>
      <c r="AH13" s="192"/>
      <c r="AI13" s="192"/>
      <c r="AJ13" s="192"/>
      <c r="AK13" s="192"/>
      <c r="AL13" s="192"/>
      <c r="AM13" s="192"/>
      <c r="AN13" s="192"/>
      <c r="AO13" s="192"/>
      <c r="AP13" s="192"/>
      <c r="AQ13" s="192"/>
      <c r="AR13" s="192"/>
      <c r="AS13" s="192"/>
      <c r="AT13" s="192"/>
      <c r="AU13" s="192"/>
      <c r="AV13" s="192"/>
      <c r="AW13" s="192"/>
      <c r="AX13" s="192"/>
      <c r="AY13" s="192"/>
      <c r="AZ13" s="192"/>
      <c r="BA13" s="192"/>
      <c r="BB13" s="192"/>
      <c r="BC13" s="192"/>
      <c r="BD13" s="192"/>
      <c r="BE13" s="192"/>
      <c r="BF13" s="192"/>
      <c r="BG13" s="192"/>
      <c r="BH13" s="192"/>
      <c r="BI13" s="192"/>
      <c r="BJ13" s="192"/>
      <c r="BK13" s="192"/>
      <c r="BL13" s="192"/>
      <c r="BM13" s="192"/>
      <c r="BN13" s="192"/>
      <c r="BO13" s="192"/>
      <c r="BP13" s="192"/>
      <c r="BQ13" s="192"/>
      <c r="BR13" s="192"/>
      <c r="BS13" s="192"/>
      <c r="BT13" s="192"/>
      <c r="BU13" s="192"/>
      <c r="BV13" s="192"/>
      <c r="BW13" s="192"/>
      <c r="BX13" s="192"/>
      <c r="BY13" s="192"/>
      <c r="BZ13" s="192"/>
      <c r="CA13" s="192"/>
      <c r="CB13" s="192"/>
      <c r="CC13" s="192"/>
      <c r="CD13" s="192"/>
      <c r="CE13" s="192"/>
      <c r="CF13" s="192"/>
      <c r="CG13" s="192"/>
      <c r="CH13" s="192"/>
      <c r="CI13" s="192"/>
    </row>
    <row r="14" spans="1:87" x14ac:dyDescent="0.25">
      <c r="B14" s="304" t="s">
        <v>1345</v>
      </c>
      <c r="C14" s="304"/>
      <c r="D14" s="179">
        <v>1</v>
      </c>
      <c r="E14" s="179">
        <v>2</v>
      </c>
      <c r="F14" s="179">
        <v>3</v>
      </c>
      <c r="G14" s="179">
        <v>4</v>
      </c>
      <c r="H14" s="179">
        <v>5</v>
      </c>
      <c r="J14" s="192"/>
      <c r="K14" s="192"/>
      <c r="L14" s="192"/>
      <c r="M14" s="192"/>
      <c r="N14" s="192"/>
      <c r="O14" s="192"/>
      <c r="P14" s="192"/>
      <c r="Q14" s="192"/>
      <c r="R14" s="192"/>
      <c r="S14" s="192"/>
      <c r="T14" s="192"/>
      <c r="U14" s="192"/>
      <c r="V14" s="192"/>
      <c r="W14" s="192"/>
      <c r="X14" s="192"/>
      <c r="Y14" s="192"/>
      <c r="Z14" s="192"/>
      <c r="AA14" s="192"/>
      <c r="AB14" s="192"/>
      <c r="AC14" s="192"/>
      <c r="AD14" s="192"/>
      <c r="AE14" s="192"/>
      <c r="AF14" s="192"/>
      <c r="AG14" s="192"/>
      <c r="AH14" s="192"/>
      <c r="AI14" s="192"/>
      <c r="AJ14" s="192"/>
      <c r="AK14" s="192"/>
      <c r="AL14" s="192"/>
      <c r="AM14" s="192"/>
      <c r="AN14" s="192"/>
      <c r="AO14" s="192"/>
      <c r="AP14" s="192"/>
      <c r="AQ14" s="192"/>
      <c r="AR14" s="192"/>
      <c r="AS14" s="192"/>
      <c r="AT14" s="192"/>
      <c r="AU14" s="192"/>
      <c r="AV14" s="192"/>
      <c r="AW14" s="192"/>
      <c r="AX14" s="192"/>
      <c r="AY14" s="192"/>
      <c r="AZ14" s="192"/>
      <c r="BA14" s="192"/>
      <c r="BB14" s="192"/>
      <c r="BC14" s="192"/>
      <c r="BD14" s="192"/>
      <c r="BE14" s="192"/>
      <c r="BF14" s="192"/>
      <c r="BG14" s="192"/>
      <c r="BH14" s="192"/>
      <c r="BI14" s="192"/>
      <c r="BJ14" s="192"/>
      <c r="BK14" s="192"/>
      <c r="BL14" s="192"/>
      <c r="BM14" s="192"/>
      <c r="BN14" s="192"/>
      <c r="BO14" s="192"/>
      <c r="BP14" s="192"/>
      <c r="BQ14" s="192"/>
      <c r="BR14" s="192"/>
      <c r="BS14" s="192"/>
      <c r="BT14" s="192"/>
      <c r="BU14" s="192"/>
      <c r="BV14" s="192"/>
      <c r="BW14" s="192"/>
      <c r="BX14" s="192"/>
      <c r="BY14" s="192"/>
      <c r="BZ14" s="192"/>
      <c r="CA14" s="192"/>
      <c r="CB14" s="192"/>
      <c r="CC14" s="192"/>
      <c r="CD14" s="192"/>
      <c r="CE14" s="192"/>
      <c r="CF14" s="192"/>
      <c r="CG14" s="192"/>
      <c r="CH14" s="192"/>
      <c r="CI14" s="192"/>
    </row>
    <row r="15" spans="1:87" s="200" customFormat="1" x14ac:dyDescent="0.25">
      <c r="A15" s="3"/>
      <c r="B15" s="304" t="s">
        <v>1313</v>
      </c>
      <c r="C15" s="305"/>
      <c r="D15" s="199" t="s">
        <v>1846</v>
      </c>
      <c r="E15" s="199" t="s">
        <v>1847</v>
      </c>
      <c r="F15" s="199" t="s">
        <v>1848</v>
      </c>
      <c r="G15" s="199" t="s">
        <v>1849</v>
      </c>
      <c r="H15" s="199" t="s">
        <v>1850</v>
      </c>
      <c r="I15" s="3"/>
      <c r="J15" s="192"/>
      <c r="K15" s="192"/>
      <c r="L15" s="192"/>
      <c r="M15" s="192"/>
      <c r="N15" s="192"/>
      <c r="O15" s="192"/>
      <c r="P15" s="192"/>
      <c r="Q15" s="192"/>
      <c r="R15" s="192"/>
      <c r="S15" s="192"/>
      <c r="T15" s="192"/>
      <c r="U15" s="192"/>
      <c r="V15" s="192"/>
      <c r="W15" s="192"/>
      <c r="X15" s="192"/>
      <c r="Y15" s="192"/>
      <c r="Z15" s="192"/>
      <c r="AA15" s="192"/>
      <c r="AB15" s="192"/>
      <c r="AC15" s="192"/>
      <c r="AD15" s="192"/>
      <c r="AE15" s="192"/>
      <c r="AF15" s="192"/>
      <c r="AG15" s="192"/>
      <c r="AH15" s="192"/>
      <c r="AI15" s="192"/>
      <c r="AJ15" s="192"/>
      <c r="AK15" s="192"/>
      <c r="AL15" s="192"/>
      <c r="AM15" s="192"/>
      <c r="AN15" s="192"/>
      <c r="AO15" s="192"/>
      <c r="AP15" s="192"/>
      <c r="AQ15" s="192"/>
      <c r="AR15" s="192"/>
      <c r="AS15" s="192"/>
      <c r="AT15" s="192"/>
      <c r="AU15" s="192"/>
      <c r="AV15" s="192"/>
      <c r="AW15" s="192"/>
      <c r="AX15" s="192"/>
      <c r="AY15" s="192"/>
      <c r="AZ15" s="192"/>
      <c r="BA15" s="192"/>
      <c r="BB15" s="192"/>
      <c r="BC15" s="192"/>
      <c r="BD15" s="192"/>
      <c r="BE15" s="192"/>
      <c r="BF15" s="192"/>
      <c r="BG15" s="192"/>
      <c r="BH15" s="192"/>
      <c r="BI15" s="192"/>
      <c r="BJ15" s="192"/>
      <c r="BK15" s="192"/>
      <c r="BL15" s="192"/>
      <c r="BM15" s="192"/>
      <c r="BN15" s="192"/>
      <c r="BO15" s="192"/>
      <c r="BP15" s="192"/>
      <c r="BQ15" s="192"/>
      <c r="BR15" s="192"/>
      <c r="BS15" s="192"/>
      <c r="BT15" s="192"/>
      <c r="BU15" s="192"/>
      <c r="BV15" s="192"/>
      <c r="BW15" s="192"/>
      <c r="BX15" s="192"/>
      <c r="BY15" s="192"/>
      <c r="BZ15" s="192"/>
      <c r="CA15" s="192"/>
      <c r="CB15" s="192"/>
      <c r="CC15" s="192"/>
      <c r="CD15" s="192"/>
      <c r="CE15" s="192"/>
      <c r="CF15" s="192"/>
      <c r="CG15" s="192"/>
      <c r="CH15" s="192"/>
      <c r="CI15" s="192"/>
    </row>
    <row r="16" spans="1:87" s="3" customFormat="1" ht="5.25" customHeight="1" x14ac:dyDescent="0.25">
      <c r="B16" s="293"/>
      <c r="C16" s="293"/>
      <c r="D16" s="32"/>
      <c r="E16" s="32"/>
      <c r="F16" s="32"/>
      <c r="G16" s="32"/>
      <c r="H16" s="32"/>
      <c r="J16" s="192"/>
      <c r="K16" s="192"/>
      <c r="L16" s="192"/>
      <c r="M16" s="192"/>
      <c r="N16" s="192"/>
      <c r="O16" s="192"/>
      <c r="P16" s="192"/>
      <c r="Q16" s="192"/>
      <c r="R16" s="192"/>
      <c r="S16" s="192"/>
      <c r="T16" s="192"/>
      <c r="U16" s="192"/>
      <c r="V16" s="192"/>
      <c r="W16" s="192"/>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c r="AV16" s="192"/>
      <c r="AW16" s="192"/>
      <c r="AX16" s="192"/>
      <c r="AY16" s="192"/>
      <c r="AZ16" s="192"/>
      <c r="BA16" s="192"/>
      <c r="BB16" s="192"/>
      <c r="BC16" s="192"/>
      <c r="BD16" s="192"/>
      <c r="BE16" s="192"/>
      <c r="BF16" s="192"/>
      <c r="BG16" s="192"/>
      <c r="BH16" s="192"/>
      <c r="BI16" s="192"/>
      <c r="BJ16" s="192"/>
      <c r="BK16" s="192"/>
      <c r="BL16" s="192"/>
      <c r="BM16" s="192"/>
      <c r="BN16" s="192"/>
      <c r="BO16" s="192"/>
      <c r="BP16" s="192"/>
      <c r="BQ16" s="192"/>
      <c r="BR16" s="192"/>
      <c r="BS16" s="192"/>
      <c r="BT16" s="192"/>
      <c r="BU16" s="192"/>
      <c r="BV16" s="192"/>
      <c r="BW16" s="192"/>
      <c r="BX16" s="192"/>
      <c r="BY16" s="192"/>
      <c r="BZ16" s="192"/>
      <c r="CA16" s="192"/>
      <c r="CB16" s="192"/>
      <c r="CC16" s="192"/>
      <c r="CD16" s="192"/>
      <c r="CE16" s="192"/>
      <c r="CF16" s="192"/>
      <c r="CG16" s="192"/>
      <c r="CH16" s="192"/>
      <c r="CI16" s="192"/>
    </row>
    <row r="17" spans="1:87" x14ac:dyDescent="0.25">
      <c r="B17" s="290" t="s">
        <v>114</v>
      </c>
      <c r="C17" s="290"/>
      <c r="D17" s="30"/>
      <c r="E17" s="30"/>
      <c r="F17" s="30"/>
      <c r="G17" s="30"/>
      <c r="H17" s="31"/>
      <c r="J17" s="192"/>
      <c r="K17" s="192"/>
      <c r="L17" s="192"/>
      <c r="M17" s="192"/>
      <c r="N17" s="192"/>
      <c r="O17" s="192"/>
      <c r="P17" s="192"/>
      <c r="Q17" s="192"/>
      <c r="R17" s="192"/>
      <c r="S17" s="192"/>
      <c r="T17" s="192"/>
      <c r="U17" s="192"/>
      <c r="V17" s="192"/>
      <c r="W17" s="192"/>
      <c r="X17" s="192"/>
      <c r="Y17" s="192"/>
      <c r="Z17" s="192"/>
      <c r="AA17" s="192"/>
      <c r="AB17" s="192"/>
      <c r="AC17" s="192"/>
      <c r="AD17" s="192"/>
      <c r="AE17" s="192"/>
      <c r="AF17" s="192"/>
      <c r="AG17" s="192"/>
      <c r="AH17" s="192"/>
      <c r="AI17" s="192"/>
      <c r="AJ17" s="192"/>
      <c r="AK17" s="192"/>
      <c r="AL17" s="192"/>
      <c r="AM17" s="192"/>
      <c r="AN17" s="192"/>
      <c r="AO17" s="192"/>
      <c r="AP17" s="192"/>
      <c r="AQ17" s="192"/>
      <c r="AR17" s="192"/>
      <c r="AS17" s="192"/>
      <c r="AT17" s="192"/>
      <c r="AU17" s="192"/>
      <c r="AV17" s="192"/>
      <c r="AW17" s="192"/>
      <c r="AX17" s="192"/>
      <c r="AY17" s="192"/>
      <c r="AZ17" s="192"/>
      <c r="BA17" s="192"/>
      <c r="BB17" s="192"/>
      <c r="BC17" s="192"/>
      <c r="BD17" s="192"/>
      <c r="BE17" s="192"/>
      <c r="BF17" s="192"/>
      <c r="BG17" s="192"/>
      <c r="BH17" s="192"/>
      <c r="BI17" s="192"/>
      <c r="BJ17" s="192"/>
      <c r="BK17" s="192"/>
      <c r="BL17" s="192"/>
      <c r="BM17" s="192"/>
      <c r="BN17" s="192"/>
      <c r="BO17" s="192"/>
      <c r="BP17" s="192"/>
      <c r="BQ17" s="192"/>
      <c r="BR17" s="192"/>
      <c r="BS17" s="192"/>
      <c r="BT17" s="192"/>
      <c r="BU17" s="192"/>
      <c r="BV17" s="192"/>
      <c r="BW17" s="192"/>
      <c r="BX17" s="192"/>
      <c r="BY17" s="192"/>
      <c r="BZ17" s="192"/>
      <c r="CA17" s="192"/>
      <c r="CB17" s="192"/>
      <c r="CC17" s="192"/>
      <c r="CD17" s="192"/>
      <c r="CE17" s="192"/>
      <c r="CF17" s="192"/>
      <c r="CG17" s="192"/>
      <c r="CH17" s="192"/>
      <c r="CI17" s="192"/>
    </row>
    <row r="18" spans="1:87" x14ac:dyDescent="0.25">
      <c r="B18" s="290" t="s">
        <v>0</v>
      </c>
      <c r="C18" s="290"/>
      <c r="D18" s="35">
        <v>48.9</v>
      </c>
      <c r="E18" s="23">
        <v>49.79</v>
      </c>
      <c r="F18" s="23">
        <v>52.26</v>
      </c>
      <c r="G18" s="23">
        <v>50.94</v>
      </c>
      <c r="H18" s="23">
        <v>50.12</v>
      </c>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192"/>
      <c r="BN18" s="192"/>
      <c r="BO18" s="192"/>
      <c r="BP18" s="192"/>
      <c r="BQ18" s="192"/>
      <c r="BR18" s="192"/>
      <c r="BS18" s="192"/>
      <c r="BT18" s="192"/>
      <c r="BU18" s="192"/>
      <c r="BV18" s="192"/>
      <c r="BW18" s="192"/>
      <c r="BX18" s="192"/>
      <c r="BY18" s="192"/>
      <c r="BZ18" s="192"/>
      <c r="CA18" s="192"/>
      <c r="CB18" s="192"/>
      <c r="CC18" s="192"/>
      <c r="CD18" s="192"/>
      <c r="CE18" s="192"/>
      <c r="CF18" s="192"/>
      <c r="CG18" s="192"/>
      <c r="CH18" s="192"/>
      <c r="CI18" s="192"/>
    </row>
    <row r="19" spans="1:87" x14ac:dyDescent="0.25">
      <c r="B19" s="290" t="s">
        <v>7</v>
      </c>
      <c r="C19" s="290"/>
      <c r="D19" s="35">
        <v>2.5099999999999998</v>
      </c>
      <c r="E19" s="23">
        <v>2.25</v>
      </c>
      <c r="F19" s="23">
        <v>1.02</v>
      </c>
      <c r="G19" s="23">
        <v>2.4700000000000002</v>
      </c>
      <c r="H19" s="23">
        <v>2.19</v>
      </c>
      <c r="J19" s="192"/>
      <c r="K19" s="192"/>
      <c r="L19" s="192"/>
      <c r="M19" s="192"/>
      <c r="N19" s="192"/>
      <c r="O19" s="192"/>
      <c r="P19" s="192"/>
      <c r="Q19" s="192"/>
      <c r="R19" s="192"/>
      <c r="S19" s="192"/>
      <c r="T19" s="192"/>
      <c r="U19" s="192"/>
      <c r="V19" s="192"/>
      <c r="W19" s="192"/>
      <c r="X19" s="192"/>
      <c r="Y19" s="192"/>
      <c r="Z19" s="192"/>
      <c r="AA19" s="192"/>
      <c r="AB19" s="192"/>
      <c r="AC19" s="192"/>
      <c r="AD19" s="192"/>
      <c r="AE19" s="192"/>
      <c r="AF19" s="192"/>
      <c r="AG19" s="192"/>
      <c r="AH19" s="192"/>
      <c r="AI19" s="192"/>
      <c r="AJ19" s="192"/>
      <c r="AK19" s="192"/>
      <c r="AL19" s="192"/>
      <c r="AM19" s="192"/>
      <c r="AN19" s="192"/>
      <c r="AO19" s="192"/>
      <c r="AP19" s="192"/>
      <c r="AQ19" s="192"/>
      <c r="AR19" s="192"/>
      <c r="AS19" s="192"/>
      <c r="AT19" s="192"/>
      <c r="AU19" s="192"/>
      <c r="AV19" s="192"/>
      <c r="AW19" s="192"/>
      <c r="AX19" s="192"/>
      <c r="AY19" s="192"/>
      <c r="AZ19" s="192"/>
      <c r="BA19" s="192"/>
      <c r="BB19" s="192"/>
      <c r="BC19" s="192"/>
      <c r="BD19" s="192"/>
      <c r="BE19" s="192"/>
      <c r="BF19" s="192"/>
      <c r="BG19" s="192"/>
      <c r="BH19" s="192"/>
      <c r="BI19" s="192"/>
      <c r="BJ19" s="192"/>
      <c r="BK19" s="192"/>
      <c r="BL19" s="192"/>
      <c r="BM19" s="192"/>
      <c r="BN19" s="192"/>
      <c r="BO19" s="192"/>
      <c r="BP19" s="192"/>
      <c r="BQ19" s="192"/>
      <c r="BR19" s="192"/>
      <c r="BS19" s="192"/>
      <c r="BT19" s="192"/>
      <c r="BU19" s="192"/>
      <c r="BV19" s="192"/>
      <c r="BW19" s="192"/>
      <c r="BX19" s="192"/>
      <c r="BY19" s="192"/>
      <c r="BZ19" s="192"/>
      <c r="CA19" s="192"/>
      <c r="CB19" s="192"/>
      <c r="CC19" s="192"/>
      <c r="CD19" s="192"/>
      <c r="CE19" s="192"/>
      <c r="CF19" s="192"/>
      <c r="CG19" s="192"/>
      <c r="CH19" s="192"/>
      <c r="CI19" s="192"/>
    </row>
    <row r="20" spans="1:87" x14ac:dyDescent="0.25">
      <c r="B20" s="290" t="s">
        <v>1</v>
      </c>
      <c r="C20" s="290"/>
      <c r="D20" s="35">
        <v>13.88</v>
      </c>
      <c r="E20" s="23">
        <v>13.76</v>
      </c>
      <c r="F20" s="23">
        <v>14</v>
      </c>
      <c r="G20" s="23">
        <v>14.15</v>
      </c>
      <c r="H20" s="23">
        <v>14.8</v>
      </c>
      <c r="J20" s="192"/>
      <c r="K20" s="192"/>
      <c r="L20" s="192"/>
      <c r="M20" s="192"/>
      <c r="N20" s="192"/>
      <c r="O20" s="192"/>
      <c r="P20" s="192"/>
      <c r="Q20" s="192"/>
      <c r="R20" s="192"/>
      <c r="S20" s="192"/>
      <c r="T20" s="192"/>
      <c r="U20" s="192"/>
      <c r="V20" s="192"/>
      <c r="W20" s="192"/>
      <c r="X20" s="192"/>
      <c r="Y20" s="192"/>
      <c r="Z20" s="192"/>
      <c r="AA20" s="192"/>
      <c r="AB20" s="192"/>
      <c r="AC20" s="192"/>
      <c r="AD20" s="192"/>
      <c r="AE20" s="192"/>
      <c r="AF20" s="192"/>
      <c r="AG20" s="192"/>
      <c r="AH20" s="192"/>
      <c r="AI20" s="192"/>
      <c r="AJ20" s="192"/>
      <c r="AK20" s="192"/>
      <c r="AL20" s="192"/>
      <c r="AM20" s="192"/>
      <c r="AN20" s="192"/>
      <c r="AO20" s="192"/>
      <c r="AP20" s="192"/>
      <c r="AQ20" s="192"/>
      <c r="AR20" s="192"/>
      <c r="AS20" s="192"/>
      <c r="AT20" s="192"/>
      <c r="AU20" s="192"/>
      <c r="AV20" s="192"/>
      <c r="AW20" s="192"/>
      <c r="AX20" s="192"/>
      <c r="AY20" s="192"/>
      <c r="AZ20" s="192"/>
      <c r="BA20" s="192"/>
      <c r="BB20" s="192"/>
      <c r="BC20" s="192"/>
      <c r="BD20" s="192"/>
      <c r="BE20" s="192"/>
      <c r="BF20" s="192"/>
      <c r="BG20" s="192"/>
      <c r="BH20" s="192"/>
      <c r="BI20" s="192"/>
      <c r="BJ20" s="192"/>
      <c r="BK20" s="192"/>
      <c r="BL20" s="192"/>
      <c r="BM20" s="192"/>
      <c r="BN20" s="192"/>
      <c r="BO20" s="192"/>
      <c r="BP20" s="192"/>
      <c r="BQ20" s="192"/>
      <c r="BR20" s="192"/>
      <c r="BS20" s="192"/>
      <c r="BT20" s="192"/>
      <c r="BU20" s="192"/>
      <c r="BV20" s="192"/>
      <c r="BW20" s="192"/>
      <c r="BX20" s="192"/>
      <c r="BY20" s="192"/>
      <c r="BZ20" s="192"/>
      <c r="CA20" s="192"/>
      <c r="CB20" s="192"/>
      <c r="CC20" s="192"/>
      <c r="CD20" s="192"/>
      <c r="CE20" s="192"/>
      <c r="CF20" s="192"/>
      <c r="CG20" s="192"/>
      <c r="CH20" s="192"/>
      <c r="CI20" s="192"/>
    </row>
    <row r="21" spans="1:87" x14ac:dyDescent="0.25">
      <c r="B21" s="290" t="s">
        <v>2</v>
      </c>
      <c r="C21" s="290"/>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192"/>
      <c r="BN21" s="192"/>
      <c r="BO21" s="192"/>
      <c r="BP21" s="192"/>
      <c r="BQ21" s="192"/>
      <c r="BR21" s="192"/>
      <c r="BS21" s="192"/>
      <c r="BT21" s="192"/>
      <c r="BU21" s="192"/>
      <c r="BV21" s="192"/>
      <c r="BW21" s="192"/>
      <c r="BX21" s="192"/>
      <c r="BY21" s="192"/>
      <c r="BZ21" s="192"/>
      <c r="CA21" s="192"/>
      <c r="CB21" s="192"/>
      <c r="CC21" s="192"/>
      <c r="CD21" s="192"/>
      <c r="CE21" s="192"/>
      <c r="CF21" s="192"/>
      <c r="CG21" s="192"/>
      <c r="CH21" s="192"/>
      <c r="CI21" s="192"/>
    </row>
    <row r="22" spans="1:87" s="178" customFormat="1" x14ac:dyDescent="0.25">
      <c r="A22" s="3"/>
      <c r="B22" s="290" t="s">
        <v>374</v>
      </c>
      <c r="C22" s="290"/>
      <c r="D22" s="35">
        <v>14.82</v>
      </c>
      <c r="E22" s="23">
        <v>14.93</v>
      </c>
      <c r="F22" s="23">
        <v>12.43</v>
      </c>
      <c r="G22" s="23">
        <v>14.21</v>
      </c>
      <c r="H22" s="23">
        <v>13.29</v>
      </c>
      <c r="I22" s="3"/>
      <c r="J22" s="192"/>
      <c r="K22" s="192"/>
      <c r="L22" s="192"/>
      <c r="M22" s="192"/>
      <c r="N22" s="192"/>
      <c r="O22" s="192"/>
      <c r="P22" s="192"/>
      <c r="Q22" s="192"/>
      <c r="R22" s="192"/>
      <c r="S22" s="192"/>
      <c r="T22" s="192"/>
      <c r="U22" s="192"/>
      <c r="V22" s="192"/>
      <c r="W22" s="192"/>
      <c r="X22" s="192"/>
      <c r="Y22" s="192"/>
      <c r="Z22" s="192"/>
      <c r="AA22" s="192"/>
      <c r="AB22" s="192"/>
      <c r="AC22" s="192"/>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c r="BD22" s="192"/>
      <c r="BE22" s="192"/>
      <c r="BF22" s="192"/>
      <c r="BG22" s="192"/>
      <c r="BH22" s="192"/>
      <c r="BI22" s="192"/>
      <c r="BJ22" s="192"/>
      <c r="BK22" s="192"/>
      <c r="BL22" s="192"/>
      <c r="BM22" s="192"/>
      <c r="BN22" s="192"/>
      <c r="BO22" s="192"/>
      <c r="BP22" s="192"/>
      <c r="BQ22" s="192"/>
      <c r="BR22" s="192"/>
      <c r="BS22" s="192"/>
      <c r="BT22" s="192"/>
      <c r="BU22" s="192"/>
      <c r="BV22" s="192"/>
      <c r="BW22" s="192"/>
      <c r="BX22" s="192"/>
      <c r="BY22" s="192"/>
      <c r="BZ22" s="192"/>
      <c r="CA22" s="192"/>
      <c r="CB22" s="192"/>
      <c r="CC22" s="192"/>
      <c r="CD22" s="192"/>
      <c r="CE22" s="192"/>
      <c r="CF22" s="192"/>
      <c r="CG22" s="192"/>
      <c r="CH22" s="192"/>
      <c r="CI22" s="192"/>
    </row>
    <row r="23" spans="1:87" x14ac:dyDescent="0.25">
      <c r="B23" s="290" t="s">
        <v>3</v>
      </c>
      <c r="C23" s="290"/>
      <c r="D23" s="35">
        <v>6.38</v>
      </c>
      <c r="E23" s="23">
        <v>5.98</v>
      </c>
      <c r="F23" s="23">
        <v>7.25</v>
      </c>
      <c r="G23" s="23">
        <v>5.0999999999999996</v>
      </c>
      <c r="H23" s="23">
        <v>6.47</v>
      </c>
      <c r="J23" s="192"/>
      <c r="K23" s="192"/>
      <c r="L23" s="192"/>
      <c r="M23" s="192"/>
      <c r="N23" s="192"/>
      <c r="O23" s="192"/>
      <c r="P23" s="192"/>
      <c r="Q23" s="192"/>
      <c r="R23" s="192"/>
      <c r="S23" s="192"/>
      <c r="T23" s="192"/>
      <c r="U23" s="192"/>
      <c r="V23" s="192"/>
      <c r="W23" s="192"/>
      <c r="X23" s="192"/>
      <c r="Y23" s="192"/>
      <c r="Z23" s="192"/>
      <c r="AA23" s="192"/>
      <c r="AB23" s="192"/>
      <c r="AC23" s="192"/>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c r="BD23" s="192"/>
      <c r="BE23" s="192"/>
      <c r="BF23" s="192"/>
      <c r="BG23" s="192"/>
      <c r="BH23" s="192"/>
      <c r="BI23" s="192"/>
      <c r="BJ23" s="192"/>
      <c r="BK23" s="192"/>
      <c r="BL23" s="192"/>
      <c r="BM23" s="192"/>
      <c r="BN23" s="192"/>
      <c r="BO23" s="192"/>
      <c r="BP23" s="192"/>
      <c r="BQ23" s="192"/>
      <c r="BR23" s="192"/>
      <c r="BS23" s="192"/>
      <c r="BT23" s="192"/>
      <c r="BU23" s="192"/>
      <c r="BV23" s="192"/>
      <c r="BW23" s="192"/>
      <c r="BX23" s="192"/>
      <c r="BY23" s="192"/>
      <c r="BZ23" s="192"/>
      <c r="CA23" s="192"/>
      <c r="CB23" s="192"/>
      <c r="CC23" s="192"/>
      <c r="CD23" s="192"/>
      <c r="CE23" s="192"/>
      <c r="CF23" s="192"/>
      <c r="CG23" s="192"/>
      <c r="CH23" s="192"/>
      <c r="CI23" s="192"/>
    </row>
    <row r="24" spans="1:87" x14ac:dyDescent="0.25">
      <c r="B24" s="290" t="s">
        <v>4</v>
      </c>
      <c r="C24" s="290"/>
      <c r="D24" s="35">
        <v>10.95</v>
      </c>
      <c r="E24" s="23">
        <v>10.68</v>
      </c>
      <c r="F24" s="23">
        <v>10.97</v>
      </c>
      <c r="G24" s="23">
        <v>9.81</v>
      </c>
      <c r="H24" s="23">
        <v>10.77</v>
      </c>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192"/>
      <c r="BN24" s="192"/>
      <c r="BO24" s="192"/>
      <c r="BP24" s="192"/>
      <c r="BQ24" s="192"/>
      <c r="BR24" s="192"/>
      <c r="BS24" s="192"/>
      <c r="BT24" s="192"/>
      <c r="BU24" s="192"/>
      <c r="BV24" s="192"/>
      <c r="BW24" s="192"/>
      <c r="BX24" s="192"/>
      <c r="BY24" s="192"/>
      <c r="BZ24" s="192"/>
      <c r="CA24" s="192"/>
      <c r="CB24" s="192"/>
      <c r="CC24" s="192"/>
      <c r="CD24" s="192"/>
      <c r="CE24" s="192"/>
      <c r="CF24" s="192"/>
      <c r="CG24" s="192"/>
      <c r="CH24" s="192"/>
      <c r="CI24" s="192"/>
    </row>
    <row r="25" spans="1:87" x14ac:dyDescent="0.25">
      <c r="B25" s="290" t="s">
        <v>5</v>
      </c>
      <c r="C25" s="290"/>
      <c r="D25" s="35">
        <v>2.37</v>
      </c>
      <c r="E25" s="23">
        <v>2.39</v>
      </c>
      <c r="F25" s="23">
        <v>1.99</v>
      </c>
      <c r="G25" s="23">
        <v>2.58</v>
      </c>
      <c r="H25" s="23">
        <v>2.2599999999999998</v>
      </c>
      <c r="J25" s="192"/>
      <c r="K25" s="192"/>
      <c r="L25" s="192"/>
      <c r="M25" s="192"/>
      <c r="N25" s="192"/>
      <c r="O25" s="192"/>
      <c r="P25" s="192"/>
      <c r="Q25" s="192"/>
      <c r="R25" s="192"/>
      <c r="S25" s="192"/>
      <c r="T25" s="192"/>
      <c r="U25" s="192"/>
      <c r="V25" s="192"/>
      <c r="W25" s="192"/>
      <c r="X25" s="192"/>
      <c r="Y25" s="192"/>
      <c r="Z25" s="192"/>
      <c r="AA25" s="192"/>
      <c r="AB25" s="192"/>
      <c r="AC25" s="192"/>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c r="BD25" s="192"/>
      <c r="BE25" s="192"/>
      <c r="BF25" s="192"/>
      <c r="BG25" s="192"/>
      <c r="BH25" s="192"/>
      <c r="BI25" s="192"/>
      <c r="BJ25" s="192"/>
      <c r="BK25" s="192"/>
      <c r="BL25" s="192"/>
      <c r="BM25" s="192"/>
      <c r="BN25" s="192"/>
      <c r="BO25" s="192"/>
      <c r="BP25" s="192"/>
      <c r="BQ25" s="192"/>
      <c r="BR25" s="192"/>
      <c r="BS25" s="192"/>
      <c r="BT25" s="192"/>
      <c r="BU25" s="192"/>
      <c r="BV25" s="192"/>
      <c r="BW25" s="192"/>
      <c r="BX25" s="192"/>
      <c r="BY25" s="192"/>
      <c r="BZ25" s="192"/>
      <c r="CA25" s="192"/>
      <c r="CB25" s="192"/>
      <c r="CC25" s="192"/>
      <c r="CD25" s="192"/>
      <c r="CE25" s="192"/>
      <c r="CF25" s="192"/>
      <c r="CG25" s="192"/>
      <c r="CH25" s="192"/>
      <c r="CI25" s="192"/>
    </row>
    <row r="26" spans="1:87" x14ac:dyDescent="0.25">
      <c r="B26" s="290" t="s">
        <v>6</v>
      </c>
      <c r="C26" s="290"/>
      <c r="D26" s="35">
        <v>0.21</v>
      </c>
      <c r="E26" s="23">
        <v>0.28999999999999998</v>
      </c>
      <c r="F26" s="23">
        <v>0.42</v>
      </c>
      <c r="G26" s="23">
        <v>0.65</v>
      </c>
      <c r="H26" s="23">
        <v>0.38</v>
      </c>
      <c r="J26" s="192"/>
      <c r="K26" s="192"/>
      <c r="L26" s="192"/>
      <c r="M26" s="192"/>
      <c r="N26" s="192"/>
      <c r="O26" s="192"/>
      <c r="P26" s="192"/>
      <c r="Q26" s="192"/>
      <c r="R26" s="192"/>
      <c r="S26" s="192"/>
      <c r="T26" s="192"/>
      <c r="U26" s="192"/>
      <c r="V26" s="192"/>
      <c r="W26" s="192"/>
      <c r="X26" s="192"/>
      <c r="Y26" s="192"/>
      <c r="Z26" s="192"/>
      <c r="AA26" s="192"/>
      <c r="AB26" s="192"/>
      <c r="AC26" s="192"/>
      <c r="AD26" s="192"/>
      <c r="AE26" s="192"/>
      <c r="AF26" s="192"/>
      <c r="AG26" s="192"/>
      <c r="AH26" s="192"/>
      <c r="AI26" s="192"/>
      <c r="AJ26" s="192"/>
      <c r="AK26" s="192"/>
      <c r="AL26" s="192"/>
      <c r="AM26" s="192"/>
      <c r="AN26" s="192"/>
      <c r="AO26" s="192"/>
      <c r="AP26" s="192"/>
      <c r="AQ26" s="192"/>
      <c r="AR26" s="192"/>
      <c r="AS26" s="192"/>
      <c r="AT26" s="192"/>
      <c r="AU26" s="192"/>
      <c r="AV26" s="192"/>
      <c r="AW26" s="192"/>
      <c r="AX26" s="192"/>
      <c r="AY26" s="192"/>
      <c r="AZ26" s="192"/>
      <c r="BA26" s="192"/>
      <c r="BB26" s="192"/>
      <c r="BC26" s="192"/>
      <c r="BD26" s="192"/>
      <c r="BE26" s="192"/>
      <c r="BF26" s="192"/>
      <c r="BG26" s="192"/>
      <c r="BH26" s="192"/>
      <c r="BI26" s="192"/>
      <c r="BJ26" s="192"/>
      <c r="BK26" s="192"/>
      <c r="BL26" s="192"/>
      <c r="BM26" s="192"/>
      <c r="BN26" s="192"/>
      <c r="BO26" s="192"/>
      <c r="BP26" s="192"/>
      <c r="BQ26" s="192"/>
      <c r="BR26" s="192"/>
      <c r="BS26" s="192"/>
      <c r="BT26" s="192"/>
      <c r="BU26" s="192"/>
      <c r="BV26" s="192"/>
      <c r="BW26" s="192"/>
      <c r="BX26" s="192"/>
      <c r="BY26" s="192"/>
      <c r="BZ26" s="192"/>
      <c r="CA26" s="192"/>
      <c r="CB26" s="192"/>
      <c r="CC26" s="192"/>
      <c r="CD26" s="192"/>
      <c r="CE26" s="192"/>
      <c r="CF26" s="192"/>
      <c r="CG26" s="192"/>
      <c r="CH26" s="192"/>
      <c r="CI26" s="192"/>
    </row>
    <row r="27" spans="1:87" x14ac:dyDescent="0.25">
      <c r="B27" s="290" t="s">
        <v>8</v>
      </c>
      <c r="C27" s="290"/>
      <c r="D27" s="35">
        <v>0.24</v>
      </c>
      <c r="E27" s="23">
        <v>0.22</v>
      </c>
      <c r="F27" s="23">
        <v>0.12</v>
      </c>
      <c r="G27" s="23">
        <v>0.27</v>
      </c>
      <c r="H27" s="23">
        <v>0.21</v>
      </c>
      <c r="J27" s="192"/>
      <c r="K27" s="192"/>
      <c r="L27" s="192"/>
      <c r="M27" s="192"/>
      <c r="N27" s="192"/>
      <c r="O27" s="192"/>
      <c r="P27" s="192"/>
      <c r="Q27" s="192"/>
      <c r="R27" s="192"/>
      <c r="S27" s="192"/>
      <c r="T27" s="192"/>
      <c r="U27" s="192"/>
      <c r="V27" s="192"/>
      <c r="W27" s="192"/>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c r="BD27" s="192"/>
      <c r="BE27" s="192"/>
      <c r="BF27" s="192"/>
      <c r="BG27" s="192"/>
      <c r="BH27" s="192"/>
      <c r="BI27" s="192"/>
      <c r="BJ27" s="192"/>
      <c r="BK27" s="192"/>
      <c r="BL27" s="192"/>
      <c r="BM27" s="192"/>
      <c r="BN27" s="192"/>
      <c r="BO27" s="192"/>
      <c r="BP27" s="192"/>
      <c r="BQ27" s="192"/>
      <c r="BR27" s="192"/>
      <c r="BS27" s="192"/>
      <c r="BT27" s="192"/>
      <c r="BU27" s="192"/>
      <c r="BV27" s="192"/>
      <c r="BW27" s="192"/>
      <c r="BX27" s="192"/>
      <c r="BY27" s="192"/>
      <c r="BZ27" s="192"/>
      <c r="CA27" s="192"/>
      <c r="CB27" s="192"/>
      <c r="CC27" s="192"/>
      <c r="CD27" s="192"/>
      <c r="CE27" s="192"/>
      <c r="CF27" s="192"/>
      <c r="CG27" s="192"/>
      <c r="CH27" s="192"/>
      <c r="CI27" s="192"/>
    </row>
    <row r="28" spans="1:87" x14ac:dyDescent="0.25">
      <c r="B28" s="290" t="s">
        <v>9</v>
      </c>
      <c r="C28" s="290"/>
      <c r="D28" s="35">
        <v>0.2</v>
      </c>
      <c r="E28" s="23">
        <v>0.21</v>
      </c>
      <c r="F28" s="23">
        <v>0.19</v>
      </c>
      <c r="G28" s="23">
        <v>0.2</v>
      </c>
      <c r="H28" s="23">
        <v>0.14000000000000001</v>
      </c>
      <c r="J28" s="192"/>
      <c r="K28" s="192"/>
      <c r="L28" s="192"/>
      <c r="M28" s="192"/>
      <c r="N28" s="192"/>
      <c r="O28" s="192"/>
      <c r="P28" s="192"/>
      <c r="Q28" s="192"/>
      <c r="R28" s="192"/>
      <c r="S28" s="192"/>
      <c r="T28" s="192"/>
      <c r="U28" s="192"/>
      <c r="V28" s="192"/>
      <c r="W28" s="192"/>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c r="BD28" s="192"/>
      <c r="BE28" s="192"/>
      <c r="BF28" s="192"/>
      <c r="BG28" s="192"/>
      <c r="BH28" s="192"/>
      <c r="BI28" s="192"/>
      <c r="BJ28" s="192"/>
      <c r="BK28" s="192"/>
      <c r="BL28" s="192"/>
      <c r="BM28" s="192"/>
      <c r="BN28" s="192"/>
      <c r="BO28" s="192"/>
      <c r="BP28" s="192"/>
      <c r="BQ28" s="192"/>
      <c r="BR28" s="192"/>
      <c r="BS28" s="192"/>
      <c r="BT28" s="192"/>
      <c r="BU28" s="192"/>
      <c r="BV28" s="192"/>
      <c r="BW28" s="192"/>
      <c r="BX28" s="192"/>
      <c r="BY28" s="192"/>
      <c r="BZ28" s="192"/>
      <c r="CA28" s="192"/>
      <c r="CB28" s="192"/>
      <c r="CC28" s="192"/>
      <c r="CD28" s="192"/>
      <c r="CE28" s="192"/>
      <c r="CF28" s="192"/>
      <c r="CG28" s="192"/>
      <c r="CH28" s="192"/>
      <c r="CI28" s="192"/>
    </row>
    <row r="29" spans="1:87" x14ac:dyDescent="0.25">
      <c r="B29" s="290" t="s">
        <v>111</v>
      </c>
      <c r="C29" s="290"/>
      <c r="D29" s="30"/>
      <c r="E29" s="30"/>
      <c r="F29" s="30"/>
      <c r="G29" s="30"/>
      <c r="H29" s="31"/>
      <c r="J29" s="192"/>
      <c r="K29" s="192"/>
      <c r="L29" s="192"/>
      <c r="M29" s="192"/>
      <c r="N29" s="192"/>
      <c r="O29" s="192"/>
      <c r="P29" s="192"/>
      <c r="Q29" s="192"/>
      <c r="R29" s="192"/>
      <c r="S29" s="192"/>
      <c r="T29" s="192"/>
      <c r="U29" s="192"/>
      <c r="V29" s="192"/>
      <c r="W29" s="192"/>
      <c r="X29" s="192"/>
      <c r="Y29" s="192"/>
      <c r="Z29" s="192"/>
      <c r="AA29" s="192"/>
      <c r="AB29" s="192"/>
      <c r="AC29" s="192"/>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c r="BD29" s="192"/>
      <c r="BE29" s="192"/>
      <c r="BF29" s="192"/>
      <c r="BG29" s="192"/>
      <c r="BH29" s="192"/>
      <c r="BI29" s="192"/>
      <c r="BJ29" s="192"/>
      <c r="BK29" s="192"/>
      <c r="BL29" s="192"/>
      <c r="BM29" s="192"/>
      <c r="BN29" s="192"/>
      <c r="BO29" s="192"/>
      <c r="BP29" s="192"/>
      <c r="BQ29" s="192"/>
      <c r="BR29" s="192"/>
      <c r="BS29" s="192"/>
      <c r="BT29" s="192"/>
      <c r="BU29" s="192"/>
      <c r="BV29" s="192"/>
      <c r="BW29" s="192"/>
      <c r="BX29" s="192"/>
      <c r="BY29" s="192"/>
      <c r="BZ29" s="192"/>
      <c r="CA29" s="192"/>
      <c r="CB29" s="192"/>
      <c r="CC29" s="192"/>
      <c r="CD29" s="192"/>
      <c r="CE29" s="192"/>
      <c r="CF29" s="192"/>
      <c r="CG29" s="192"/>
      <c r="CH29" s="192"/>
      <c r="CI29" s="192"/>
    </row>
    <row r="30" spans="1:87" x14ac:dyDescent="0.25">
      <c r="B30" s="290" t="s">
        <v>112</v>
      </c>
      <c r="C30" s="290"/>
      <c r="D30" s="30"/>
      <c r="E30" s="30"/>
      <c r="F30" s="30"/>
      <c r="G30" s="30"/>
      <c r="H30" s="31"/>
      <c r="J30" s="192"/>
      <c r="K30" s="192"/>
      <c r="L30" s="192"/>
      <c r="M30" s="192"/>
      <c r="N30" s="192"/>
      <c r="O30" s="192"/>
      <c r="P30" s="192"/>
      <c r="Q30" s="192"/>
      <c r="R30" s="192"/>
      <c r="S30" s="192"/>
      <c r="T30" s="192"/>
      <c r="U30" s="192"/>
      <c r="V30" s="192"/>
      <c r="W30" s="192"/>
      <c r="X30" s="192"/>
      <c r="Y30" s="192"/>
      <c r="Z30" s="192"/>
      <c r="AA30" s="192"/>
      <c r="AB30" s="192"/>
      <c r="AC30" s="192"/>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c r="BD30" s="192"/>
      <c r="BE30" s="192"/>
      <c r="BF30" s="192"/>
      <c r="BG30" s="192"/>
      <c r="BH30" s="192"/>
      <c r="BI30" s="192"/>
      <c r="BJ30" s="192"/>
      <c r="BK30" s="192"/>
      <c r="BL30" s="192"/>
      <c r="BM30" s="192"/>
      <c r="BN30" s="192"/>
      <c r="BO30" s="192"/>
      <c r="BP30" s="192"/>
      <c r="BQ30" s="192"/>
      <c r="BR30" s="192"/>
      <c r="BS30" s="192"/>
      <c r="BT30" s="192"/>
      <c r="BU30" s="192"/>
      <c r="BV30" s="192"/>
      <c r="BW30" s="192"/>
      <c r="BX30" s="192"/>
      <c r="BY30" s="192"/>
      <c r="BZ30" s="192"/>
      <c r="CA30" s="192"/>
      <c r="CB30" s="192"/>
      <c r="CC30" s="192"/>
      <c r="CD30" s="192"/>
      <c r="CE30" s="192"/>
      <c r="CF30" s="192"/>
      <c r="CG30" s="192"/>
      <c r="CH30" s="192"/>
      <c r="CI30" s="192"/>
    </row>
    <row r="31" spans="1:87" x14ac:dyDescent="0.25">
      <c r="B31" s="290" t="s">
        <v>113</v>
      </c>
      <c r="C31" s="290"/>
      <c r="D31" s="30"/>
      <c r="E31" s="30"/>
      <c r="F31" s="30"/>
      <c r="G31" s="30"/>
      <c r="H31" s="31"/>
      <c r="J31" s="192"/>
      <c r="K31" s="192"/>
      <c r="L31" s="192"/>
      <c r="M31" s="192"/>
      <c r="N31" s="192"/>
      <c r="O31" s="192"/>
      <c r="P31" s="192"/>
      <c r="Q31" s="192"/>
      <c r="R31" s="192"/>
      <c r="S31" s="192"/>
      <c r="T31" s="192"/>
      <c r="U31" s="192"/>
      <c r="V31" s="192"/>
      <c r="W31" s="192"/>
      <c r="X31" s="192"/>
      <c r="Y31" s="192"/>
      <c r="Z31" s="192"/>
      <c r="AA31" s="192"/>
      <c r="AB31" s="192"/>
      <c r="AC31" s="192"/>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c r="BD31" s="192"/>
      <c r="BE31" s="192"/>
      <c r="BF31" s="192"/>
      <c r="BG31" s="192"/>
      <c r="BH31" s="192"/>
      <c r="BI31" s="192"/>
      <c r="BJ31" s="192"/>
      <c r="BK31" s="192"/>
      <c r="BL31" s="192"/>
      <c r="BM31" s="192"/>
      <c r="BN31" s="192"/>
      <c r="BO31" s="192"/>
      <c r="BP31" s="192"/>
      <c r="BQ31" s="192"/>
      <c r="BR31" s="192"/>
      <c r="BS31" s="192"/>
      <c r="BT31" s="192"/>
      <c r="BU31" s="192"/>
      <c r="BV31" s="192"/>
      <c r="BW31" s="192"/>
      <c r="BX31" s="192"/>
      <c r="BY31" s="192"/>
      <c r="BZ31" s="192"/>
      <c r="CA31" s="192"/>
      <c r="CB31" s="192"/>
      <c r="CC31" s="192"/>
      <c r="CD31" s="192"/>
      <c r="CE31" s="192"/>
      <c r="CF31" s="192"/>
      <c r="CG31" s="192"/>
      <c r="CH31" s="192"/>
      <c r="CI31" s="192"/>
    </row>
    <row r="32" spans="1:87" s="3" customFormat="1" ht="6.75" customHeight="1" x14ac:dyDescent="0.25">
      <c r="B32" s="293"/>
      <c r="C32" s="293"/>
      <c r="D32" s="32"/>
      <c r="E32" s="32"/>
      <c r="F32" s="32"/>
      <c r="G32" s="32"/>
      <c r="H32" s="32"/>
      <c r="J32" s="192"/>
      <c r="K32" s="192"/>
      <c r="L32" s="192"/>
      <c r="M32" s="192"/>
      <c r="N32" s="192"/>
      <c r="O32" s="192"/>
      <c r="P32" s="192"/>
      <c r="Q32" s="192"/>
      <c r="R32" s="192"/>
      <c r="S32" s="192"/>
      <c r="T32" s="192"/>
      <c r="U32" s="192"/>
      <c r="V32" s="192"/>
      <c r="W32" s="192"/>
      <c r="X32" s="192"/>
      <c r="Y32" s="192"/>
      <c r="Z32" s="192"/>
      <c r="AA32" s="192"/>
      <c r="AB32" s="192"/>
      <c r="AC32" s="192"/>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c r="BD32" s="192"/>
      <c r="BE32" s="192"/>
      <c r="BF32" s="192"/>
      <c r="BG32" s="192"/>
      <c r="BH32" s="192"/>
      <c r="BI32" s="192"/>
      <c r="BJ32" s="192"/>
      <c r="BK32" s="192"/>
      <c r="BL32" s="192"/>
      <c r="BM32" s="192"/>
      <c r="BN32" s="192"/>
      <c r="BO32" s="192"/>
      <c r="BP32" s="192"/>
      <c r="BQ32" s="192"/>
      <c r="BR32" s="192"/>
      <c r="BS32" s="192"/>
      <c r="BT32" s="192"/>
      <c r="BU32" s="192"/>
      <c r="BV32" s="192"/>
      <c r="BW32" s="192"/>
      <c r="BX32" s="192"/>
      <c r="BY32" s="192"/>
      <c r="BZ32" s="192"/>
      <c r="CA32" s="192"/>
      <c r="CB32" s="192"/>
      <c r="CC32" s="192"/>
      <c r="CD32" s="192"/>
      <c r="CE32" s="192"/>
      <c r="CF32" s="192"/>
      <c r="CG32" s="192"/>
      <c r="CH32" s="192"/>
      <c r="CI32" s="192"/>
    </row>
    <row r="33" spans="2:87" x14ac:dyDescent="0.25">
      <c r="B33" s="290" t="s">
        <v>115</v>
      </c>
      <c r="C33" s="290"/>
      <c r="D33" s="30"/>
      <c r="E33" s="30"/>
      <c r="F33" s="30"/>
      <c r="G33" s="30"/>
      <c r="H33" s="31"/>
      <c r="J33" s="192"/>
      <c r="K33" s="192"/>
      <c r="L33" s="192"/>
      <c r="M33" s="192"/>
      <c r="N33" s="192"/>
      <c r="O33" s="192"/>
      <c r="P33" s="192"/>
      <c r="Q33" s="192"/>
      <c r="R33" s="192"/>
      <c r="S33" s="192"/>
      <c r="T33" s="192"/>
      <c r="U33" s="192"/>
      <c r="V33" s="192"/>
      <c r="W33" s="192"/>
      <c r="X33" s="192"/>
      <c r="Y33" s="192"/>
      <c r="Z33" s="192"/>
      <c r="AA33" s="192"/>
      <c r="AB33" s="192"/>
      <c r="AC33" s="192"/>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c r="BD33" s="192"/>
      <c r="BE33" s="192"/>
      <c r="BF33" s="192"/>
      <c r="BG33" s="192"/>
      <c r="BH33" s="192"/>
      <c r="BI33" s="192"/>
      <c r="BJ33" s="192"/>
      <c r="BK33" s="192"/>
      <c r="BL33" s="192"/>
      <c r="BM33" s="192"/>
      <c r="BN33" s="192"/>
      <c r="BO33" s="192"/>
      <c r="BP33" s="192"/>
      <c r="BQ33" s="192"/>
      <c r="BR33" s="192"/>
      <c r="BS33" s="192"/>
      <c r="BT33" s="192"/>
      <c r="BU33" s="192"/>
      <c r="BV33" s="192"/>
      <c r="BW33" s="192"/>
      <c r="BX33" s="192"/>
      <c r="BY33" s="192"/>
      <c r="BZ33" s="192"/>
      <c r="CA33" s="192"/>
      <c r="CB33" s="192"/>
      <c r="CC33" s="192"/>
      <c r="CD33" s="192"/>
      <c r="CE33" s="192"/>
      <c r="CF33" s="192"/>
      <c r="CG33" s="192"/>
      <c r="CH33" s="192"/>
      <c r="CI33" s="192"/>
    </row>
    <row r="34" spans="2:87" x14ac:dyDescent="0.25">
      <c r="B34" s="290" t="s">
        <v>10</v>
      </c>
      <c r="C34" s="290"/>
      <c r="D34" s="35">
        <v>63.21</v>
      </c>
      <c r="E34" s="23">
        <v>76.38</v>
      </c>
      <c r="F34" s="23">
        <v>117</v>
      </c>
      <c r="G34" s="23">
        <v>244.05</v>
      </c>
      <c r="H34" s="23">
        <v>80.23</v>
      </c>
      <c r="J34" s="192"/>
      <c r="K34" s="192"/>
      <c r="L34" s="192"/>
      <c r="M34" s="192"/>
      <c r="N34" s="192"/>
      <c r="O34" s="192"/>
      <c r="P34" s="192"/>
      <c r="Q34" s="192"/>
      <c r="R34" s="192"/>
      <c r="S34" s="192"/>
      <c r="T34" s="192"/>
      <c r="U34" s="192"/>
      <c r="V34" s="192"/>
      <c r="W34" s="192"/>
      <c r="X34" s="192"/>
      <c r="Y34" s="192"/>
      <c r="Z34" s="192"/>
      <c r="AA34" s="192"/>
      <c r="AB34" s="192"/>
      <c r="AC34" s="192"/>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c r="BD34" s="192"/>
      <c r="BE34" s="192"/>
      <c r="BF34" s="192"/>
      <c r="BG34" s="192"/>
      <c r="BH34" s="192"/>
      <c r="BI34" s="192"/>
      <c r="BJ34" s="192"/>
      <c r="BK34" s="192"/>
      <c r="BL34" s="192"/>
      <c r="BM34" s="192"/>
      <c r="BN34" s="192"/>
      <c r="BO34" s="192"/>
      <c r="BP34" s="192"/>
      <c r="BQ34" s="192"/>
      <c r="BR34" s="192"/>
      <c r="BS34" s="192"/>
      <c r="BT34" s="192"/>
      <c r="BU34" s="192"/>
      <c r="BV34" s="192"/>
      <c r="BW34" s="192"/>
      <c r="BX34" s="192"/>
      <c r="BY34" s="192"/>
      <c r="BZ34" s="192"/>
      <c r="CA34" s="192"/>
      <c r="CB34" s="192"/>
      <c r="CC34" s="192"/>
      <c r="CD34" s="192"/>
      <c r="CE34" s="192"/>
      <c r="CF34" s="192"/>
      <c r="CG34" s="192"/>
      <c r="CH34" s="192"/>
      <c r="CI34" s="192"/>
    </row>
    <row r="35" spans="2:87" x14ac:dyDescent="0.25">
      <c r="B35" s="290" t="s">
        <v>11</v>
      </c>
      <c r="C35" s="290"/>
      <c r="D35" s="33"/>
      <c r="E35" s="33"/>
      <c r="F35" s="33"/>
      <c r="G35" s="33"/>
      <c r="H35" s="33"/>
      <c r="J35" s="192"/>
      <c r="K35" s="192"/>
      <c r="L35" s="192"/>
      <c r="M35" s="192"/>
      <c r="N35" s="192"/>
      <c r="O35" s="192"/>
      <c r="P35" s="192"/>
      <c r="Q35" s="192"/>
      <c r="R35" s="192"/>
      <c r="S35" s="192"/>
      <c r="T35" s="192"/>
      <c r="U35" s="192"/>
      <c r="V35" s="192"/>
      <c r="W35" s="192"/>
      <c r="X35" s="192"/>
      <c r="Y35" s="192"/>
      <c r="Z35" s="192"/>
      <c r="AA35" s="192"/>
      <c r="AB35" s="192"/>
      <c r="AC35" s="192"/>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c r="BD35" s="192"/>
      <c r="BE35" s="192"/>
      <c r="BF35" s="192"/>
      <c r="BG35" s="192"/>
      <c r="BH35" s="192"/>
      <c r="BI35" s="192"/>
      <c r="BJ35" s="192"/>
      <c r="BK35" s="192"/>
      <c r="BL35" s="192"/>
      <c r="BM35" s="192"/>
      <c r="BN35" s="192"/>
      <c r="BO35" s="192"/>
      <c r="BP35" s="192"/>
      <c r="BQ35" s="192"/>
      <c r="BR35" s="192"/>
      <c r="BS35" s="192"/>
      <c r="BT35" s="192"/>
      <c r="BU35" s="192"/>
      <c r="BV35" s="192"/>
      <c r="BW35" s="192"/>
      <c r="BX35" s="192"/>
      <c r="BY35" s="192"/>
      <c r="BZ35" s="192"/>
      <c r="CA35" s="192"/>
      <c r="CB35" s="192"/>
      <c r="CC35" s="192"/>
      <c r="CD35" s="192"/>
      <c r="CE35" s="192"/>
      <c r="CF35" s="192"/>
      <c r="CG35" s="192"/>
      <c r="CH35" s="192"/>
      <c r="CI35" s="192"/>
    </row>
    <row r="36" spans="2:87" x14ac:dyDescent="0.25">
      <c r="B36" s="290" t="s">
        <v>12</v>
      </c>
      <c r="C36" s="290"/>
      <c r="D36" s="33"/>
      <c r="E36" s="33"/>
      <c r="F36" s="33"/>
      <c r="G36" s="33"/>
      <c r="H36" s="33"/>
      <c r="J36" s="192"/>
      <c r="K36" s="192"/>
      <c r="L36" s="192"/>
      <c r="M36" s="192"/>
      <c r="N36" s="192"/>
      <c r="O36" s="192"/>
      <c r="P36" s="192"/>
      <c r="Q36" s="192"/>
      <c r="R36" s="192"/>
      <c r="S36" s="192"/>
      <c r="T36" s="192"/>
      <c r="U36" s="192"/>
      <c r="V36" s="192"/>
      <c r="W36" s="192"/>
      <c r="X36" s="192"/>
      <c r="Y36" s="192"/>
      <c r="Z36" s="192"/>
      <c r="AA36" s="192"/>
      <c r="AB36" s="192"/>
      <c r="AC36" s="192"/>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c r="BD36" s="192"/>
      <c r="BE36" s="192"/>
      <c r="BF36" s="192"/>
      <c r="BG36" s="192"/>
      <c r="BH36" s="192"/>
      <c r="BI36" s="192"/>
      <c r="BJ36" s="192"/>
      <c r="BK36" s="192"/>
      <c r="BL36" s="192"/>
      <c r="BM36" s="192"/>
      <c r="BN36" s="192"/>
      <c r="BO36" s="192"/>
      <c r="BP36" s="192"/>
      <c r="BQ36" s="192"/>
      <c r="BR36" s="192"/>
      <c r="BS36" s="192"/>
      <c r="BT36" s="192"/>
      <c r="BU36" s="192"/>
      <c r="BV36" s="192"/>
      <c r="BW36" s="192"/>
      <c r="BX36" s="192"/>
      <c r="BY36" s="192"/>
      <c r="BZ36" s="192"/>
      <c r="CA36" s="192"/>
      <c r="CB36" s="192"/>
      <c r="CC36" s="192"/>
      <c r="CD36" s="192"/>
      <c r="CE36" s="192"/>
      <c r="CF36" s="192"/>
      <c r="CG36" s="192"/>
      <c r="CH36" s="192"/>
      <c r="CI36" s="192"/>
    </row>
    <row r="37" spans="2:87" x14ac:dyDescent="0.25">
      <c r="B37" s="290" t="s">
        <v>13</v>
      </c>
      <c r="C37" s="290"/>
      <c r="D37" s="33"/>
      <c r="E37" s="33"/>
      <c r="F37" s="33"/>
      <c r="G37" s="33"/>
      <c r="H37" s="33"/>
      <c r="J37" s="192"/>
      <c r="K37" s="192"/>
      <c r="L37" s="192"/>
      <c r="M37" s="192"/>
      <c r="N37" s="192"/>
      <c r="O37" s="192"/>
      <c r="P37" s="192"/>
      <c r="Q37" s="192"/>
      <c r="R37" s="192"/>
      <c r="S37" s="192"/>
      <c r="T37" s="192"/>
      <c r="U37" s="192"/>
      <c r="V37" s="192"/>
      <c r="W37" s="192"/>
      <c r="X37" s="192"/>
      <c r="Y37" s="192"/>
      <c r="Z37" s="192"/>
      <c r="AA37" s="192"/>
      <c r="AB37" s="192"/>
      <c r="AC37" s="192"/>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c r="BD37" s="192"/>
      <c r="BE37" s="192"/>
      <c r="BF37" s="192"/>
      <c r="BG37" s="192"/>
      <c r="BH37" s="192"/>
      <c r="BI37" s="192"/>
      <c r="BJ37" s="192"/>
      <c r="BK37" s="192"/>
      <c r="BL37" s="192"/>
      <c r="BM37" s="192"/>
      <c r="BN37" s="192"/>
      <c r="BO37" s="192"/>
      <c r="BP37" s="192"/>
      <c r="BQ37" s="192"/>
      <c r="BR37" s="192"/>
      <c r="BS37" s="192"/>
      <c r="BT37" s="192"/>
      <c r="BU37" s="192"/>
      <c r="BV37" s="192"/>
      <c r="BW37" s="192"/>
      <c r="BX37" s="192"/>
      <c r="BY37" s="192"/>
      <c r="BZ37" s="192"/>
      <c r="CA37" s="192"/>
      <c r="CB37" s="192"/>
      <c r="CC37" s="192"/>
      <c r="CD37" s="192"/>
      <c r="CE37" s="192"/>
      <c r="CF37" s="192"/>
      <c r="CG37" s="192"/>
      <c r="CH37" s="192"/>
      <c r="CI37" s="192"/>
    </row>
    <row r="38" spans="2:87" x14ac:dyDescent="0.25">
      <c r="B38" s="290" t="s">
        <v>14</v>
      </c>
      <c r="C38" s="290"/>
      <c r="D38" s="33"/>
      <c r="E38" s="33"/>
      <c r="F38" s="33"/>
      <c r="G38" s="33"/>
      <c r="H38" s="33"/>
      <c r="J38" s="192"/>
      <c r="K38" s="192"/>
      <c r="L38" s="192"/>
      <c r="M38" s="192"/>
      <c r="N38" s="192"/>
      <c r="O38" s="192"/>
      <c r="P38" s="192"/>
      <c r="Q38" s="192"/>
      <c r="R38" s="192"/>
      <c r="S38" s="192"/>
      <c r="T38" s="192"/>
      <c r="U38" s="192"/>
      <c r="V38" s="192"/>
      <c r="W38" s="192"/>
      <c r="X38" s="192"/>
      <c r="Y38" s="192"/>
      <c r="Z38" s="192"/>
      <c r="AA38" s="192"/>
      <c r="AB38" s="192"/>
      <c r="AC38" s="192"/>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c r="BD38" s="192"/>
      <c r="BE38" s="192"/>
      <c r="BF38" s="192"/>
      <c r="BG38" s="192"/>
      <c r="BH38" s="192"/>
      <c r="BI38" s="192"/>
      <c r="BJ38" s="192"/>
      <c r="BK38" s="192"/>
      <c r="BL38" s="192"/>
      <c r="BM38" s="192"/>
      <c r="BN38" s="192"/>
      <c r="BO38" s="192"/>
      <c r="BP38" s="192"/>
      <c r="BQ38" s="192"/>
      <c r="BR38" s="192"/>
      <c r="BS38" s="192"/>
      <c r="BT38" s="192"/>
      <c r="BU38" s="192"/>
      <c r="BV38" s="192"/>
      <c r="BW38" s="192"/>
      <c r="BX38" s="192"/>
      <c r="BY38" s="192"/>
      <c r="BZ38" s="192"/>
      <c r="CA38" s="192"/>
      <c r="CB38" s="192"/>
      <c r="CC38" s="192"/>
      <c r="CD38" s="192"/>
      <c r="CE38" s="192"/>
      <c r="CF38" s="192"/>
      <c r="CG38" s="192"/>
      <c r="CH38" s="192"/>
      <c r="CI38" s="192"/>
    </row>
    <row r="39" spans="2:87" x14ac:dyDescent="0.25">
      <c r="B39" s="290" t="s">
        <v>15</v>
      </c>
      <c r="C39" s="290"/>
      <c r="D39" s="35">
        <v>12.07</v>
      </c>
      <c r="E39" s="23">
        <v>10.11</v>
      </c>
      <c r="F39" s="23">
        <v>6.16</v>
      </c>
      <c r="G39" s="23">
        <v>14.07</v>
      </c>
      <c r="H39" s="23">
        <v>11.17</v>
      </c>
      <c r="J39" s="192"/>
      <c r="K39" s="192"/>
      <c r="L39" s="192"/>
      <c r="M39" s="192"/>
      <c r="N39" s="192"/>
      <c r="O39" s="192"/>
      <c r="P39" s="192"/>
      <c r="Q39" s="192"/>
      <c r="R39" s="192"/>
      <c r="S39" s="192"/>
      <c r="T39" s="192"/>
      <c r="U39" s="192"/>
      <c r="V39" s="192"/>
      <c r="W39" s="192"/>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c r="BD39" s="192"/>
      <c r="BE39" s="192"/>
      <c r="BF39" s="192"/>
      <c r="BG39" s="192"/>
      <c r="BH39" s="192"/>
      <c r="BI39" s="192"/>
      <c r="BJ39" s="192"/>
      <c r="BK39" s="192"/>
      <c r="BL39" s="192"/>
      <c r="BM39" s="192"/>
      <c r="BN39" s="192"/>
      <c r="BO39" s="192"/>
      <c r="BP39" s="192"/>
      <c r="BQ39" s="192"/>
      <c r="BR39" s="192"/>
      <c r="BS39" s="192"/>
      <c r="BT39" s="192"/>
      <c r="BU39" s="192"/>
      <c r="BV39" s="192"/>
      <c r="BW39" s="192"/>
      <c r="BX39" s="192"/>
      <c r="BY39" s="192"/>
      <c r="BZ39" s="192"/>
      <c r="CA39" s="192"/>
      <c r="CB39" s="192"/>
      <c r="CC39" s="192"/>
      <c r="CD39" s="192"/>
      <c r="CE39" s="192"/>
      <c r="CF39" s="192"/>
      <c r="CG39" s="192"/>
      <c r="CH39" s="192"/>
      <c r="CI39" s="192"/>
    </row>
    <row r="40" spans="2:87" x14ac:dyDescent="0.25">
      <c r="B40" s="290" t="s">
        <v>16</v>
      </c>
      <c r="C40" s="290"/>
      <c r="D40" s="33"/>
      <c r="E40" s="33"/>
      <c r="F40" s="33"/>
      <c r="G40" s="33"/>
      <c r="H40" s="33"/>
      <c r="J40" s="192"/>
      <c r="K40" s="192"/>
      <c r="L40" s="192"/>
      <c r="M40" s="192"/>
      <c r="N40" s="192"/>
      <c r="O40" s="192"/>
      <c r="P40" s="192"/>
      <c r="Q40" s="192"/>
      <c r="R40" s="192"/>
      <c r="S40" s="192"/>
      <c r="T40" s="192"/>
      <c r="U40" s="192"/>
      <c r="V40" s="192"/>
      <c r="W40" s="192"/>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c r="BD40" s="192"/>
      <c r="BE40" s="192"/>
      <c r="BF40" s="192"/>
      <c r="BG40" s="192"/>
      <c r="BH40" s="192"/>
      <c r="BI40" s="192"/>
      <c r="BJ40" s="192"/>
      <c r="BK40" s="192"/>
      <c r="BL40" s="192"/>
      <c r="BM40" s="192"/>
      <c r="BN40" s="192"/>
      <c r="BO40" s="192"/>
      <c r="BP40" s="192"/>
      <c r="BQ40" s="192"/>
      <c r="BR40" s="192"/>
      <c r="BS40" s="192"/>
      <c r="BT40" s="192"/>
      <c r="BU40" s="192"/>
      <c r="BV40" s="192"/>
      <c r="BW40" s="192"/>
      <c r="BX40" s="192"/>
      <c r="BY40" s="192"/>
      <c r="BZ40" s="192"/>
      <c r="CA40" s="192"/>
      <c r="CB40" s="192"/>
      <c r="CC40" s="192"/>
      <c r="CD40" s="192"/>
      <c r="CE40" s="192"/>
      <c r="CF40" s="192"/>
      <c r="CG40" s="192"/>
      <c r="CH40" s="192"/>
      <c r="CI40" s="192"/>
    </row>
    <row r="41" spans="2:87" x14ac:dyDescent="0.25">
      <c r="B41" s="290" t="s">
        <v>17</v>
      </c>
      <c r="C41" s="290"/>
      <c r="D41" s="33"/>
      <c r="E41" s="33"/>
      <c r="F41" s="33"/>
      <c r="G41" s="33"/>
      <c r="H41" s="33"/>
      <c r="J41" s="192"/>
      <c r="K41" s="192"/>
      <c r="L41" s="192"/>
      <c r="M41" s="192"/>
      <c r="N41" s="192"/>
      <c r="O41" s="192"/>
      <c r="P41" s="192"/>
      <c r="Q41" s="192"/>
      <c r="R41" s="192"/>
      <c r="S41" s="192"/>
      <c r="T41" s="192"/>
      <c r="U41" s="192"/>
      <c r="V41" s="192"/>
      <c r="W41" s="192"/>
      <c r="X41" s="192"/>
      <c r="Y41" s="192"/>
      <c r="Z41" s="192"/>
      <c r="AA41" s="192"/>
      <c r="AB41" s="192"/>
      <c r="AC41" s="192"/>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c r="BD41" s="192"/>
      <c r="BE41" s="192"/>
      <c r="BF41" s="192"/>
      <c r="BG41" s="192"/>
      <c r="BH41" s="192"/>
      <c r="BI41" s="192"/>
      <c r="BJ41" s="192"/>
      <c r="BK41" s="192"/>
      <c r="BL41" s="192"/>
      <c r="BM41" s="192"/>
      <c r="BN41" s="192"/>
      <c r="BO41" s="192"/>
      <c r="BP41" s="192"/>
      <c r="BQ41" s="192"/>
      <c r="BR41" s="192"/>
      <c r="BS41" s="192"/>
      <c r="BT41" s="192"/>
      <c r="BU41" s="192"/>
      <c r="BV41" s="192"/>
      <c r="BW41" s="192"/>
      <c r="BX41" s="192"/>
      <c r="BY41" s="192"/>
      <c r="BZ41" s="192"/>
      <c r="CA41" s="192"/>
      <c r="CB41" s="192"/>
      <c r="CC41" s="192"/>
      <c r="CD41" s="192"/>
      <c r="CE41" s="192"/>
      <c r="CF41" s="192"/>
      <c r="CG41" s="192"/>
      <c r="CH41" s="192"/>
      <c r="CI41" s="192"/>
    </row>
    <row r="42" spans="2:87" x14ac:dyDescent="0.25">
      <c r="B42" s="290" t="s">
        <v>18</v>
      </c>
      <c r="C42" s="290"/>
      <c r="D42" s="35">
        <v>236.76</v>
      </c>
      <c r="E42" s="23">
        <v>224.28</v>
      </c>
      <c r="F42" s="23">
        <v>139.30000000000001</v>
      </c>
      <c r="G42" s="23">
        <v>284.44</v>
      </c>
      <c r="H42" s="23">
        <v>12.2</v>
      </c>
      <c r="J42" s="192"/>
      <c r="K42" s="192"/>
      <c r="L42" s="192"/>
      <c r="M42" s="192"/>
      <c r="N42" s="192"/>
      <c r="O42" s="192"/>
      <c r="P42" s="192"/>
      <c r="Q42" s="192"/>
      <c r="R42" s="192"/>
      <c r="S42" s="192"/>
      <c r="T42" s="192"/>
      <c r="U42" s="192"/>
      <c r="V42" s="192"/>
      <c r="W42" s="192"/>
      <c r="X42" s="192"/>
      <c r="Y42" s="192"/>
      <c r="Z42" s="192"/>
      <c r="AA42" s="192"/>
      <c r="AB42" s="192"/>
      <c r="AC42" s="192"/>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c r="BD42" s="192"/>
      <c r="BE42" s="192"/>
      <c r="BF42" s="192"/>
      <c r="BG42" s="192"/>
      <c r="BH42" s="192"/>
      <c r="BI42" s="192"/>
      <c r="BJ42" s="192"/>
      <c r="BK42" s="192"/>
      <c r="BL42" s="192"/>
      <c r="BM42" s="192"/>
      <c r="BN42" s="192"/>
      <c r="BO42" s="192"/>
      <c r="BP42" s="192"/>
      <c r="BQ42" s="192"/>
      <c r="BR42" s="192"/>
      <c r="BS42" s="192"/>
      <c r="BT42" s="192"/>
      <c r="BU42" s="192"/>
      <c r="BV42" s="192"/>
      <c r="BW42" s="192"/>
      <c r="BX42" s="192"/>
      <c r="BY42" s="192"/>
      <c r="BZ42" s="192"/>
      <c r="CA42" s="192"/>
      <c r="CB42" s="192"/>
      <c r="CC42" s="192"/>
      <c r="CD42" s="192"/>
      <c r="CE42" s="192"/>
      <c r="CF42" s="192"/>
      <c r="CG42" s="192"/>
      <c r="CH42" s="192"/>
      <c r="CI42" s="192"/>
    </row>
    <row r="43" spans="2:87" x14ac:dyDescent="0.25">
      <c r="B43" s="290" t="s">
        <v>139</v>
      </c>
      <c r="C43" s="290"/>
      <c r="D43" s="35">
        <v>5.18</v>
      </c>
      <c r="E43" s="23">
        <v>8.5</v>
      </c>
      <c r="F43" s="23">
        <v>26.48</v>
      </c>
      <c r="G43" s="23">
        <v>20.05</v>
      </c>
      <c r="H43" s="23">
        <v>12.2</v>
      </c>
      <c r="J43" s="192"/>
      <c r="K43" s="192"/>
      <c r="L43" s="192"/>
      <c r="M43" s="192"/>
      <c r="N43" s="192"/>
      <c r="O43" s="192"/>
      <c r="P43" s="192"/>
      <c r="Q43" s="192"/>
      <c r="R43" s="192"/>
      <c r="S43" s="192"/>
      <c r="T43" s="192"/>
      <c r="U43" s="192"/>
      <c r="V43" s="192"/>
      <c r="W43" s="192"/>
      <c r="X43" s="192"/>
      <c r="Y43" s="192"/>
      <c r="Z43" s="192"/>
      <c r="AA43" s="192"/>
      <c r="AB43" s="192"/>
      <c r="AC43" s="192"/>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c r="BD43" s="192"/>
      <c r="BE43" s="192"/>
      <c r="BF43" s="192"/>
      <c r="BG43" s="192"/>
      <c r="BH43" s="192"/>
      <c r="BI43" s="192"/>
      <c r="BJ43" s="192"/>
      <c r="BK43" s="192"/>
      <c r="BL43" s="192"/>
      <c r="BM43" s="192"/>
      <c r="BN43" s="192"/>
      <c r="BO43" s="192"/>
      <c r="BP43" s="192"/>
      <c r="BQ43" s="192"/>
      <c r="BR43" s="192"/>
      <c r="BS43" s="192"/>
      <c r="BT43" s="192"/>
      <c r="BU43" s="192"/>
      <c r="BV43" s="192"/>
      <c r="BW43" s="192"/>
      <c r="BX43" s="192"/>
      <c r="BY43" s="192"/>
      <c r="BZ43" s="192"/>
      <c r="CA43" s="192"/>
      <c r="CB43" s="192"/>
      <c r="CC43" s="192"/>
      <c r="CD43" s="192"/>
      <c r="CE43" s="192"/>
      <c r="CF43" s="192"/>
      <c r="CG43" s="192"/>
      <c r="CH43" s="192"/>
      <c r="CI43" s="192"/>
    </row>
    <row r="44" spans="2:87" x14ac:dyDescent="0.25">
      <c r="B44" s="290" t="s">
        <v>19</v>
      </c>
      <c r="C44" s="290"/>
      <c r="D44" s="33"/>
      <c r="E44" s="33"/>
      <c r="F44" s="33"/>
      <c r="G44" s="33"/>
      <c r="H44" s="33"/>
      <c r="J44" s="192"/>
      <c r="K44" s="192"/>
      <c r="L44" s="192"/>
      <c r="M44" s="192"/>
      <c r="N44" s="192"/>
      <c r="O44" s="192"/>
      <c r="P44" s="192"/>
      <c r="Q44" s="192"/>
      <c r="R44" s="192"/>
      <c r="S44" s="192"/>
      <c r="T44" s="192"/>
      <c r="U44" s="192"/>
      <c r="V44" s="192"/>
      <c r="W44" s="192"/>
      <c r="X44" s="192"/>
      <c r="Y44" s="192"/>
      <c r="Z44" s="192"/>
      <c r="AA44" s="192"/>
      <c r="AB44" s="192"/>
      <c r="AC44" s="192"/>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c r="BD44" s="192"/>
      <c r="BE44" s="192"/>
      <c r="BF44" s="192"/>
      <c r="BG44" s="192"/>
      <c r="BH44" s="192"/>
      <c r="BI44" s="192"/>
      <c r="BJ44" s="192"/>
      <c r="BK44" s="192"/>
      <c r="BL44" s="192"/>
      <c r="BM44" s="192"/>
      <c r="BN44" s="192"/>
      <c r="BO44" s="192"/>
      <c r="BP44" s="192"/>
      <c r="BQ44" s="192"/>
      <c r="BR44" s="192"/>
      <c r="BS44" s="192"/>
      <c r="BT44" s="192"/>
      <c r="BU44" s="192"/>
      <c r="BV44" s="192"/>
      <c r="BW44" s="192"/>
      <c r="BX44" s="192"/>
      <c r="BY44" s="192"/>
      <c r="BZ44" s="192"/>
      <c r="CA44" s="192"/>
      <c r="CB44" s="192"/>
      <c r="CC44" s="192"/>
      <c r="CD44" s="192"/>
      <c r="CE44" s="192"/>
      <c r="CF44" s="192"/>
      <c r="CG44" s="192"/>
      <c r="CH44" s="192"/>
      <c r="CI44" s="192"/>
    </row>
    <row r="45" spans="2:87" x14ac:dyDescent="0.25">
      <c r="B45" s="290" t="s">
        <v>20</v>
      </c>
      <c r="C45" s="290"/>
      <c r="D45" s="35">
        <v>33.43</v>
      </c>
      <c r="E45" s="23">
        <v>33.380000000000003</v>
      </c>
      <c r="F45" s="23">
        <v>25.76</v>
      </c>
      <c r="G45" s="23">
        <v>36.79</v>
      </c>
      <c r="H45" s="23">
        <v>28.4</v>
      </c>
      <c r="J45" s="192"/>
      <c r="K45" s="192"/>
      <c r="L45" s="192"/>
      <c r="M45" s="192"/>
      <c r="N45" s="192"/>
      <c r="O45" s="192"/>
      <c r="P45" s="192"/>
      <c r="Q45" s="192"/>
      <c r="R45" s="192"/>
      <c r="S45" s="192"/>
      <c r="T45" s="192"/>
      <c r="U45" s="192"/>
      <c r="V45" s="192"/>
      <c r="W45" s="192"/>
      <c r="X45" s="192"/>
      <c r="Y45" s="192"/>
      <c r="Z45" s="192"/>
      <c r="AA45" s="192"/>
      <c r="AB45" s="192"/>
      <c r="AC45" s="192"/>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c r="BD45" s="192"/>
      <c r="BE45" s="192"/>
      <c r="BF45" s="192"/>
      <c r="BG45" s="192"/>
      <c r="BH45" s="192"/>
      <c r="BI45" s="192"/>
      <c r="BJ45" s="192"/>
      <c r="BK45" s="192"/>
      <c r="BL45" s="192"/>
      <c r="BM45" s="192"/>
      <c r="BN45" s="192"/>
      <c r="BO45" s="192"/>
      <c r="BP45" s="192"/>
      <c r="BQ45" s="192"/>
      <c r="BR45" s="192"/>
      <c r="BS45" s="192"/>
      <c r="BT45" s="192"/>
      <c r="BU45" s="192"/>
      <c r="BV45" s="192"/>
      <c r="BW45" s="192"/>
      <c r="BX45" s="192"/>
      <c r="BY45" s="192"/>
      <c r="BZ45" s="192"/>
      <c r="CA45" s="192"/>
      <c r="CB45" s="192"/>
      <c r="CC45" s="192"/>
      <c r="CD45" s="192"/>
      <c r="CE45" s="192"/>
      <c r="CF45" s="192"/>
      <c r="CG45" s="192"/>
      <c r="CH45" s="192"/>
      <c r="CI45" s="192"/>
    </row>
    <row r="46" spans="2:87" x14ac:dyDescent="0.25">
      <c r="B46" s="290" t="s">
        <v>21</v>
      </c>
      <c r="C46" s="290"/>
      <c r="D46" s="33"/>
      <c r="E46" s="33"/>
      <c r="F46" s="33"/>
      <c r="G46" s="33"/>
      <c r="H46" s="33"/>
      <c r="J46" s="192"/>
      <c r="K46" s="192"/>
      <c r="L46" s="192"/>
      <c r="M46" s="192"/>
      <c r="N46" s="192"/>
      <c r="O46" s="192"/>
      <c r="P46" s="192"/>
      <c r="Q46" s="192"/>
      <c r="R46" s="192"/>
      <c r="S46" s="192"/>
      <c r="T46" s="192"/>
      <c r="U46" s="192"/>
      <c r="V46" s="192"/>
      <c r="W46" s="192"/>
      <c r="X46" s="192"/>
      <c r="Y46" s="192"/>
      <c r="Z46" s="192"/>
      <c r="AA46" s="192"/>
      <c r="AB46" s="192"/>
      <c r="AC46" s="192"/>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c r="BD46" s="192"/>
      <c r="BE46" s="192"/>
      <c r="BF46" s="192"/>
      <c r="BG46" s="192"/>
      <c r="BH46" s="192"/>
      <c r="BI46" s="192"/>
      <c r="BJ46" s="192"/>
      <c r="BK46" s="192"/>
      <c r="BL46" s="192"/>
      <c r="BM46" s="192"/>
      <c r="BN46" s="192"/>
      <c r="BO46" s="192"/>
      <c r="BP46" s="192"/>
      <c r="BQ46" s="192"/>
      <c r="BR46" s="192"/>
      <c r="BS46" s="192"/>
      <c r="BT46" s="192"/>
      <c r="BU46" s="192"/>
      <c r="BV46" s="192"/>
      <c r="BW46" s="192"/>
      <c r="BX46" s="192"/>
      <c r="BY46" s="192"/>
      <c r="BZ46" s="192"/>
      <c r="CA46" s="192"/>
      <c r="CB46" s="192"/>
      <c r="CC46" s="192"/>
      <c r="CD46" s="192"/>
      <c r="CE46" s="192"/>
      <c r="CF46" s="192"/>
      <c r="CG46" s="192"/>
      <c r="CH46" s="192"/>
      <c r="CI46" s="192"/>
    </row>
    <row r="47" spans="2:87" x14ac:dyDescent="0.25">
      <c r="B47" s="290" t="s">
        <v>22</v>
      </c>
      <c r="C47" s="290"/>
      <c r="D47" s="35">
        <v>148.43</v>
      </c>
      <c r="E47" s="23">
        <v>141.25</v>
      </c>
      <c r="F47" s="23">
        <v>75.72</v>
      </c>
      <c r="G47" s="23">
        <v>186.52</v>
      </c>
      <c r="H47" s="23">
        <v>141.27000000000001</v>
      </c>
      <c r="J47" s="192"/>
      <c r="K47" s="192"/>
      <c r="L47" s="192"/>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c r="BD47" s="192"/>
      <c r="BE47" s="192"/>
      <c r="BF47" s="192"/>
      <c r="BG47" s="192"/>
      <c r="BH47" s="192"/>
      <c r="BI47" s="192"/>
      <c r="BJ47" s="192"/>
      <c r="BK47" s="192"/>
      <c r="BL47" s="192"/>
      <c r="BM47" s="192"/>
      <c r="BN47" s="192"/>
      <c r="BO47" s="192"/>
      <c r="BP47" s="192"/>
      <c r="BQ47" s="192"/>
      <c r="BR47" s="192"/>
      <c r="BS47" s="192"/>
      <c r="BT47" s="192"/>
      <c r="BU47" s="192"/>
      <c r="BV47" s="192"/>
      <c r="BW47" s="192"/>
      <c r="BX47" s="192"/>
      <c r="BY47" s="192"/>
      <c r="BZ47" s="192"/>
      <c r="CA47" s="192"/>
      <c r="CB47" s="192"/>
      <c r="CC47" s="192"/>
      <c r="CD47" s="192"/>
      <c r="CE47" s="192"/>
      <c r="CF47" s="192"/>
      <c r="CG47" s="192"/>
      <c r="CH47" s="192"/>
      <c r="CI47" s="192"/>
    </row>
    <row r="48" spans="2:87" x14ac:dyDescent="0.25">
      <c r="B48" s="290" t="s">
        <v>23</v>
      </c>
      <c r="C48" s="290"/>
      <c r="D48" s="33"/>
      <c r="E48" s="33"/>
      <c r="F48" s="33"/>
      <c r="G48" s="33"/>
      <c r="H48" s="33"/>
      <c r="J48" s="192"/>
      <c r="K48" s="192"/>
      <c r="L48" s="192"/>
      <c r="M48" s="192"/>
      <c r="N48" s="192"/>
      <c r="O48" s="192"/>
      <c r="P48" s="192"/>
      <c r="Q48" s="192"/>
      <c r="R48" s="192"/>
      <c r="S48" s="192"/>
      <c r="T48" s="192"/>
      <c r="U48" s="192"/>
      <c r="V48" s="192"/>
      <c r="W48" s="192"/>
      <c r="X48" s="192"/>
      <c r="Y48" s="192"/>
      <c r="Z48" s="192"/>
      <c r="AA48" s="192"/>
      <c r="AB48" s="192"/>
      <c r="AC48" s="192"/>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c r="BD48" s="192"/>
      <c r="BE48" s="192"/>
      <c r="BF48" s="192"/>
      <c r="BG48" s="192"/>
      <c r="BH48" s="192"/>
      <c r="BI48" s="192"/>
      <c r="BJ48" s="192"/>
      <c r="BK48" s="192"/>
      <c r="BL48" s="192"/>
      <c r="BM48" s="192"/>
      <c r="BN48" s="192"/>
      <c r="BO48" s="192"/>
      <c r="BP48" s="192"/>
      <c r="BQ48" s="192"/>
      <c r="BR48" s="192"/>
      <c r="BS48" s="192"/>
      <c r="BT48" s="192"/>
      <c r="BU48" s="192"/>
      <c r="BV48" s="192"/>
      <c r="BW48" s="192"/>
      <c r="BX48" s="192"/>
      <c r="BY48" s="192"/>
      <c r="BZ48" s="192"/>
      <c r="CA48" s="192"/>
      <c r="CB48" s="192"/>
      <c r="CC48" s="192"/>
      <c r="CD48" s="192"/>
      <c r="CE48" s="192"/>
      <c r="CF48" s="192"/>
      <c r="CG48" s="192"/>
      <c r="CH48" s="192"/>
      <c r="CI48" s="192"/>
    </row>
    <row r="49" spans="2:87" x14ac:dyDescent="0.25">
      <c r="B49" s="290" t="s">
        <v>24</v>
      </c>
      <c r="C49" s="290"/>
      <c r="D49" s="33"/>
      <c r="E49" s="33"/>
      <c r="F49" s="33"/>
      <c r="G49" s="33"/>
      <c r="H49" s="33"/>
      <c r="J49" s="192"/>
      <c r="K49" s="192"/>
      <c r="L49" s="192"/>
      <c r="M49" s="192"/>
      <c r="N49" s="192"/>
      <c r="O49" s="192"/>
      <c r="P49" s="192"/>
      <c r="Q49" s="192"/>
      <c r="R49" s="192"/>
      <c r="S49" s="192"/>
      <c r="T49" s="192"/>
      <c r="U49" s="192"/>
      <c r="V49" s="192"/>
      <c r="W49" s="192"/>
      <c r="X49" s="192"/>
      <c r="Y49" s="192"/>
      <c r="Z49" s="192"/>
      <c r="AA49" s="192"/>
      <c r="AB49" s="192"/>
      <c r="AC49" s="192"/>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c r="BD49" s="192"/>
      <c r="BE49" s="192"/>
      <c r="BF49" s="192"/>
      <c r="BG49" s="192"/>
      <c r="BH49" s="192"/>
      <c r="BI49" s="192"/>
      <c r="BJ49" s="192"/>
      <c r="BK49" s="192"/>
      <c r="BL49" s="192"/>
      <c r="BM49" s="192"/>
      <c r="BN49" s="192"/>
      <c r="BO49" s="192"/>
      <c r="BP49" s="192"/>
      <c r="BQ49" s="192"/>
      <c r="BR49" s="192"/>
      <c r="BS49" s="192"/>
      <c r="BT49" s="192"/>
      <c r="BU49" s="192"/>
      <c r="BV49" s="192"/>
      <c r="BW49" s="192"/>
      <c r="BX49" s="192"/>
      <c r="BY49" s="192"/>
      <c r="BZ49" s="192"/>
      <c r="CA49" s="192"/>
      <c r="CB49" s="192"/>
      <c r="CC49" s="192"/>
      <c r="CD49" s="192"/>
      <c r="CE49" s="192"/>
      <c r="CF49" s="192"/>
      <c r="CG49" s="192"/>
      <c r="CH49" s="192"/>
      <c r="CI49" s="192"/>
    </row>
    <row r="50" spans="2:87" x14ac:dyDescent="0.25">
      <c r="B50" s="290" t="s">
        <v>147</v>
      </c>
      <c r="C50" s="290"/>
      <c r="D50" s="27"/>
      <c r="E50" s="27"/>
      <c r="F50" s="27"/>
      <c r="G50" s="27"/>
      <c r="H50" s="28"/>
      <c r="J50" s="192"/>
      <c r="K50" s="192"/>
      <c r="L50" s="192"/>
      <c r="M50" s="192"/>
      <c r="N50" s="192"/>
      <c r="O50" s="192"/>
      <c r="P50" s="192"/>
      <c r="Q50" s="192"/>
      <c r="R50" s="192"/>
      <c r="S50" s="192"/>
      <c r="T50" s="192"/>
      <c r="U50" s="192"/>
      <c r="V50" s="192"/>
      <c r="W50" s="192"/>
      <c r="X50" s="192"/>
      <c r="Y50" s="192"/>
      <c r="Z50" s="192"/>
      <c r="AA50" s="192"/>
      <c r="AB50" s="192"/>
      <c r="AC50" s="192"/>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c r="BD50" s="192"/>
      <c r="BE50" s="192"/>
      <c r="BF50" s="192"/>
      <c r="BG50" s="192"/>
      <c r="BH50" s="192"/>
      <c r="BI50" s="192"/>
      <c r="BJ50" s="192"/>
      <c r="BK50" s="192"/>
      <c r="BL50" s="192"/>
      <c r="BM50" s="192"/>
      <c r="BN50" s="192"/>
      <c r="BO50" s="192"/>
      <c r="BP50" s="192"/>
      <c r="BQ50" s="192"/>
      <c r="BR50" s="192"/>
      <c r="BS50" s="192"/>
      <c r="BT50" s="192"/>
      <c r="BU50" s="192"/>
      <c r="BV50" s="192"/>
      <c r="BW50" s="192"/>
      <c r="BX50" s="192"/>
      <c r="BY50" s="192"/>
      <c r="BZ50" s="192"/>
      <c r="CA50" s="192"/>
      <c r="CB50" s="192"/>
      <c r="CC50" s="192"/>
      <c r="CD50" s="192"/>
      <c r="CE50" s="192"/>
      <c r="CF50" s="192"/>
      <c r="CG50" s="192"/>
      <c r="CH50" s="192"/>
      <c r="CI50" s="192"/>
    </row>
    <row r="51" spans="2:87" x14ac:dyDescent="0.25">
      <c r="B51" s="290" t="s">
        <v>140</v>
      </c>
      <c r="C51" s="290"/>
      <c r="D51" s="177"/>
      <c r="E51" s="177"/>
      <c r="F51" s="177"/>
      <c r="G51" s="177"/>
      <c r="H51" s="7"/>
      <c r="J51" s="192"/>
      <c r="K51" s="192"/>
      <c r="L51" s="192"/>
      <c r="M51" s="192"/>
      <c r="N51" s="192"/>
      <c r="O51" s="192"/>
      <c r="P51" s="192"/>
      <c r="Q51" s="192"/>
      <c r="R51" s="192"/>
      <c r="S51" s="192"/>
      <c r="T51" s="192"/>
      <c r="U51" s="192"/>
      <c r="V51" s="192"/>
      <c r="W51" s="192"/>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c r="BD51" s="192"/>
      <c r="BE51" s="192"/>
      <c r="BF51" s="192"/>
      <c r="BG51" s="192"/>
      <c r="BH51" s="192"/>
      <c r="BI51" s="192"/>
      <c r="BJ51" s="192"/>
      <c r="BK51" s="192"/>
      <c r="BL51" s="192"/>
      <c r="BM51" s="192"/>
      <c r="BN51" s="192"/>
      <c r="BO51" s="192"/>
      <c r="BP51" s="192"/>
      <c r="BQ51" s="192"/>
      <c r="BR51" s="192"/>
      <c r="BS51" s="192"/>
      <c r="BT51" s="192"/>
      <c r="BU51" s="192"/>
      <c r="BV51" s="192"/>
      <c r="BW51" s="192"/>
      <c r="BX51" s="192"/>
      <c r="BY51" s="192"/>
      <c r="BZ51" s="192"/>
      <c r="CA51" s="192"/>
      <c r="CB51" s="192"/>
      <c r="CC51" s="192"/>
      <c r="CD51" s="192"/>
      <c r="CE51" s="192"/>
      <c r="CF51" s="192"/>
      <c r="CG51" s="192"/>
      <c r="CH51" s="192"/>
      <c r="CI51" s="192"/>
    </row>
    <row r="52" spans="2:87" s="3" customFormat="1" ht="7.5" customHeight="1" x14ac:dyDescent="0.25">
      <c r="B52" s="293"/>
      <c r="C52" s="293"/>
      <c r="D52" s="8"/>
      <c r="E52" s="8"/>
      <c r="F52" s="8"/>
      <c r="G52" s="8"/>
      <c r="H52" s="8"/>
      <c r="J52" s="192"/>
      <c r="K52" s="192"/>
      <c r="L52" s="192"/>
      <c r="M52" s="192"/>
      <c r="N52" s="192"/>
      <c r="O52" s="192"/>
      <c r="P52" s="192"/>
      <c r="Q52" s="192"/>
      <c r="R52" s="192"/>
      <c r="S52" s="192"/>
      <c r="T52" s="192"/>
      <c r="U52" s="192"/>
      <c r="V52" s="192"/>
      <c r="W52" s="192"/>
      <c r="X52" s="192"/>
      <c r="Y52" s="192"/>
      <c r="Z52" s="192"/>
      <c r="AA52" s="192"/>
      <c r="AB52" s="192"/>
      <c r="AC52" s="192"/>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c r="BD52" s="192"/>
      <c r="BE52" s="192"/>
      <c r="BF52" s="192"/>
      <c r="BG52" s="192"/>
      <c r="BH52" s="192"/>
      <c r="BI52" s="192"/>
      <c r="BJ52" s="192"/>
      <c r="BK52" s="192"/>
      <c r="BL52" s="192"/>
      <c r="BM52" s="192"/>
      <c r="BN52" s="192"/>
      <c r="BO52" s="192"/>
      <c r="BP52" s="192"/>
      <c r="BQ52" s="192"/>
      <c r="BR52" s="192"/>
      <c r="BS52" s="192"/>
      <c r="BT52" s="192"/>
      <c r="BU52" s="192"/>
      <c r="BV52" s="192"/>
      <c r="BW52" s="192"/>
      <c r="BX52" s="192"/>
      <c r="BY52" s="192"/>
      <c r="BZ52" s="192"/>
      <c r="CA52" s="192"/>
      <c r="CB52" s="192"/>
      <c r="CC52" s="192"/>
      <c r="CD52" s="192"/>
      <c r="CE52" s="192"/>
      <c r="CF52" s="192"/>
      <c r="CG52" s="192"/>
      <c r="CH52" s="192"/>
      <c r="CI52" s="192"/>
    </row>
    <row r="53" spans="2:87" x14ac:dyDescent="0.25">
      <c r="B53" s="290" t="s">
        <v>130</v>
      </c>
      <c r="C53" s="290"/>
      <c r="D53" s="177"/>
      <c r="E53" s="177"/>
      <c r="F53" s="177"/>
      <c r="G53" s="177"/>
      <c r="H53" s="177"/>
      <c r="J53" s="192"/>
      <c r="K53" s="192"/>
      <c r="L53" s="192"/>
      <c r="M53" s="192"/>
      <c r="N53" s="192"/>
      <c r="O53" s="192"/>
      <c r="P53" s="192"/>
      <c r="Q53" s="192"/>
      <c r="R53" s="192"/>
      <c r="S53" s="192"/>
      <c r="T53" s="192"/>
      <c r="U53" s="192"/>
      <c r="V53" s="192"/>
      <c r="W53" s="192"/>
      <c r="X53" s="192"/>
      <c r="Y53" s="192"/>
      <c r="Z53" s="192"/>
      <c r="AA53" s="192"/>
      <c r="AB53" s="192"/>
      <c r="AC53" s="192"/>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c r="BD53" s="192"/>
      <c r="BE53" s="192"/>
      <c r="BF53" s="192"/>
      <c r="BG53" s="192"/>
      <c r="BH53" s="192"/>
      <c r="BI53" s="192"/>
      <c r="BJ53" s="192"/>
      <c r="BK53" s="192"/>
      <c r="BL53" s="192"/>
      <c r="BM53" s="192"/>
      <c r="BN53" s="192"/>
      <c r="BO53" s="192"/>
      <c r="BP53" s="192"/>
      <c r="BQ53" s="192"/>
      <c r="BR53" s="192"/>
      <c r="BS53" s="192"/>
      <c r="BT53" s="192"/>
      <c r="BU53" s="192"/>
      <c r="BV53" s="192"/>
      <c r="BW53" s="192"/>
      <c r="BX53" s="192"/>
      <c r="BY53" s="192"/>
      <c r="BZ53" s="192"/>
      <c r="CA53" s="192"/>
      <c r="CB53" s="192"/>
      <c r="CC53" s="192"/>
      <c r="CD53" s="192"/>
      <c r="CE53" s="192"/>
      <c r="CF53" s="192"/>
      <c r="CG53" s="192"/>
      <c r="CH53" s="192"/>
      <c r="CI53" s="192"/>
    </row>
    <row r="54" spans="2:87" x14ac:dyDescent="0.25">
      <c r="B54" s="290" t="s">
        <v>25</v>
      </c>
      <c r="C54" s="290"/>
      <c r="D54" s="19"/>
      <c r="E54" s="19"/>
      <c r="F54" s="19"/>
      <c r="G54" s="19"/>
      <c r="H54" s="19"/>
      <c r="J54" s="192"/>
      <c r="K54" s="192"/>
      <c r="L54" s="192"/>
      <c r="M54" s="192"/>
      <c r="N54" s="192"/>
      <c r="O54" s="192"/>
      <c r="P54" s="192"/>
      <c r="Q54" s="192"/>
      <c r="R54" s="192"/>
      <c r="S54" s="192"/>
      <c r="T54" s="192"/>
      <c r="U54" s="192"/>
      <c r="V54" s="192"/>
      <c r="W54" s="192"/>
      <c r="X54" s="192"/>
      <c r="Y54" s="192"/>
      <c r="Z54" s="192"/>
      <c r="AA54" s="192"/>
      <c r="AB54" s="192"/>
      <c r="AC54" s="192"/>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c r="BD54" s="192"/>
      <c r="BE54" s="192"/>
      <c r="BF54" s="192"/>
      <c r="BG54" s="192"/>
      <c r="BH54" s="192"/>
      <c r="BI54" s="192"/>
      <c r="BJ54" s="192"/>
      <c r="BK54" s="192"/>
      <c r="BL54" s="192"/>
      <c r="BM54" s="192"/>
      <c r="BN54" s="192"/>
      <c r="BO54" s="192"/>
      <c r="BP54" s="192"/>
      <c r="BQ54" s="192"/>
      <c r="BR54" s="192"/>
      <c r="BS54" s="192"/>
      <c r="BT54" s="192"/>
      <c r="BU54" s="192"/>
      <c r="BV54" s="192"/>
      <c r="BW54" s="192"/>
      <c r="BX54" s="192"/>
      <c r="BY54" s="192"/>
      <c r="BZ54" s="192"/>
      <c r="CA54" s="192"/>
      <c r="CB54" s="192"/>
      <c r="CC54" s="192"/>
      <c r="CD54" s="192"/>
      <c r="CE54" s="192"/>
      <c r="CF54" s="192"/>
      <c r="CG54" s="192"/>
      <c r="CH54" s="192"/>
      <c r="CI54" s="192"/>
    </row>
    <row r="55" spans="2:87" x14ac:dyDescent="0.25">
      <c r="B55" s="290" t="s">
        <v>26</v>
      </c>
      <c r="C55" s="290"/>
      <c r="D55" s="19"/>
      <c r="E55" s="19"/>
      <c r="F55" s="19"/>
      <c r="G55" s="19"/>
      <c r="H55" s="19"/>
      <c r="J55" s="192"/>
      <c r="K55" s="192"/>
      <c r="L55" s="192"/>
      <c r="M55" s="192"/>
      <c r="N55" s="192"/>
      <c r="O55" s="192"/>
      <c r="P55" s="192"/>
      <c r="Q55" s="192"/>
      <c r="R55" s="192"/>
      <c r="S55" s="192"/>
      <c r="T55" s="192"/>
      <c r="U55" s="192"/>
      <c r="V55" s="192"/>
      <c r="W55" s="192"/>
      <c r="X55" s="192"/>
      <c r="Y55" s="192"/>
      <c r="Z55" s="192"/>
      <c r="AA55" s="192"/>
      <c r="AB55" s="192"/>
      <c r="AC55" s="192"/>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c r="BD55" s="192"/>
      <c r="BE55" s="192"/>
      <c r="BF55" s="192"/>
      <c r="BG55" s="192"/>
      <c r="BH55" s="192"/>
      <c r="BI55" s="192"/>
      <c r="BJ55" s="192"/>
      <c r="BK55" s="192"/>
      <c r="BL55" s="192"/>
      <c r="BM55" s="192"/>
      <c r="BN55" s="192"/>
      <c r="BO55" s="192"/>
      <c r="BP55" s="192"/>
      <c r="BQ55" s="192"/>
      <c r="BR55" s="192"/>
      <c r="BS55" s="192"/>
      <c r="BT55" s="192"/>
      <c r="BU55" s="192"/>
      <c r="BV55" s="192"/>
      <c r="BW55" s="192"/>
      <c r="BX55" s="192"/>
      <c r="BY55" s="192"/>
      <c r="BZ55" s="192"/>
      <c r="CA55" s="192"/>
      <c r="CB55" s="192"/>
      <c r="CC55" s="192"/>
      <c r="CD55" s="192"/>
      <c r="CE55" s="192"/>
      <c r="CF55" s="192"/>
      <c r="CG55" s="192"/>
      <c r="CH55" s="192"/>
      <c r="CI55" s="192"/>
    </row>
    <row r="56" spans="2:87" x14ac:dyDescent="0.25">
      <c r="B56" s="290" t="s">
        <v>27</v>
      </c>
      <c r="C56" s="290"/>
      <c r="D56" s="35">
        <v>1.88</v>
      </c>
      <c r="E56" s="23">
        <v>2.25</v>
      </c>
      <c r="F56" s="23">
        <v>5.46</v>
      </c>
      <c r="G56" s="23">
        <v>6.53</v>
      </c>
      <c r="H56" s="23">
        <v>2.84</v>
      </c>
      <c r="J56" s="192"/>
      <c r="K56" s="192"/>
      <c r="L56" s="192"/>
      <c r="M56" s="192"/>
      <c r="N56" s="192"/>
      <c r="O56" s="192"/>
      <c r="P56" s="192"/>
      <c r="Q56" s="192"/>
      <c r="R56" s="192"/>
      <c r="S56" s="192"/>
      <c r="T56" s="192"/>
      <c r="U56" s="192"/>
      <c r="V56" s="192"/>
      <c r="W56" s="192"/>
      <c r="X56" s="192"/>
      <c r="Y56" s="192"/>
      <c r="Z56" s="192"/>
      <c r="AA56" s="192"/>
      <c r="AB56" s="192"/>
      <c r="AC56" s="192"/>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c r="BD56" s="192"/>
      <c r="BE56" s="192"/>
      <c r="BF56" s="192"/>
      <c r="BG56" s="192"/>
      <c r="BH56" s="192"/>
      <c r="BI56" s="192"/>
      <c r="BJ56" s="192"/>
      <c r="BK56" s="192"/>
      <c r="BL56" s="192"/>
      <c r="BM56" s="192"/>
      <c r="BN56" s="192"/>
      <c r="BO56" s="192"/>
      <c r="BP56" s="192"/>
      <c r="BQ56" s="192"/>
      <c r="BR56" s="192"/>
      <c r="BS56" s="192"/>
      <c r="BT56" s="192"/>
      <c r="BU56" s="192"/>
      <c r="BV56" s="192"/>
      <c r="BW56" s="192"/>
      <c r="BX56" s="192"/>
      <c r="BY56" s="192"/>
      <c r="BZ56" s="192"/>
      <c r="CA56" s="192"/>
      <c r="CB56" s="192"/>
      <c r="CC56" s="192"/>
      <c r="CD56" s="192"/>
      <c r="CE56" s="192"/>
      <c r="CF56" s="192"/>
      <c r="CG56" s="192"/>
      <c r="CH56" s="192"/>
      <c r="CI56" s="192"/>
    </row>
    <row r="57" spans="2:87" x14ac:dyDescent="0.25">
      <c r="B57" s="290" t="s">
        <v>28</v>
      </c>
      <c r="C57" s="290"/>
      <c r="D57" s="35">
        <v>12.42</v>
      </c>
      <c r="E57" s="23">
        <v>14.02</v>
      </c>
      <c r="F57" s="23">
        <v>12.75</v>
      </c>
      <c r="G57" s="23">
        <v>14.33</v>
      </c>
      <c r="H57" s="23">
        <v>12.65</v>
      </c>
      <c r="J57" s="192"/>
      <c r="K57" s="192"/>
      <c r="L57" s="192"/>
      <c r="M57" s="192"/>
      <c r="N57" s="192"/>
      <c r="O57" s="192"/>
      <c r="P57" s="192"/>
      <c r="Q57" s="192"/>
      <c r="R57" s="192"/>
      <c r="S57" s="192"/>
      <c r="T57" s="192"/>
      <c r="U57" s="192"/>
      <c r="V57" s="192"/>
      <c r="W57" s="192"/>
      <c r="X57" s="192"/>
      <c r="Y57" s="192"/>
      <c r="Z57" s="192"/>
      <c r="AA57" s="192"/>
      <c r="AB57" s="192"/>
      <c r="AC57" s="192"/>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c r="BD57" s="192"/>
      <c r="BE57" s="192"/>
      <c r="BF57" s="192"/>
      <c r="BG57" s="192"/>
      <c r="BH57" s="192"/>
      <c r="BI57" s="192"/>
      <c r="BJ57" s="192"/>
      <c r="BK57" s="192"/>
      <c r="BL57" s="192"/>
      <c r="BM57" s="192"/>
      <c r="BN57" s="192"/>
      <c r="BO57" s="192"/>
      <c r="BP57" s="192"/>
      <c r="BQ57" s="192"/>
      <c r="BR57" s="192"/>
      <c r="BS57" s="192"/>
      <c r="BT57" s="192"/>
      <c r="BU57" s="192"/>
      <c r="BV57" s="192"/>
      <c r="BW57" s="192"/>
      <c r="BX57" s="192"/>
      <c r="BY57" s="192"/>
      <c r="BZ57" s="192"/>
      <c r="CA57" s="192"/>
      <c r="CB57" s="192"/>
      <c r="CC57" s="192"/>
      <c r="CD57" s="192"/>
      <c r="CE57" s="192"/>
      <c r="CF57" s="192"/>
      <c r="CG57" s="192"/>
      <c r="CH57" s="192"/>
      <c r="CI57" s="192"/>
    </row>
    <row r="58" spans="2:87" x14ac:dyDescent="0.25">
      <c r="B58" s="290" t="s">
        <v>29</v>
      </c>
      <c r="C58" s="290"/>
      <c r="D58" s="19"/>
      <c r="E58" s="19"/>
      <c r="F58" s="19"/>
      <c r="G58" s="19"/>
      <c r="H58" s="19"/>
      <c r="J58" s="192"/>
      <c r="K58" s="192"/>
      <c r="L58" s="192"/>
      <c r="M58" s="192"/>
      <c r="N58" s="192"/>
      <c r="O58" s="192"/>
      <c r="P58" s="192"/>
      <c r="Q58" s="192"/>
      <c r="R58" s="192"/>
      <c r="S58" s="192"/>
      <c r="T58" s="192"/>
      <c r="U58" s="192"/>
      <c r="V58" s="192"/>
      <c r="W58" s="192"/>
      <c r="X58" s="192"/>
      <c r="Y58" s="192"/>
      <c r="Z58" s="192"/>
      <c r="AA58" s="192"/>
      <c r="AB58" s="192"/>
      <c r="AC58" s="192"/>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c r="BD58" s="192"/>
      <c r="BE58" s="192"/>
      <c r="BF58" s="192"/>
      <c r="BG58" s="192"/>
      <c r="BH58" s="192"/>
      <c r="BI58" s="192"/>
      <c r="BJ58" s="192"/>
      <c r="BK58" s="192"/>
      <c r="BL58" s="192"/>
      <c r="BM58" s="192"/>
      <c r="BN58" s="192"/>
      <c r="BO58" s="192"/>
      <c r="BP58" s="192"/>
      <c r="BQ58" s="192"/>
      <c r="BR58" s="192"/>
      <c r="BS58" s="192"/>
      <c r="BT58" s="192"/>
      <c r="BU58" s="192"/>
      <c r="BV58" s="192"/>
      <c r="BW58" s="192"/>
      <c r="BX58" s="192"/>
      <c r="BY58" s="192"/>
      <c r="BZ58" s="192"/>
      <c r="CA58" s="192"/>
      <c r="CB58" s="192"/>
      <c r="CC58" s="192"/>
      <c r="CD58" s="192"/>
      <c r="CE58" s="192"/>
      <c r="CF58" s="192"/>
      <c r="CG58" s="192"/>
      <c r="CH58" s="192"/>
      <c r="CI58" s="192"/>
    </row>
    <row r="59" spans="2:87" x14ac:dyDescent="0.25">
      <c r="B59" s="290" t="s">
        <v>117</v>
      </c>
      <c r="C59" s="290"/>
      <c r="D59" s="19"/>
      <c r="E59" s="19"/>
      <c r="F59" s="19"/>
      <c r="G59" s="19"/>
      <c r="H59" s="19"/>
      <c r="J59" s="192"/>
      <c r="K59" s="192"/>
      <c r="L59" s="192"/>
      <c r="M59" s="192"/>
      <c r="N59" s="192"/>
      <c r="O59" s="192"/>
      <c r="P59" s="192"/>
      <c r="Q59" s="192"/>
      <c r="R59" s="192"/>
      <c r="S59" s="192"/>
      <c r="T59" s="192"/>
      <c r="U59" s="192"/>
      <c r="V59" s="192"/>
      <c r="W59" s="192"/>
      <c r="X59" s="192"/>
      <c r="Y59" s="192"/>
      <c r="Z59" s="192"/>
      <c r="AA59" s="192"/>
      <c r="AB59" s="192"/>
      <c r="AC59" s="192"/>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c r="BD59" s="192"/>
      <c r="BE59" s="192"/>
      <c r="BF59" s="192"/>
      <c r="BG59" s="192"/>
      <c r="BH59" s="192"/>
      <c r="BI59" s="192"/>
      <c r="BJ59" s="192"/>
      <c r="BK59" s="192"/>
      <c r="BL59" s="192"/>
      <c r="BM59" s="192"/>
      <c r="BN59" s="192"/>
      <c r="BO59" s="192"/>
      <c r="BP59" s="192"/>
      <c r="BQ59" s="192"/>
      <c r="BR59" s="192"/>
      <c r="BS59" s="192"/>
      <c r="BT59" s="192"/>
      <c r="BU59" s="192"/>
      <c r="BV59" s="192"/>
      <c r="BW59" s="192"/>
      <c r="BX59" s="192"/>
      <c r="BY59" s="192"/>
      <c r="BZ59" s="192"/>
      <c r="CA59" s="192"/>
      <c r="CB59" s="192"/>
      <c r="CC59" s="192"/>
      <c r="CD59" s="192"/>
      <c r="CE59" s="192"/>
      <c r="CF59" s="192"/>
      <c r="CG59" s="192"/>
      <c r="CH59" s="192"/>
      <c r="CI59" s="192"/>
    </row>
    <row r="60" spans="2:87" x14ac:dyDescent="0.25">
      <c r="B60" s="290" t="s">
        <v>116</v>
      </c>
      <c r="C60" s="290"/>
      <c r="D60" s="19"/>
      <c r="E60" s="20"/>
      <c r="F60" s="19"/>
      <c r="G60" s="19"/>
      <c r="H60" s="19"/>
      <c r="J60" s="192"/>
      <c r="K60" s="192"/>
      <c r="L60" s="192"/>
      <c r="M60" s="192"/>
      <c r="N60" s="192"/>
      <c r="O60" s="192"/>
      <c r="P60" s="192"/>
      <c r="Q60" s="192"/>
      <c r="R60" s="192"/>
      <c r="S60" s="192"/>
      <c r="T60" s="192"/>
      <c r="U60" s="192"/>
      <c r="V60" s="192"/>
      <c r="W60" s="192"/>
      <c r="X60" s="192"/>
      <c r="Y60" s="192"/>
      <c r="Z60" s="192"/>
      <c r="AA60" s="192"/>
      <c r="AB60" s="192"/>
      <c r="AC60" s="192"/>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c r="BD60" s="192"/>
      <c r="BE60" s="192"/>
      <c r="BF60" s="192"/>
      <c r="BG60" s="192"/>
      <c r="BH60" s="192"/>
      <c r="BI60" s="192"/>
      <c r="BJ60" s="192"/>
      <c r="BK60" s="192"/>
      <c r="BL60" s="192"/>
      <c r="BM60" s="192"/>
      <c r="BN60" s="192"/>
      <c r="BO60" s="192"/>
      <c r="BP60" s="192"/>
      <c r="BQ60" s="192"/>
      <c r="BR60" s="192"/>
      <c r="BS60" s="192"/>
      <c r="BT60" s="192"/>
      <c r="BU60" s="192"/>
      <c r="BV60" s="192"/>
      <c r="BW60" s="192"/>
      <c r="BX60" s="192"/>
      <c r="BY60" s="192"/>
      <c r="BZ60" s="192"/>
      <c r="CA60" s="192"/>
      <c r="CB60" s="192"/>
      <c r="CC60" s="192"/>
      <c r="CD60" s="192"/>
      <c r="CE60" s="192"/>
      <c r="CF60" s="192"/>
      <c r="CG60" s="192"/>
      <c r="CH60" s="192"/>
      <c r="CI60" s="192"/>
    </row>
    <row r="61" spans="2:87" x14ac:dyDescent="0.25">
      <c r="B61" s="290" t="s">
        <v>30</v>
      </c>
      <c r="C61" s="290"/>
      <c r="D61" s="19"/>
      <c r="E61" s="19"/>
      <c r="F61" s="19"/>
      <c r="G61" s="19"/>
      <c r="H61" s="19"/>
      <c r="J61" s="192"/>
      <c r="K61" s="192"/>
      <c r="L61" s="192"/>
      <c r="M61" s="192"/>
      <c r="N61" s="192"/>
      <c r="O61" s="192"/>
      <c r="P61" s="192"/>
      <c r="Q61" s="192"/>
      <c r="R61" s="192"/>
      <c r="S61" s="192"/>
      <c r="T61" s="192"/>
      <c r="U61" s="192"/>
      <c r="V61" s="192"/>
      <c r="W61" s="192"/>
      <c r="X61" s="192"/>
      <c r="Y61" s="192"/>
      <c r="Z61" s="192"/>
      <c r="AA61" s="192"/>
      <c r="AB61" s="192"/>
      <c r="AC61" s="192"/>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c r="BD61" s="192"/>
      <c r="BE61" s="192"/>
      <c r="BF61" s="192"/>
      <c r="BG61" s="192"/>
      <c r="BH61" s="192"/>
      <c r="BI61" s="192"/>
      <c r="BJ61" s="192"/>
      <c r="BK61" s="192"/>
      <c r="BL61" s="192"/>
      <c r="BM61" s="192"/>
      <c r="BN61" s="192"/>
      <c r="BO61" s="192"/>
      <c r="BP61" s="192"/>
      <c r="BQ61" s="192"/>
      <c r="BR61" s="192"/>
      <c r="BS61" s="192"/>
      <c r="BT61" s="192"/>
      <c r="BU61" s="192"/>
      <c r="BV61" s="192"/>
      <c r="BW61" s="192"/>
      <c r="BX61" s="192"/>
      <c r="BY61" s="192"/>
      <c r="BZ61" s="192"/>
      <c r="CA61" s="192"/>
      <c r="CB61" s="192"/>
      <c r="CC61" s="192"/>
      <c r="CD61" s="192"/>
      <c r="CE61" s="192"/>
      <c r="CF61" s="192"/>
      <c r="CG61" s="192"/>
      <c r="CH61" s="192"/>
      <c r="CI61" s="192"/>
    </row>
    <row r="62" spans="2:87" x14ac:dyDescent="0.25">
      <c r="B62" s="290" t="s">
        <v>31</v>
      </c>
      <c r="C62" s="290"/>
      <c r="D62" s="19"/>
      <c r="E62" s="19"/>
      <c r="F62" s="19"/>
      <c r="G62" s="19"/>
      <c r="H62" s="19"/>
      <c r="J62" s="192"/>
      <c r="K62" s="192"/>
      <c r="L62" s="192"/>
      <c r="M62" s="192"/>
      <c r="N62" s="192"/>
      <c r="O62" s="192"/>
      <c r="P62" s="192"/>
      <c r="Q62" s="192"/>
      <c r="R62" s="192"/>
      <c r="S62" s="192"/>
      <c r="T62" s="192"/>
      <c r="U62" s="192"/>
      <c r="V62" s="192"/>
      <c r="W62" s="192"/>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row>
    <row r="63" spans="2:87" x14ac:dyDescent="0.25">
      <c r="B63" s="290" t="s">
        <v>32</v>
      </c>
      <c r="C63" s="290"/>
      <c r="D63" s="19"/>
      <c r="E63" s="19"/>
      <c r="F63" s="19"/>
      <c r="G63" s="19"/>
      <c r="H63" s="19"/>
      <c r="J63" s="192"/>
      <c r="K63" s="192"/>
      <c r="L63" s="192"/>
      <c r="M63" s="192"/>
      <c r="N63" s="192"/>
      <c r="O63" s="192"/>
      <c r="P63" s="192"/>
      <c r="Q63" s="192"/>
      <c r="R63" s="192"/>
      <c r="S63" s="192"/>
      <c r="T63" s="192"/>
      <c r="U63" s="192"/>
      <c r="V63" s="192"/>
      <c r="W63" s="192"/>
      <c r="X63" s="192"/>
      <c r="Y63" s="192"/>
      <c r="Z63" s="192"/>
      <c r="AA63" s="192"/>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c r="BK63" s="192"/>
      <c r="BL63" s="192"/>
      <c r="BM63" s="192"/>
      <c r="BN63" s="192"/>
      <c r="BO63" s="192"/>
      <c r="BP63" s="192"/>
      <c r="BQ63" s="192"/>
      <c r="BR63" s="192"/>
      <c r="BS63" s="192"/>
      <c r="BT63" s="192"/>
      <c r="BU63" s="192"/>
      <c r="BV63" s="192"/>
      <c r="BW63" s="192"/>
      <c r="BX63" s="192"/>
      <c r="BY63" s="192"/>
      <c r="BZ63" s="192"/>
      <c r="CA63" s="192"/>
      <c r="CB63" s="192"/>
      <c r="CC63" s="192"/>
      <c r="CD63" s="192"/>
      <c r="CE63" s="192"/>
      <c r="CF63" s="192"/>
      <c r="CG63" s="192"/>
      <c r="CH63" s="192"/>
      <c r="CI63" s="192"/>
    </row>
    <row r="64" spans="2:87" x14ac:dyDescent="0.25">
      <c r="B64" s="290" t="s">
        <v>141</v>
      </c>
      <c r="C64" s="290"/>
      <c r="D64" s="18"/>
      <c r="E64" s="18"/>
      <c r="F64" s="18"/>
      <c r="G64" s="177"/>
      <c r="H64" s="7"/>
      <c r="J64" s="192"/>
      <c r="K64" s="192"/>
      <c r="L64" s="192"/>
      <c r="M64" s="192"/>
      <c r="N64" s="192"/>
      <c r="O64" s="192"/>
      <c r="P64" s="192"/>
      <c r="Q64" s="192"/>
      <c r="R64" s="192"/>
      <c r="S64" s="192"/>
      <c r="T64" s="192"/>
      <c r="U64" s="192"/>
      <c r="V64" s="192"/>
      <c r="W64" s="192"/>
      <c r="X64" s="192"/>
      <c r="Y64" s="192"/>
      <c r="Z64" s="192"/>
      <c r="AA64" s="192"/>
      <c r="AB64" s="192"/>
      <c r="AC64" s="192"/>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c r="BD64" s="192"/>
      <c r="BE64" s="192"/>
      <c r="BF64" s="192"/>
      <c r="BG64" s="192"/>
      <c r="BH64" s="192"/>
      <c r="BI64" s="192"/>
      <c r="BJ64" s="192"/>
      <c r="BK64" s="192"/>
      <c r="BL64" s="192"/>
      <c r="BM64" s="192"/>
      <c r="BN64" s="192"/>
      <c r="BO64" s="192"/>
      <c r="BP64" s="192"/>
      <c r="BQ64" s="192"/>
      <c r="BR64" s="192"/>
      <c r="BS64" s="192"/>
      <c r="BT64" s="192"/>
      <c r="BU64" s="192"/>
      <c r="BV64" s="192"/>
      <c r="BW64" s="192"/>
      <c r="BX64" s="192"/>
      <c r="BY64" s="192"/>
      <c r="BZ64" s="192"/>
      <c r="CA64" s="192"/>
      <c r="CB64" s="192"/>
      <c r="CC64" s="192"/>
      <c r="CD64" s="192"/>
      <c r="CE64" s="192"/>
      <c r="CF64" s="192"/>
      <c r="CG64" s="192"/>
      <c r="CH64" s="192"/>
      <c r="CI64" s="192"/>
    </row>
    <row r="65" spans="2:87" x14ac:dyDescent="0.25">
      <c r="B65" s="290" t="s">
        <v>142</v>
      </c>
      <c r="C65" s="290"/>
      <c r="D65" s="35" t="s">
        <v>193</v>
      </c>
      <c r="E65" s="23" t="s">
        <v>194</v>
      </c>
      <c r="F65" s="23" t="s">
        <v>195</v>
      </c>
      <c r="G65" s="23" t="s">
        <v>196</v>
      </c>
      <c r="H65" s="23" t="s">
        <v>197</v>
      </c>
      <c r="J65" s="192"/>
      <c r="K65" s="192"/>
      <c r="L65" s="192"/>
      <c r="M65" s="192"/>
      <c r="N65" s="192"/>
      <c r="O65" s="192"/>
      <c r="P65" s="192"/>
      <c r="Q65" s="192"/>
      <c r="R65" s="192"/>
      <c r="S65" s="192"/>
      <c r="T65" s="192"/>
      <c r="U65" s="192"/>
      <c r="V65" s="192"/>
      <c r="W65" s="192"/>
      <c r="X65" s="192"/>
      <c r="Y65" s="192"/>
      <c r="Z65" s="192"/>
      <c r="AA65" s="192"/>
      <c r="AB65" s="192"/>
      <c r="AC65" s="192"/>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c r="BD65" s="192"/>
      <c r="BE65" s="192"/>
      <c r="BF65" s="192"/>
      <c r="BG65" s="192"/>
      <c r="BH65" s="192"/>
      <c r="BI65" s="192"/>
      <c r="BJ65" s="192"/>
      <c r="BK65" s="192"/>
      <c r="BL65" s="192"/>
      <c r="BM65" s="192"/>
      <c r="BN65" s="192"/>
      <c r="BO65" s="192"/>
      <c r="BP65" s="192"/>
      <c r="BQ65" s="192"/>
      <c r="BR65" s="192"/>
      <c r="BS65" s="192"/>
      <c r="BT65" s="192"/>
      <c r="BU65" s="192"/>
      <c r="BV65" s="192"/>
      <c r="BW65" s="192"/>
      <c r="BX65" s="192"/>
      <c r="BY65" s="192"/>
      <c r="BZ65" s="192"/>
      <c r="CA65" s="192"/>
      <c r="CB65" s="192"/>
      <c r="CC65" s="192"/>
      <c r="CD65" s="192"/>
      <c r="CE65" s="192"/>
      <c r="CF65" s="192"/>
      <c r="CG65" s="192"/>
      <c r="CH65" s="192"/>
      <c r="CI65" s="192"/>
    </row>
    <row r="66" spans="2:87" s="3" customFormat="1" ht="5.25" customHeight="1" x14ac:dyDescent="0.25">
      <c r="B66" s="292"/>
      <c r="C66" s="292"/>
      <c r="D66" s="4"/>
      <c r="E66" s="4"/>
      <c r="F66" s="4"/>
      <c r="G66" s="4"/>
      <c r="H66" s="4"/>
      <c r="J66" s="192"/>
      <c r="K66" s="192"/>
      <c r="L66" s="192"/>
      <c r="M66" s="192"/>
      <c r="N66" s="192"/>
      <c r="O66" s="192"/>
      <c r="P66" s="192"/>
      <c r="Q66" s="192"/>
      <c r="R66" s="192"/>
      <c r="S66" s="192"/>
      <c r="T66" s="192"/>
      <c r="U66" s="192"/>
      <c r="V66" s="192"/>
      <c r="W66" s="192"/>
      <c r="X66" s="192"/>
      <c r="Y66" s="192"/>
      <c r="Z66" s="192"/>
      <c r="AA66" s="192"/>
      <c r="AB66" s="192"/>
      <c r="AC66" s="192"/>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c r="BD66" s="192"/>
      <c r="BE66" s="192"/>
      <c r="BF66" s="192"/>
      <c r="BG66" s="192"/>
      <c r="BH66" s="192"/>
      <c r="BI66" s="192"/>
      <c r="BJ66" s="192"/>
      <c r="BK66" s="192"/>
      <c r="BL66" s="192"/>
      <c r="BM66" s="192"/>
      <c r="BN66" s="192"/>
      <c r="BO66" s="192"/>
      <c r="BP66" s="192"/>
      <c r="BQ66" s="192"/>
      <c r="BR66" s="192"/>
      <c r="BS66" s="192"/>
      <c r="BT66" s="192"/>
      <c r="BU66" s="192"/>
      <c r="BV66" s="192"/>
      <c r="BW66" s="192"/>
      <c r="BX66" s="192"/>
      <c r="BY66" s="192"/>
      <c r="BZ66" s="192"/>
      <c r="CA66" s="192"/>
      <c r="CB66" s="192"/>
      <c r="CC66" s="192"/>
      <c r="CD66" s="192"/>
      <c r="CE66" s="192"/>
      <c r="CF66" s="192"/>
      <c r="CG66" s="192"/>
      <c r="CH66" s="192"/>
      <c r="CI66" s="192"/>
    </row>
    <row r="67" spans="2:87" x14ac:dyDescent="0.25">
      <c r="B67" s="316"/>
      <c r="C67" s="316"/>
      <c r="D67" s="2"/>
      <c r="E67" s="2"/>
      <c r="F67" s="2"/>
      <c r="G67" s="2"/>
      <c r="H67" s="2"/>
      <c r="J67" s="192"/>
      <c r="K67" s="192"/>
      <c r="L67" s="192"/>
      <c r="M67" s="192"/>
      <c r="N67" s="192"/>
      <c r="O67" s="192"/>
      <c r="P67" s="192"/>
      <c r="Q67" s="192"/>
      <c r="R67" s="192"/>
      <c r="S67" s="192"/>
      <c r="T67" s="192"/>
      <c r="U67" s="192"/>
      <c r="V67" s="192"/>
      <c r="W67" s="192"/>
      <c r="X67" s="192"/>
      <c r="Y67" s="192"/>
      <c r="Z67" s="192"/>
      <c r="AA67" s="192"/>
      <c r="AB67" s="192"/>
      <c r="AC67" s="192"/>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c r="BD67" s="192"/>
      <c r="BE67" s="192"/>
      <c r="BF67" s="192"/>
      <c r="BG67" s="192"/>
      <c r="BH67" s="192"/>
      <c r="BI67" s="192"/>
      <c r="BJ67" s="192"/>
      <c r="BK67" s="192"/>
      <c r="BL67" s="192"/>
      <c r="BM67" s="192"/>
      <c r="BN67" s="192"/>
      <c r="BO67" s="192"/>
      <c r="BP67" s="192"/>
      <c r="BQ67" s="192"/>
      <c r="BR67" s="192"/>
      <c r="BS67" s="192"/>
      <c r="BT67" s="192"/>
      <c r="BU67" s="192"/>
      <c r="BV67" s="192"/>
      <c r="BW67" s="192"/>
      <c r="BX67" s="192"/>
      <c r="BY67" s="192"/>
      <c r="BZ67" s="192"/>
      <c r="CA67" s="192"/>
      <c r="CB67" s="192"/>
      <c r="CC67" s="192"/>
      <c r="CD67" s="192"/>
      <c r="CE67" s="192"/>
      <c r="CF67" s="192"/>
      <c r="CG67" s="192"/>
      <c r="CH67" s="192"/>
      <c r="CI67" s="192"/>
    </row>
    <row r="68" spans="2:87" x14ac:dyDescent="0.25">
      <c r="B68" s="316"/>
      <c r="C68" s="316"/>
      <c r="D68" s="2"/>
      <c r="E68" s="2"/>
      <c r="F68" s="2"/>
      <c r="G68" s="2"/>
      <c r="H68" s="2"/>
      <c r="J68" s="192"/>
      <c r="K68" s="192"/>
      <c r="L68" s="192"/>
      <c r="M68" s="192"/>
      <c r="N68" s="192"/>
      <c r="O68" s="192"/>
      <c r="P68" s="192"/>
      <c r="Q68" s="192"/>
      <c r="R68" s="192"/>
      <c r="S68" s="192"/>
      <c r="T68" s="192"/>
      <c r="U68" s="192"/>
      <c r="V68" s="192"/>
      <c r="W68" s="192"/>
      <c r="X68" s="192"/>
      <c r="Y68" s="192"/>
      <c r="Z68" s="192"/>
      <c r="AA68" s="192"/>
      <c r="AB68" s="192"/>
      <c r="AC68" s="192"/>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c r="BD68" s="192"/>
      <c r="BE68" s="192"/>
      <c r="BF68" s="192"/>
      <c r="BG68" s="192"/>
      <c r="BH68" s="192"/>
      <c r="BI68" s="192"/>
      <c r="BJ68" s="192"/>
      <c r="BK68" s="192"/>
      <c r="BL68" s="192"/>
      <c r="BM68" s="192"/>
      <c r="BN68" s="192"/>
      <c r="BO68" s="192"/>
      <c r="BP68" s="192"/>
      <c r="BQ68" s="192"/>
      <c r="BR68" s="192"/>
      <c r="BS68" s="192"/>
      <c r="BT68" s="192"/>
      <c r="BU68" s="192"/>
      <c r="BV68" s="192"/>
      <c r="BW68" s="192"/>
      <c r="BX68" s="192"/>
      <c r="BY68" s="192"/>
      <c r="BZ68" s="192"/>
      <c r="CA68" s="192"/>
      <c r="CB68" s="192"/>
      <c r="CC68" s="192"/>
      <c r="CD68" s="192"/>
      <c r="CE68" s="192"/>
      <c r="CF68" s="192"/>
      <c r="CG68" s="192"/>
      <c r="CH68" s="192"/>
      <c r="CI68" s="192"/>
    </row>
    <row r="69" spans="2:87" x14ac:dyDescent="0.25">
      <c r="B69" s="316"/>
      <c r="C69" s="316"/>
      <c r="D69" s="2"/>
      <c r="E69" s="2"/>
      <c r="F69" s="2"/>
      <c r="G69" s="2"/>
      <c r="H69" s="2"/>
      <c r="J69" s="192"/>
      <c r="K69" s="192"/>
      <c r="L69" s="192"/>
      <c r="M69" s="192"/>
      <c r="N69" s="192"/>
      <c r="O69" s="192"/>
      <c r="P69" s="192"/>
      <c r="Q69" s="192"/>
      <c r="R69" s="192"/>
      <c r="S69" s="192"/>
      <c r="T69" s="192"/>
      <c r="U69" s="192"/>
      <c r="V69" s="192"/>
      <c r="W69" s="192"/>
      <c r="X69" s="192"/>
      <c r="Y69" s="192"/>
      <c r="Z69" s="192"/>
      <c r="AA69" s="192"/>
      <c r="AB69" s="192"/>
      <c r="AC69" s="192"/>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c r="BD69" s="192"/>
      <c r="BE69" s="192"/>
      <c r="BF69" s="192"/>
      <c r="BG69" s="192"/>
      <c r="BH69" s="192"/>
      <c r="BI69" s="192"/>
      <c r="BJ69" s="192"/>
      <c r="BK69" s="192"/>
      <c r="BL69" s="192"/>
      <c r="BM69" s="192"/>
      <c r="BN69" s="192"/>
      <c r="BO69" s="192"/>
      <c r="BP69" s="192"/>
      <c r="BQ69" s="192"/>
      <c r="BR69" s="192"/>
      <c r="BS69" s="192"/>
      <c r="BT69" s="192"/>
      <c r="BU69" s="192"/>
      <c r="BV69" s="192"/>
      <c r="BW69" s="192"/>
      <c r="BX69" s="192"/>
      <c r="BY69" s="192"/>
      <c r="BZ69" s="192"/>
      <c r="CA69" s="192"/>
      <c r="CB69" s="192"/>
      <c r="CC69" s="192"/>
      <c r="CD69" s="192"/>
      <c r="CE69" s="192"/>
      <c r="CF69" s="192"/>
      <c r="CG69" s="192"/>
      <c r="CH69" s="192"/>
      <c r="CI69" s="192"/>
    </row>
    <row r="70" spans="2:87" x14ac:dyDescent="0.25">
      <c r="B70" s="316"/>
      <c r="C70" s="316"/>
      <c r="D70" s="2"/>
      <c r="E70" s="2"/>
      <c r="F70" s="2"/>
      <c r="G70" s="2"/>
      <c r="H70" s="2"/>
      <c r="J70" s="192"/>
      <c r="K70" s="192"/>
      <c r="L70" s="192"/>
      <c r="M70" s="192"/>
      <c r="N70" s="192"/>
      <c r="O70" s="192"/>
      <c r="P70" s="192"/>
      <c r="Q70" s="192"/>
      <c r="R70" s="192"/>
      <c r="S70" s="192"/>
      <c r="T70" s="192"/>
      <c r="U70" s="192"/>
      <c r="V70" s="192"/>
      <c r="W70" s="192"/>
      <c r="X70" s="192"/>
      <c r="Y70" s="192"/>
      <c r="Z70" s="192"/>
      <c r="AA70" s="192"/>
      <c r="AB70" s="192"/>
      <c r="AC70" s="192"/>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c r="BD70" s="192"/>
      <c r="BE70" s="192"/>
      <c r="BF70" s="192"/>
      <c r="BG70" s="192"/>
      <c r="BH70" s="192"/>
      <c r="BI70" s="192"/>
      <c r="BJ70" s="192"/>
      <c r="BK70" s="192"/>
      <c r="BL70" s="192"/>
      <c r="BM70" s="192"/>
      <c r="BN70" s="192"/>
      <c r="BO70" s="192"/>
      <c r="BP70" s="192"/>
      <c r="BQ70" s="192"/>
      <c r="BR70" s="192"/>
      <c r="BS70" s="192"/>
      <c r="BT70" s="192"/>
      <c r="BU70" s="192"/>
      <c r="BV70" s="192"/>
      <c r="BW70" s="192"/>
      <c r="BX70" s="192"/>
      <c r="BY70" s="192"/>
      <c r="BZ70" s="192"/>
      <c r="CA70" s="192"/>
      <c r="CB70" s="192"/>
      <c r="CC70" s="192"/>
      <c r="CD70" s="192"/>
      <c r="CE70" s="192"/>
      <c r="CF70" s="192"/>
      <c r="CG70" s="192"/>
      <c r="CH70" s="192"/>
      <c r="CI70" s="192"/>
    </row>
    <row r="71" spans="2:87" x14ac:dyDescent="0.25">
      <c r="B71" s="316"/>
      <c r="C71" s="316"/>
      <c r="D71" s="2"/>
      <c r="E71" s="2"/>
      <c r="F71" s="2"/>
      <c r="G71" s="2"/>
      <c r="H71" s="2"/>
      <c r="J71" s="192"/>
      <c r="K71" s="192"/>
      <c r="L71" s="192"/>
      <c r="M71" s="192"/>
      <c r="N71" s="192"/>
      <c r="O71" s="192"/>
      <c r="P71" s="192"/>
      <c r="Q71" s="192"/>
      <c r="R71" s="192"/>
      <c r="S71" s="192"/>
      <c r="T71" s="192"/>
      <c r="U71" s="192"/>
      <c r="V71" s="192"/>
      <c r="W71" s="192"/>
      <c r="X71" s="192"/>
      <c r="Y71" s="192"/>
      <c r="Z71" s="192"/>
      <c r="AA71" s="192"/>
      <c r="AB71" s="192"/>
      <c r="AC71" s="192"/>
      <c r="AD71" s="192"/>
      <c r="AE71" s="192"/>
      <c r="AF71" s="192"/>
      <c r="AG71" s="192"/>
      <c r="AH71" s="192"/>
      <c r="AI71" s="192"/>
      <c r="AJ71" s="192"/>
      <c r="AK71" s="192"/>
      <c r="AL71" s="192"/>
      <c r="AM71" s="192"/>
      <c r="AN71" s="192"/>
      <c r="AO71" s="192"/>
      <c r="AP71" s="192"/>
      <c r="AQ71" s="192"/>
      <c r="AR71" s="192"/>
      <c r="AS71" s="192"/>
      <c r="AT71" s="192"/>
      <c r="AU71" s="192"/>
      <c r="AV71" s="192"/>
      <c r="AW71" s="192"/>
      <c r="AX71" s="192"/>
      <c r="AY71" s="192"/>
      <c r="AZ71" s="192"/>
      <c r="BA71" s="192"/>
      <c r="BB71" s="192"/>
      <c r="BC71" s="192"/>
      <c r="BD71" s="192"/>
      <c r="BE71" s="192"/>
      <c r="BF71" s="192"/>
      <c r="BG71" s="192"/>
      <c r="BH71" s="192"/>
      <c r="BI71" s="192"/>
      <c r="BJ71" s="192"/>
      <c r="BK71" s="192"/>
      <c r="BL71" s="192"/>
      <c r="BM71" s="192"/>
      <c r="BN71" s="192"/>
      <c r="BO71" s="192"/>
      <c r="BP71" s="192"/>
      <c r="BQ71" s="192"/>
      <c r="BR71" s="192"/>
      <c r="BS71" s="192"/>
      <c r="BT71" s="192"/>
      <c r="BU71" s="192"/>
      <c r="BV71" s="192"/>
      <c r="BW71" s="192"/>
      <c r="BX71" s="192"/>
      <c r="BY71" s="192"/>
      <c r="BZ71" s="192"/>
      <c r="CA71" s="192"/>
      <c r="CB71" s="192"/>
      <c r="CC71" s="192"/>
      <c r="CD71" s="192"/>
      <c r="CE71" s="192"/>
      <c r="CF71" s="192"/>
      <c r="CG71" s="192"/>
      <c r="CH71" s="192"/>
      <c r="CI71" s="192"/>
    </row>
    <row r="72" spans="2:87" x14ac:dyDescent="0.25">
      <c r="B72" s="316"/>
      <c r="C72" s="316"/>
      <c r="D72" s="2"/>
      <c r="E72" s="2"/>
      <c r="F72" s="2"/>
      <c r="G72" s="2"/>
      <c r="H72" s="2"/>
      <c r="J72" s="192"/>
      <c r="K72" s="192"/>
      <c r="L72" s="192"/>
      <c r="M72" s="192"/>
      <c r="N72" s="192"/>
      <c r="O72" s="192"/>
      <c r="P72" s="192"/>
      <c r="Q72" s="192"/>
      <c r="R72" s="192"/>
      <c r="S72" s="192"/>
      <c r="T72" s="192"/>
      <c r="U72" s="192"/>
      <c r="V72" s="192"/>
      <c r="W72" s="192"/>
      <c r="X72" s="192"/>
      <c r="Y72" s="192"/>
      <c r="Z72" s="192"/>
      <c r="AA72" s="192"/>
      <c r="AB72" s="192"/>
      <c r="AC72" s="192"/>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c r="BD72" s="192"/>
      <c r="BE72" s="192"/>
      <c r="BF72" s="192"/>
      <c r="BG72" s="192"/>
      <c r="BH72" s="192"/>
      <c r="BI72" s="192"/>
      <c r="BJ72" s="192"/>
      <c r="BK72" s="192"/>
      <c r="BL72" s="192"/>
      <c r="BM72" s="192"/>
      <c r="BN72" s="192"/>
      <c r="BO72" s="192"/>
      <c r="BP72" s="192"/>
      <c r="BQ72" s="192"/>
      <c r="BR72" s="192"/>
      <c r="BS72" s="192"/>
      <c r="BT72" s="192"/>
      <c r="BU72" s="192"/>
      <c r="BV72" s="192"/>
      <c r="BW72" s="192"/>
      <c r="BX72" s="192"/>
      <c r="BY72" s="192"/>
      <c r="BZ72" s="192"/>
      <c r="CA72" s="192"/>
      <c r="CB72" s="192"/>
      <c r="CC72" s="192"/>
      <c r="CD72" s="192"/>
      <c r="CE72" s="192"/>
      <c r="CF72" s="192"/>
      <c r="CG72" s="192"/>
      <c r="CH72" s="192"/>
      <c r="CI72" s="192"/>
    </row>
    <row r="73" spans="2:87" x14ac:dyDescent="0.25">
      <c r="B73" s="316"/>
      <c r="C73" s="316"/>
      <c r="D73" s="2"/>
      <c r="E73" s="2"/>
      <c r="F73" s="2"/>
      <c r="G73" s="2"/>
      <c r="H73" s="2"/>
      <c r="J73" s="192"/>
      <c r="K73" s="192"/>
      <c r="L73" s="192"/>
      <c r="M73" s="192"/>
      <c r="N73" s="192"/>
      <c r="O73" s="192"/>
      <c r="P73" s="192"/>
      <c r="Q73" s="192"/>
      <c r="R73" s="192"/>
      <c r="S73" s="192"/>
      <c r="T73" s="192"/>
      <c r="U73" s="192"/>
      <c r="V73" s="192"/>
      <c r="W73" s="192"/>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c r="AV73" s="192"/>
      <c r="AW73" s="192"/>
      <c r="AX73" s="192"/>
      <c r="AY73" s="192"/>
      <c r="AZ73" s="192"/>
      <c r="BA73" s="192"/>
      <c r="BB73" s="192"/>
      <c r="BC73" s="192"/>
      <c r="BD73" s="192"/>
      <c r="BE73" s="192"/>
      <c r="BF73" s="192"/>
      <c r="BG73" s="192"/>
      <c r="BH73" s="192"/>
      <c r="BI73" s="192"/>
      <c r="BJ73" s="192"/>
      <c r="BK73" s="192"/>
      <c r="BL73" s="192"/>
      <c r="BM73" s="192"/>
      <c r="BN73" s="192"/>
      <c r="BO73" s="192"/>
      <c r="BP73" s="192"/>
      <c r="BQ73" s="192"/>
      <c r="BR73" s="192"/>
      <c r="BS73" s="192"/>
      <c r="BT73" s="192"/>
      <c r="BU73" s="192"/>
      <c r="BV73" s="192"/>
      <c r="BW73" s="192"/>
      <c r="BX73" s="192"/>
      <c r="BY73" s="192"/>
      <c r="BZ73" s="192"/>
      <c r="CA73" s="192"/>
      <c r="CB73" s="192"/>
      <c r="CC73" s="192"/>
      <c r="CD73" s="192"/>
      <c r="CE73" s="192"/>
      <c r="CF73" s="192"/>
      <c r="CG73" s="192"/>
      <c r="CH73" s="192"/>
      <c r="CI73" s="192"/>
    </row>
    <row r="74" spans="2:87" x14ac:dyDescent="0.25">
      <c r="B74" s="316"/>
      <c r="C74" s="316"/>
      <c r="D74" s="2"/>
      <c r="E74" s="2"/>
      <c r="F74" s="2"/>
      <c r="G74" s="2"/>
      <c r="H74" s="2"/>
      <c r="J74" s="192"/>
      <c r="K74" s="192"/>
      <c r="L74" s="192"/>
      <c r="M74" s="192"/>
      <c r="N74" s="192"/>
      <c r="O74" s="192"/>
      <c r="P74" s="192"/>
      <c r="Q74" s="192"/>
      <c r="R74" s="192"/>
      <c r="S74" s="192"/>
      <c r="T74" s="192"/>
      <c r="U74" s="192"/>
      <c r="V74" s="192"/>
      <c r="W74" s="192"/>
      <c r="X74" s="192"/>
      <c r="Y74" s="192"/>
      <c r="Z74" s="192"/>
      <c r="AA74" s="192"/>
      <c r="AB74" s="192"/>
      <c r="AC74" s="192"/>
      <c r="AD74" s="192"/>
      <c r="AE74" s="192"/>
      <c r="AF74" s="192"/>
      <c r="AG74" s="192"/>
      <c r="AH74" s="192"/>
      <c r="AI74" s="192"/>
      <c r="AJ74" s="192"/>
      <c r="AK74" s="192"/>
      <c r="AL74" s="192"/>
      <c r="AM74" s="192"/>
      <c r="AN74" s="192"/>
      <c r="AO74" s="192"/>
      <c r="AP74" s="192"/>
      <c r="AQ74" s="192"/>
      <c r="AR74" s="192"/>
      <c r="AS74" s="192"/>
      <c r="AT74" s="192"/>
      <c r="AU74" s="192"/>
      <c r="AV74" s="192"/>
      <c r="AW74" s="192"/>
      <c r="AX74" s="192"/>
      <c r="AY74" s="192"/>
      <c r="AZ74" s="192"/>
      <c r="BA74" s="192"/>
      <c r="BB74" s="192"/>
      <c r="BC74" s="192"/>
      <c r="BD74" s="192"/>
      <c r="BE74" s="192"/>
      <c r="BF74" s="192"/>
      <c r="BG74" s="192"/>
      <c r="BH74" s="192"/>
      <c r="BI74" s="192"/>
      <c r="BJ74" s="192"/>
      <c r="BK74" s="192"/>
      <c r="BL74" s="192"/>
      <c r="BM74" s="192"/>
      <c r="BN74" s="192"/>
      <c r="BO74" s="192"/>
      <c r="BP74" s="192"/>
      <c r="BQ74" s="192"/>
      <c r="BR74" s="192"/>
      <c r="BS74" s="192"/>
      <c r="BT74" s="192"/>
      <c r="BU74" s="192"/>
      <c r="BV74" s="192"/>
      <c r="BW74" s="192"/>
      <c r="BX74" s="192"/>
      <c r="BY74" s="192"/>
      <c r="BZ74" s="192"/>
      <c r="CA74" s="192"/>
      <c r="CB74" s="192"/>
      <c r="CC74" s="192"/>
      <c r="CD74" s="192"/>
      <c r="CE74" s="192"/>
      <c r="CF74" s="192"/>
      <c r="CG74" s="192"/>
      <c r="CH74" s="192"/>
      <c r="CI74" s="192"/>
    </row>
    <row r="75" spans="2:87" x14ac:dyDescent="0.25">
      <c r="B75" s="161"/>
      <c r="D75" s="2"/>
      <c r="E75" s="2"/>
      <c r="F75" s="2"/>
      <c r="G75" s="2"/>
      <c r="H75" s="2"/>
      <c r="J75" s="192"/>
      <c r="K75" s="192"/>
      <c r="L75" s="192"/>
      <c r="M75" s="192"/>
      <c r="N75" s="192"/>
      <c r="O75" s="192"/>
      <c r="P75" s="192"/>
      <c r="Q75" s="192"/>
      <c r="R75" s="192"/>
      <c r="S75" s="192"/>
      <c r="T75" s="192"/>
      <c r="U75" s="192"/>
      <c r="V75" s="192"/>
      <c r="W75" s="192"/>
      <c r="X75" s="192"/>
      <c r="Y75" s="192"/>
      <c r="Z75" s="192"/>
      <c r="AA75" s="192"/>
      <c r="AB75" s="192"/>
      <c r="AC75" s="192"/>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c r="BD75" s="192"/>
      <c r="BE75" s="192"/>
      <c r="BF75" s="192"/>
      <c r="BG75" s="192"/>
      <c r="BH75" s="192"/>
      <c r="BI75" s="192"/>
      <c r="BJ75" s="192"/>
      <c r="BK75" s="192"/>
      <c r="BL75" s="192"/>
      <c r="BM75" s="192"/>
      <c r="BN75" s="192"/>
      <c r="BO75" s="192"/>
      <c r="BP75" s="192"/>
      <c r="BQ75" s="192"/>
      <c r="BR75" s="192"/>
      <c r="BS75" s="192"/>
      <c r="BT75" s="192"/>
      <c r="BU75" s="192"/>
      <c r="BV75" s="192"/>
      <c r="BW75" s="192"/>
      <c r="BX75" s="192"/>
      <c r="BY75" s="192"/>
      <c r="BZ75" s="192"/>
      <c r="CA75" s="192"/>
      <c r="CB75" s="192"/>
      <c r="CC75" s="192"/>
      <c r="CD75" s="192"/>
      <c r="CE75" s="192"/>
      <c r="CF75" s="192"/>
      <c r="CG75" s="192"/>
      <c r="CH75" s="192"/>
      <c r="CI75" s="192"/>
    </row>
    <row r="76" spans="2:87" x14ac:dyDescent="0.25">
      <c r="B76" s="161"/>
      <c r="D76" s="2"/>
      <c r="E76" s="2"/>
      <c r="F76" s="2"/>
      <c r="G76" s="2"/>
      <c r="H76" s="2"/>
      <c r="J76" s="192"/>
      <c r="K76" s="192"/>
      <c r="L76" s="192"/>
      <c r="M76" s="192"/>
      <c r="N76" s="192"/>
      <c r="O76" s="192"/>
      <c r="P76" s="192"/>
      <c r="Q76" s="192"/>
      <c r="R76" s="192"/>
      <c r="S76" s="192"/>
      <c r="T76" s="192"/>
      <c r="U76" s="192"/>
      <c r="V76" s="192"/>
      <c r="W76" s="192"/>
      <c r="X76" s="192"/>
      <c r="Y76" s="192"/>
      <c r="Z76" s="192"/>
      <c r="AA76" s="192"/>
      <c r="AB76" s="192"/>
      <c r="AC76" s="192"/>
      <c r="AD76" s="192"/>
      <c r="AE76" s="192"/>
      <c r="AF76" s="192"/>
      <c r="AG76" s="192"/>
      <c r="AH76" s="192"/>
      <c r="AI76" s="192"/>
      <c r="AJ76" s="192"/>
      <c r="AK76" s="192"/>
      <c r="AL76" s="192"/>
      <c r="AM76" s="192"/>
      <c r="AN76" s="192"/>
      <c r="AO76" s="192"/>
      <c r="AP76" s="192"/>
      <c r="AQ76" s="192"/>
      <c r="AR76" s="192"/>
      <c r="AS76" s="192"/>
      <c r="AT76" s="192"/>
      <c r="AU76" s="192"/>
      <c r="AV76" s="192"/>
      <c r="AW76" s="192"/>
      <c r="AX76" s="192"/>
      <c r="AY76" s="192"/>
      <c r="AZ76" s="192"/>
      <c r="BA76" s="192"/>
      <c r="BB76" s="192"/>
      <c r="BC76" s="192"/>
      <c r="BD76" s="192"/>
      <c r="BE76" s="192"/>
      <c r="BF76" s="192"/>
      <c r="BG76" s="192"/>
      <c r="BH76" s="192"/>
      <c r="BI76" s="192"/>
      <c r="BJ76" s="192"/>
      <c r="BK76" s="192"/>
      <c r="BL76" s="192"/>
      <c r="BM76" s="192"/>
      <c r="BN76" s="192"/>
      <c r="BO76" s="192"/>
      <c r="BP76" s="192"/>
      <c r="BQ76" s="192"/>
      <c r="BR76" s="192"/>
      <c r="BS76" s="192"/>
      <c r="BT76" s="192"/>
      <c r="BU76" s="192"/>
      <c r="BV76" s="192"/>
      <c r="BW76" s="192"/>
      <c r="BX76" s="192"/>
      <c r="BY76" s="192"/>
      <c r="BZ76" s="192"/>
      <c r="CA76" s="192"/>
      <c r="CB76" s="192"/>
      <c r="CC76" s="192"/>
      <c r="CD76" s="192"/>
      <c r="CE76" s="192"/>
      <c r="CF76" s="192"/>
      <c r="CG76" s="192"/>
      <c r="CH76" s="192"/>
      <c r="CI76" s="192"/>
    </row>
    <row r="77" spans="2:87" x14ac:dyDescent="0.25">
      <c r="B77" s="161"/>
      <c r="D77" s="2"/>
      <c r="E77" s="2"/>
      <c r="F77" s="2"/>
      <c r="G77" s="2"/>
      <c r="H77" s="2"/>
      <c r="J77" s="192"/>
      <c r="K77" s="192"/>
      <c r="L77" s="192"/>
      <c r="M77" s="192"/>
      <c r="N77" s="192"/>
      <c r="O77" s="192"/>
      <c r="P77" s="192"/>
      <c r="Q77" s="192"/>
      <c r="R77" s="192"/>
      <c r="S77" s="192"/>
      <c r="T77" s="192"/>
      <c r="U77" s="192"/>
      <c r="V77" s="192"/>
      <c r="W77" s="192"/>
      <c r="X77" s="192"/>
      <c r="Y77" s="192"/>
      <c r="Z77" s="192"/>
      <c r="AA77" s="192"/>
      <c r="AB77" s="192"/>
      <c r="AC77" s="192"/>
      <c r="AD77" s="192"/>
      <c r="AE77" s="192"/>
      <c r="AF77" s="192"/>
      <c r="AG77" s="192"/>
      <c r="AH77" s="192"/>
      <c r="AI77" s="192"/>
      <c r="AJ77" s="192"/>
      <c r="AK77" s="192"/>
      <c r="AL77" s="192"/>
      <c r="AM77" s="192"/>
      <c r="AN77" s="192"/>
      <c r="AO77" s="192"/>
      <c r="AP77" s="192"/>
      <c r="AQ77" s="192"/>
      <c r="AR77" s="192"/>
      <c r="AS77" s="192"/>
      <c r="AT77" s="192"/>
      <c r="AU77" s="192"/>
      <c r="AV77" s="192"/>
      <c r="AW77" s="192"/>
      <c r="AX77" s="192"/>
      <c r="AY77" s="192"/>
      <c r="AZ77" s="192"/>
      <c r="BA77" s="192"/>
      <c r="BB77" s="192"/>
      <c r="BC77" s="192"/>
      <c r="BD77" s="192"/>
      <c r="BE77" s="192"/>
      <c r="BF77" s="192"/>
      <c r="BG77" s="192"/>
      <c r="BH77" s="192"/>
      <c r="BI77" s="192"/>
      <c r="BJ77" s="192"/>
      <c r="BK77" s="192"/>
      <c r="BL77" s="192"/>
      <c r="BM77" s="192"/>
      <c r="BN77" s="192"/>
      <c r="BO77" s="192"/>
      <c r="BP77" s="192"/>
      <c r="BQ77" s="192"/>
      <c r="BR77" s="192"/>
      <c r="BS77" s="192"/>
      <c r="BT77" s="192"/>
      <c r="BU77" s="192"/>
      <c r="BV77" s="192"/>
      <c r="BW77" s="192"/>
      <c r="BX77" s="192"/>
      <c r="BY77" s="192"/>
      <c r="BZ77" s="192"/>
      <c r="CA77" s="192"/>
      <c r="CB77" s="192"/>
      <c r="CC77" s="192"/>
      <c r="CD77" s="192"/>
      <c r="CE77" s="192"/>
      <c r="CF77" s="192"/>
      <c r="CG77" s="192"/>
      <c r="CH77" s="192"/>
      <c r="CI77" s="192"/>
    </row>
    <row r="78" spans="2:87" x14ac:dyDescent="0.25">
      <c r="B78" s="161"/>
      <c r="D78" s="2"/>
      <c r="E78" s="2"/>
      <c r="F78" s="2"/>
      <c r="G78" s="2"/>
      <c r="H78" s="2"/>
      <c r="J78" s="192"/>
      <c r="K78" s="192"/>
      <c r="L78" s="192"/>
      <c r="M78" s="192"/>
      <c r="N78" s="192"/>
      <c r="O78" s="192"/>
      <c r="P78" s="192"/>
      <c r="Q78" s="192"/>
      <c r="R78" s="192"/>
      <c r="S78" s="192"/>
      <c r="T78" s="192"/>
      <c r="U78" s="192"/>
      <c r="V78" s="192"/>
      <c r="W78" s="192"/>
      <c r="X78" s="192"/>
      <c r="Y78" s="192"/>
      <c r="Z78" s="192"/>
      <c r="AA78" s="192"/>
      <c r="AB78" s="192"/>
      <c r="AC78" s="192"/>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c r="BD78" s="192"/>
      <c r="BE78" s="192"/>
      <c r="BF78" s="192"/>
      <c r="BG78" s="192"/>
      <c r="BH78" s="192"/>
      <c r="BI78" s="192"/>
      <c r="BJ78" s="192"/>
      <c r="BK78" s="192"/>
      <c r="BL78" s="192"/>
      <c r="BM78" s="192"/>
      <c r="BN78" s="192"/>
      <c r="BO78" s="192"/>
      <c r="BP78" s="192"/>
      <c r="BQ78" s="192"/>
      <c r="BR78" s="192"/>
      <c r="BS78" s="192"/>
      <c r="BT78" s="192"/>
      <c r="BU78" s="192"/>
      <c r="BV78" s="192"/>
      <c r="BW78" s="192"/>
      <c r="BX78" s="192"/>
      <c r="BY78" s="192"/>
      <c r="BZ78" s="192"/>
      <c r="CA78" s="192"/>
      <c r="CB78" s="192"/>
      <c r="CC78" s="192"/>
      <c r="CD78" s="192"/>
      <c r="CE78" s="192"/>
      <c r="CF78" s="192"/>
      <c r="CG78" s="192"/>
      <c r="CH78" s="192"/>
      <c r="CI78" s="192"/>
    </row>
    <row r="79" spans="2:87" x14ac:dyDescent="0.25">
      <c r="B79" s="161"/>
      <c r="D79" s="2"/>
      <c r="E79" s="2"/>
      <c r="F79" s="2"/>
      <c r="G79" s="2"/>
      <c r="H79" s="2"/>
      <c r="J79" s="192"/>
      <c r="K79" s="192"/>
      <c r="L79" s="192"/>
      <c r="M79" s="192"/>
      <c r="N79" s="192"/>
      <c r="O79" s="192"/>
      <c r="P79" s="192"/>
      <c r="Q79" s="192"/>
      <c r="R79" s="192"/>
      <c r="S79" s="192"/>
      <c r="T79" s="192"/>
      <c r="U79" s="192"/>
      <c r="V79" s="192"/>
      <c r="W79" s="192"/>
      <c r="X79" s="192"/>
      <c r="Y79" s="192"/>
      <c r="Z79" s="192"/>
      <c r="AA79" s="192"/>
      <c r="AB79" s="192"/>
      <c r="AC79" s="192"/>
      <c r="AD79" s="192"/>
      <c r="AE79" s="192"/>
      <c r="AF79" s="192"/>
      <c r="AG79" s="192"/>
      <c r="AH79" s="192"/>
      <c r="AI79" s="192"/>
      <c r="AJ79" s="192"/>
      <c r="AK79" s="192"/>
      <c r="AL79" s="192"/>
      <c r="AM79" s="192"/>
      <c r="AN79" s="192"/>
      <c r="AO79" s="192"/>
      <c r="AP79" s="192"/>
      <c r="AQ79" s="192"/>
      <c r="AR79" s="192"/>
      <c r="AS79" s="192"/>
      <c r="AT79" s="192"/>
      <c r="AU79" s="192"/>
      <c r="AV79" s="192"/>
      <c r="AW79" s="192"/>
      <c r="AX79" s="192"/>
      <c r="AY79" s="192"/>
      <c r="AZ79" s="192"/>
      <c r="BA79" s="192"/>
      <c r="BB79" s="192"/>
      <c r="BC79" s="192"/>
      <c r="BD79" s="192"/>
      <c r="BE79" s="192"/>
      <c r="BF79" s="192"/>
      <c r="BG79" s="192"/>
      <c r="BH79" s="192"/>
      <c r="BI79" s="192"/>
      <c r="BJ79" s="192"/>
      <c r="BK79" s="192"/>
      <c r="BL79" s="192"/>
      <c r="BM79" s="192"/>
      <c r="BN79" s="192"/>
      <c r="BO79" s="192"/>
      <c r="BP79" s="192"/>
      <c r="BQ79" s="192"/>
      <c r="BR79" s="192"/>
      <c r="BS79" s="192"/>
      <c r="BT79" s="192"/>
      <c r="BU79" s="192"/>
      <c r="BV79" s="192"/>
      <c r="BW79" s="192"/>
      <c r="BX79" s="192"/>
      <c r="BY79" s="192"/>
      <c r="BZ79" s="192"/>
      <c r="CA79" s="192"/>
      <c r="CB79" s="192"/>
      <c r="CC79" s="192"/>
      <c r="CD79" s="192"/>
      <c r="CE79" s="192"/>
      <c r="CF79" s="192"/>
      <c r="CG79" s="192"/>
      <c r="CH79" s="192"/>
      <c r="CI79" s="192"/>
    </row>
    <row r="80" spans="2:87" x14ac:dyDescent="0.25">
      <c r="B80" s="161"/>
      <c r="D80" s="2"/>
      <c r="E80" s="2"/>
      <c r="F80" s="2"/>
      <c r="G80" s="2"/>
      <c r="H80" s="2"/>
      <c r="J80" s="192"/>
      <c r="K80" s="192"/>
      <c r="L80" s="192"/>
      <c r="M80" s="192"/>
      <c r="N80" s="192"/>
      <c r="O80" s="192"/>
      <c r="P80" s="192"/>
      <c r="Q80" s="192"/>
      <c r="R80" s="192"/>
      <c r="S80" s="192"/>
      <c r="T80" s="192"/>
      <c r="U80" s="192"/>
      <c r="V80" s="192"/>
      <c r="W80" s="192"/>
      <c r="X80" s="192"/>
      <c r="Y80" s="192"/>
      <c r="Z80" s="192"/>
      <c r="AA80" s="192"/>
      <c r="AB80" s="192"/>
      <c r="AC80" s="192"/>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c r="BD80" s="192"/>
      <c r="BE80" s="192"/>
      <c r="BF80" s="192"/>
      <c r="BG80" s="192"/>
      <c r="BH80" s="192"/>
      <c r="BI80" s="192"/>
      <c r="BJ80" s="192"/>
      <c r="BK80" s="192"/>
      <c r="BL80" s="192"/>
      <c r="BM80" s="192"/>
      <c r="BN80" s="192"/>
      <c r="BO80" s="192"/>
      <c r="BP80" s="192"/>
      <c r="BQ80" s="192"/>
      <c r="BR80" s="192"/>
      <c r="BS80" s="192"/>
      <c r="BT80" s="192"/>
      <c r="BU80" s="192"/>
      <c r="BV80" s="192"/>
      <c r="BW80" s="192"/>
      <c r="BX80" s="192"/>
      <c r="BY80" s="192"/>
      <c r="BZ80" s="192"/>
      <c r="CA80" s="192"/>
      <c r="CB80" s="192"/>
      <c r="CC80" s="192"/>
      <c r="CD80" s="192"/>
      <c r="CE80" s="192"/>
      <c r="CF80" s="192"/>
      <c r="CG80" s="192"/>
      <c r="CH80" s="192"/>
      <c r="CI80" s="192"/>
    </row>
    <row r="81" spans="2:87" x14ac:dyDescent="0.25">
      <c r="B81" s="161"/>
      <c r="D81" s="2"/>
      <c r="E81" s="2"/>
      <c r="F81" s="2"/>
      <c r="G81" s="2"/>
      <c r="H81" s="2"/>
      <c r="J81" s="192"/>
      <c r="K81" s="192"/>
      <c r="L81" s="192"/>
      <c r="M81" s="192"/>
      <c r="N81" s="192"/>
      <c r="O81" s="192"/>
      <c r="P81" s="192"/>
      <c r="Q81" s="192"/>
      <c r="R81" s="192"/>
      <c r="S81" s="192"/>
      <c r="T81" s="192"/>
      <c r="U81" s="192"/>
      <c r="V81" s="192"/>
      <c r="W81" s="192"/>
      <c r="X81" s="192"/>
      <c r="Y81" s="192"/>
      <c r="Z81" s="192"/>
      <c r="AA81" s="192"/>
      <c r="AB81" s="192"/>
      <c r="AC81" s="192"/>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c r="BD81" s="192"/>
      <c r="BE81" s="192"/>
      <c r="BF81" s="192"/>
      <c r="BG81" s="192"/>
      <c r="BH81" s="192"/>
      <c r="BI81" s="192"/>
      <c r="BJ81" s="192"/>
      <c r="BK81" s="192"/>
      <c r="BL81" s="192"/>
      <c r="BM81" s="192"/>
      <c r="BN81" s="192"/>
      <c r="BO81" s="192"/>
      <c r="BP81" s="192"/>
      <c r="BQ81" s="192"/>
      <c r="BR81" s="192"/>
      <c r="BS81" s="192"/>
      <c r="BT81" s="192"/>
      <c r="BU81" s="192"/>
      <c r="BV81" s="192"/>
      <c r="BW81" s="192"/>
      <c r="BX81" s="192"/>
      <c r="BY81" s="192"/>
      <c r="BZ81" s="192"/>
      <c r="CA81" s="192"/>
      <c r="CB81" s="192"/>
      <c r="CC81" s="192"/>
      <c r="CD81" s="192"/>
      <c r="CE81" s="192"/>
      <c r="CF81" s="192"/>
      <c r="CG81" s="192"/>
      <c r="CH81" s="192"/>
      <c r="CI81" s="192"/>
    </row>
    <row r="82" spans="2:87" x14ac:dyDescent="0.25">
      <c r="B82" s="161"/>
      <c r="J82" s="192"/>
      <c r="K82" s="192"/>
      <c r="L82" s="192"/>
      <c r="M82" s="192"/>
      <c r="N82" s="192"/>
      <c r="O82" s="192"/>
      <c r="P82" s="192"/>
      <c r="Q82" s="192"/>
      <c r="R82" s="192"/>
      <c r="S82" s="192"/>
      <c r="T82" s="192"/>
      <c r="U82" s="192"/>
      <c r="V82" s="192"/>
      <c r="W82" s="192"/>
      <c r="X82" s="192"/>
      <c r="Y82" s="192"/>
      <c r="Z82" s="192"/>
      <c r="AA82" s="192"/>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c r="BK82" s="192"/>
      <c r="BL82" s="192"/>
      <c r="BM82" s="192"/>
      <c r="BN82" s="192"/>
      <c r="BO82" s="192"/>
      <c r="BP82" s="192"/>
      <c r="BQ82" s="192"/>
      <c r="BR82" s="192"/>
      <c r="BS82" s="192"/>
      <c r="BT82" s="192"/>
      <c r="BU82" s="192"/>
      <c r="BV82" s="192"/>
      <c r="BW82" s="192"/>
      <c r="BX82" s="192"/>
      <c r="BY82" s="192"/>
      <c r="BZ82" s="192"/>
      <c r="CA82" s="192"/>
      <c r="CB82" s="192"/>
      <c r="CC82" s="192"/>
      <c r="CD82" s="192"/>
      <c r="CE82" s="192"/>
      <c r="CF82" s="192"/>
      <c r="CG82" s="192"/>
      <c r="CH82" s="192"/>
      <c r="CI82" s="192"/>
    </row>
    <row r="83" spans="2:87" x14ac:dyDescent="0.25">
      <c r="B83" s="161"/>
      <c r="J83" s="192"/>
      <c r="K83" s="192"/>
      <c r="L83" s="192"/>
      <c r="M83" s="192"/>
      <c r="N83" s="192"/>
      <c r="O83" s="192"/>
      <c r="P83" s="192"/>
      <c r="Q83" s="192"/>
      <c r="R83" s="192"/>
      <c r="S83" s="192"/>
      <c r="T83" s="192"/>
      <c r="U83" s="192"/>
      <c r="V83" s="192"/>
      <c r="W83" s="192"/>
      <c r="X83" s="192"/>
      <c r="Y83" s="192"/>
      <c r="Z83" s="192"/>
      <c r="AA83" s="192"/>
      <c r="AB83" s="192"/>
      <c r="AC83" s="192"/>
      <c r="AD83" s="192"/>
      <c r="AE83" s="192"/>
      <c r="AF83" s="192"/>
      <c r="AG83" s="192"/>
      <c r="AH83" s="192"/>
      <c r="AI83" s="192"/>
      <c r="AJ83" s="192"/>
      <c r="AK83" s="192"/>
      <c r="AL83" s="192"/>
      <c r="AM83" s="192"/>
      <c r="AN83" s="192"/>
      <c r="AO83" s="192"/>
      <c r="AP83" s="192"/>
      <c r="AQ83" s="192"/>
      <c r="AR83" s="192"/>
      <c r="AS83" s="192"/>
      <c r="AT83" s="192"/>
      <c r="AU83" s="192"/>
      <c r="AV83" s="192"/>
      <c r="AW83" s="192"/>
      <c r="AX83" s="192"/>
      <c r="AY83" s="192"/>
      <c r="AZ83" s="192"/>
      <c r="BA83" s="192"/>
      <c r="BB83" s="192"/>
      <c r="BC83" s="192"/>
      <c r="BD83" s="192"/>
      <c r="BE83" s="192"/>
      <c r="BF83" s="192"/>
      <c r="BG83" s="192"/>
      <c r="BH83" s="192"/>
      <c r="BI83" s="192"/>
      <c r="BJ83" s="192"/>
      <c r="BK83" s="192"/>
      <c r="BL83" s="192"/>
      <c r="BM83" s="192"/>
      <c r="BN83" s="192"/>
      <c r="BO83" s="192"/>
      <c r="BP83" s="192"/>
      <c r="BQ83" s="192"/>
      <c r="BR83" s="192"/>
      <c r="BS83" s="192"/>
      <c r="BT83" s="192"/>
      <c r="BU83" s="192"/>
      <c r="BV83" s="192"/>
      <c r="BW83" s="192"/>
      <c r="BX83" s="192"/>
      <c r="BY83" s="192"/>
      <c r="BZ83" s="192"/>
      <c r="CA83" s="192"/>
      <c r="CB83" s="192"/>
      <c r="CC83" s="192"/>
      <c r="CD83" s="192"/>
      <c r="CE83" s="192"/>
      <c r="CF83" s="192"/>
      <c r="CG83" s="192"/>
      <c r="CH83" s="192"/>
      <c r="CI83" s="192"/>
    </row>
    <row r="84" spans="2:87" x14ac:dyDescent="0.25">
      <c r="B84" s="161"/>
      <c r="J84" s="192"/>
      <c r="K84" s="192"/>
      <c r="L84" s="192"/>
      <c r="M84" s="192"/>
      <c r="N84" s="192"/>
      <c r="O84" s="192"/>
      <c r="P84" s="192"/>
      <c r="Q84" s="192"/>
      <c r="R84" s="192"/>
      <c r="S84" s="192"/>
      <c r="T84" s="192"/>
      <c r="U84" s="192"/>
      <c r="V84" s="192"/>
      <c r="W84" s="192"/>
      <c r="X84" s="192"/>
      <c r="Y84" s="192"/>
      <c r="Z84" s="192"/>
      <c r="AA84" s="192"/>
      <c r="AB84" s="192"/>
      <c r="AC84" s="192"/>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c r="BD84" s="192"/>
      <c r="BE84" s="192"/>
      <c r="BF84" s="192"/>
      <c r="BG84" s="192"/>
      <c r="BH84" s="192"/>
      <c r="BI84" s="192"/>
      <c r="BJ84" s="192"/>
      <c r="BK84" s="192"/>
      <c r="BL84" s="192"/>
      <c r="BM84" s="192"/>
      <c r="BN84" s="192"/>
      <c r="BO84" s="192"/>
      <c r="BP84" s="192"/>
      <c r="BQ84" s="192"/>
      <c r="BR84" s="192"/>
      <c r="BS84" s="192"/>
      <c r="BT84" s="192"/>
      <c r="BU84" s="192"/>
      <c r="BV84" s="192"/>
      <c r="BW84" s="192"/>
      <c r="BX84" s="192"/>
      <c r="BY84" s="192"/>
      <c r="BZ84" s="192"/>
      <c r="CA84" s="192"/>
      <c r="CB84" s="192"/>
      <c r="CC84" s="192"/>
      <c r="CD84" s="192"/>
      <c r="CE84" s="192"/>
      <c r="CF84" s="192"/>
      <c r="CG84" s="192"/>
      <c r="CH84" s="192"/>
      <c r="CI84" s="192"/>
    </row>
    <row r="85" spans="2:87" x14ac:dyDescent="0.25">
      <c r="B85" s="161"/>
      <c r="J85" s="192"/>
      <c r="K85" s="192"/>
      <c r="L85" s="192"/>
      <c r="M85" s="192"/>
      <c r="N85" s="192"/>
      <c r="O85" s="192"/>
      <c r="P85" s="192"/>
      <c r="Q85" s="192"/>
      <c r="R85" s="192"/>
      <c r="S85" s="192"/>
      <c r="T85" s="192"/>
      <c r="U85" s="192"/>
      <c r="V85" s="192"/>
      <c r="W85" s="192"/>
      <c r="X85" s="192"/>
      <c r="Y85" s="192"/>
      <c r="Z85" s="192"/>
      <c r="AA85" s="192"/>
      <c r="AB85" s="192"/>
      <c r="AC85" s="192"/>
      <c r="AD85" s="192"/>
      <c r="AE85" s="192"/>
      <c r="AF85" s="192"/>
      <c r="AG85" s="192"/>
      <c r="AH85" s="192"/>
      <c r="AI85" s="192"/>
      <c r="AJ85" s="192"/>
      <c r="AK85" s="192"/>
      <c r="AL85" s="192"/>
      <c r="AM85" s="192"/>
      <c r="AN85" s="192"/>
      <c r="AO85" s="192"/>
      <c r="AP85" s="192"/>
      <c r="AQ85" s="192"/>
      <c r="AR85" s="192"/>
      <c r="AS85" s="192"/>
      <c r="AT85" s="192"/>
      <c r="AU85" s="192"/>
      <c r="AV85" s="192"/>
      <c r="AW85" s="192"/>
      <c r="AX85" s="192"/>
      <c r="AY85" s="192"/>
      <c r="AZ85" s="192"/>
      <c r="BA85" s="192"/>
      <c r="BB85" s="192"/>
      <c r="BC85" s="192"/>
      <c r="BD85" s="192"/>
      <c r="BE85" s="192"/>
      <c r="BF85" s="192"/>
      <c r="BG85" s="192"/>
      <c r="BH85" s="192"/>
      <c r="BI85" s="192"/>
      <c r="BJ85" s="192"/>
      <c r="BK85" s="192"/>
      <c r="BL85" s="192"/>
      <c r="BM85" s="192"/>
      <c r="BN85" s="192"/>
      <c r="BO85" s="192"/>
      <c r="BP85" s="192"/>
      <c r="BQ85" s="192"/>
      <c r="BR85" s="192"/>
      <c r="BS85" s="192"/>
      <c r="BT85" s="192"/>
      <c r="BU85" s="192"/>
      <c r="BV85" s="192"/>
      <c r="BW85" s="192"/>
      <c r="BX85" s="192"/>
      <c r="BY85" s="192"/>
      <c r="BZ85" s="192"/>
      <c r="CA85" s="192"/>
      <c r="CB85" s="192"/>
      <c r="CC85" s="192"/>
      <c r="CD85" s="192"/>
      <c r="CE85" s="192"/>
      <c r="CF85" s="192"/>
      <c r="CG85" s="192"/>
      <c r="CH85" s="192"/>
      <c r="CI85" s="192"/>
    </row>
    <row r="86" spans="2:87" x14ac:dyDescent="0.25">
      <c r="B86" s="161"/>
      <c r="J86" s="192"/>
      <c r="K86" s="192"/>
      <c r="L86" s="192"/>
      <c r="M86" s="192"/>
      <c r="N86" s="192"/>
      <c r="O86" s="192"/>
      <c r="P86" s="192"/>
      <c r="Q86" s="192"/>
      <c r="R86" s="192"/>
      <c r="S86" s="192"/>
      <c r="T86" s="192"/>
      <c r="U86" s="192"/>
      <c r="V86" s="192"/>
      <c r="W86" s="192"/>
      <c r="X86" s="192"/>
      <c r="Y86" s="192"/>
      <c r="Z86" s="192"/>
      <c r="AA86" s="192"/>
      <c r="AB86" s="192"/>
      <c r="AC86" s="192"/>
      <c r="AD86" s="192"/>
      <c r="AE86" s="192"/>
      <c r="AF86" s="192"/>
      <c r="AG86" s="192"/>
      <c r="AH86" s="192"/>
      <c r="AI86" s="192"/>
      <c r="AJ86" s="192"/>
      <c r="AK86" s="192"/>
      <c r="AL86" s="192"/>
      <c r="AM86" s="192"/>
      <c r="AN86" s="192"/>
      <c r="AO86" s="192"/>
      <c r="AP86" s="192"/>
      <c r="AQ86" s="192"/>
      <c r="AR86" s="192"/>
      <c r="AS86" s="192"/>
      <c r="AT86" s="192"/>
      <c r="AU86" s="192"/>
      <c r="AV86" s="192"/>
      <c r="AW86" s="192"/>
      <c r="AX86" s="192"/>
      <c r="AY86" s="192"/>
      <c r="AZ86" s="192"/>
      <c r="BA86" s="192"/>
      <c r="BB86" s="192"/>
      <c r="BC86" s="192"/>
      <c r="BD86" s="192"/>
      <c r="BE86" s="192"/>
      <c r="BF86" s="192"/>
      <c r="BG86" s="192"/>
      <c r="BH86" s="192"/>
      <c r="BI86" s="192"/>
      <c r="BJ86" s="192"/>
      <c r="BK86" s="192"/>
      <c r="BL86" s="192"/>
      <c r="BM86" s="192"/>
      <c r="BN86" s="192"/>
      <c r="BO86" s="192"/>
      <c r="BP86" s="192"/>
      <c r="BQ86" s="192"/>
      <c r="BR86" s="192"/>
      <c r="BS86" s="192"/>
      <c r="BT86" s="192"/>
      <c r="BU86" s="192"/>
      <c r="BV86" s="192"/>
      <c r="BW86" s="192"/>
      <c r="BX86" s="192"/>
      <c r="BY86" s="192"/>
      <c r="BZ86" s="192"/>
      <c r="CA86" s="192"/>
      <c r="CB86" s="192"/>
      <c r="CC86" s="192"/>
      <c r="CD86" s="192"/>
      <c r="CE86" s="192"/>
      <c r="CF86" s="192"/>
      <c r="CG86" s="192"/>
      <c r="CH86" s="192"/>
      <c r="CI86" s="192"/>
    </row>
    <row r="87" spans="2:87" x14ac:dyDescent="0.25">
      <c r="B87" s="161"/>
      <c r="J87" s="192"/>
      <c r="K87" s="192"/>
      <c r="L87" s="192"/>
      <c r="M87" s="192"/>
      <c r="N87" s="192"/>
      <c r="O87" s="192"/>
      <c r="P87" s="192"/>
      <c r="Q87" s="192"/>
      <c r="R87" s="192"/>
      <c r="S87" s="192"/>
      <c r="T87" s="192"/>
      <c r="U87" s="192"/>
      <c r="V87" s="192"/>
      <c r="W87" s="192"/>
      <c r="X87" s="192"/>
      <c r="Y87" s="192"/>
      <c r="Z87" s="192"/>
      <c r="AA87" s="192"/>
      <c r="AB87" s="192"/>
      <c r="AC87" s="192"/>
      <c r="AD87" s="192"/>
      <c r="AE87" s="192"/>
      <c r="AF87" s="192"/>
      <c r="AG87" s="192"/>
      <c r="AH87" s="192"/>
      <c r="AI87" s="192"/>
      <c r="AJ87" s="192"/>
      <c r="AK87" s="192"/>
      <c r="AL87" s="192"/>
      <c r="AM87" s="192"/>
      <c r="AN87" s="192"/>
      <c r="AO87" s="192"/>
      <c r="AP87" s="192"/>
      <c r="AQ87" s="192"/>
      <c r="AR87" s="192"/>
      <c r="AS87" s="192"/>
      <c r="AT87" s="192"/>
      <c r="AU87" s="192"/>
      <c r="AV87" s="192"/>
      <c r="AW87" s="192"/>
      <c r="AX87" s="192"/>
      <c r="AY87" s="192"/>
      <c r="AZ87" s="192"/>
      <c r="BA87" s="192"/>
      <c r="BB87" s="192"/>
      <c r="BC87" s="192"/>
      <c r="BD87" s="192"/>
      <c r="BE87" s="192"/>
      <c r="BF87" s="192"/>
      <c r="BG87" s="192"/>
      <c r="BH87" s="192"/>
      <c r="BI87" s="192"/>
      <c r="BJ87" s="192"/>
      <c r="BK87" s="192"/>
      <c r="BL87" s="192"/>
      <c r="BM87" s="192"/>
      <c r="BN87" s="192"/>
      <c r="BO87" s="192"/>
      <c r="BP87" s="192"/>
      <c r="BQ87" s="192"/>
      <c r="BR87" s="192"/>
      <c r="BS87" s="192"/>
      <c r="BT87" s="192"/>
      <c r="BU87" s="192"/>
      <c r="BV87" s="192"/>
      <c r="BW87" s="192"/>
      <c r="BX87" s="192"/>
      <c r="BY87" s="192"/>
      <c r="BZ87" s="192"/>
      <c r="CA87" s="192"/>
      <c r="CB87" s="192"/>
      <c r="CC87" s="192"/>
      <c r="CD87" s="192"/>
      <c r="CE87" s="192"/>
      <c r="CF87" s="192"/>
      <c r="CG87" s="192"/>
      <c r="CH87" s="192"/>
      <c r="CI87" s="192"/>
    </row>
    <row r="88" spans="2:87" x14ac:dyDescent="0.25">
      <c r="B88" s="161"/>
      <c r="J88" s="192"/>
      <c r="K88" s="192"/>
      <c r="L88" s="192"/>
      <c r="M88" s="192"/>
      <c r="N88" s="192"/>
      <c r="O88" s="192"/>
      <c r="P88" s="192"/>
      <c r="Q88" s="192"/>
      <c r="R88" s="192"/>
      <c r="S88" s="192"/>
      <c r="T88" s="192"/>
      <c r="U88" s="192"/>
      <c r="V88" s="192"/>
      <c r="W88" s="192"/>
      <c r="X88" s="192"/>
      <c r="Y88" s="192"/>
      <c r="Z88" s="192"/>
      <c r="AA88" s="192"/>
      <c r="AB88" s="192"/>
      <c r="AC88" s="192"/>
      <c r="AD88" s="192"/>
      <c r="AE88" s="192"/>
      <c r="AF88" s="192"/>
      <c r="AG88" s="192"/>
      <c r="AH88" s="192"/>
      <c r="AI88" s="192"/>
      <c r="AJ88" s="192"/>
      <c r="AK88" s="192"/>
      <c r="AL88" s="192"/>
      <c r="AM88" s="192"/>
      <c r="AN88" s="192"/>
      <c r="AO88" s="192"/>
      <c r="AP88" s="192"/>
      <c r="AQ88" s="192"/>
      <c r="AR88" s="192"/>
      <c r="AS88" s="192"/>
      <c r="AT88" s="192"/>
      <c r="AU88" s="192"/>
      <c r="AV88" s="192"/>
      <c r="AW88" s="192"/>
      <c r="AX88" s="192"/>
      <c r="AY88" s="192"/>
      <c r="AZ88" s="192"/>
      <c r="BA88" s="192"/>
      <c r="BB88" s="192"/>
      <c r="BC88" s="192"/>
      <c r="BD88" s="192"/>
      <c r="BE88" s="192"/>
      <c r="BF88" s="192"/>
      <c r="BG88" s="192"/>
      <c r="BH88" s="192"/>
      <c r="BI88" s="192"/>
      <c r="BJ88" s="192"/>
      <c r="BK88" s="192"/>
      <c r="BL88" s="192"/>
      <c r="BM88" s="192"/>
      <c r="BN88" s="192"/>
      <c r="BO88" s="192"/>
      <c r="BP88" s="192"/>
      <c r="BQ88" s="192"/>
      <c r="BR88" s="192"/>
      <c r="BS88" s="192"/>
      <c r="BT88" s="192"/>
      <c r="BU88" s="192"/>
      <c r="BV88" s="192"/>
      <c r="BW88" s="192"/>
      <c r="BX88" s="192"/>
      <c r="BY88" s="192"/>
      <c r="BZ88" s="192"/>
      <c r="CA88" s="192"/>
      <c r="CB88" s="192"/>
      <c r="CC88" s="192"/>
      <c r="CD88" s="192"/>
      <c r="CE88" s="192"/>
      <c r="CF88" s="192"/>
      <c r="CG88" s="192"/>
      <c r="CH88" s="192"/>
      <c r="CI88" s="192"/>
    </row>
    <row r="89" spans="2:87" x14ac:dyDescent="0.25">
      <c r="B89" s="161"/>
      <c r="J89" s="192"/>
      <c r="K89" s="192"/>
      <c r="L89" s="192"/>
      <c r="M89" s="192"/>
      <c r="N89" s="192"/>
      <c r="O89" s="192"/>
      <c r="P89" s="192"/>
      <c r="Q89" s="192"/>
      <c r="R89" s="192"/>
      <c r="S89" s="192"/>
      <c r="T89" s="192"/>
      <c r="U89" s="192"/>
      <c r="V89" s="192"/>
      <c r="W89" s="192"/>
      <c r="X89" s="192"/>
      <c r="Y89" s="192"/>
      <c r="Z89" s="192"/>
      <c r="AA89" s="192"/>
      <c r="AB89" s="192"/>
      <c r="AC89" s="192"/>
      <c r="AD89" s="192"/>
      <c r="AE89" s="192"/>
      <c r="AF89" s="192"/>
      <c r="AG89" s="192"/>
      <c r="AH89" s="192"/>
      <c r="AI89" s="192"/>
      <c r="AJ89" s="192"/>
      <c r="AK89" s="192"/>
      <c r="AL89" s="192"/>
      <c r="AM89" s="192"/>
      <c r="AN89" s="192"/>
      <c r="AO89" s="192"/>
      <c r="AP89" s="192"/>
      <c r="AQ89" s="192"/>
      <c r="AR89" s="192"/>
      <c r="AS89" s="192"/>
      <c r="AT89" s="192"/>
      <c r="AU89" s="192"/>
      <c r="AV89" s="192"/>
      <c r="AW89" s="192"/>
      <c r="AX89" s="192"/>
      <c r="AY89" s="192"/>
      <c r="AZ89" s="192"/>
      <c r="BA89" s="192"/>
      <c r="BB89" s="192"/>
      <c r="BC89" s="192"/>
      <c r="BD89" s="192"/>
      <c r="BE89" s="192"/>
      <c r="BF89" s="192"/>
      <c r="BG89" s="192"/>
      <c r="BH89" s="192"/>
      <c r="BI89" s="192"/>
      <c r="BJ89" s="192"/>
      <c r="BK89" s="192"/>
      <c r="BL89" s="192"/>
      <c r="BM89" s="192"/>
      <c r="BN89" s="192"/>
      <c r="BO89" s="192"/>
      <c r="BP89" s="192"/>
      <c r="BQ89" s="192"/>
      <c r="BR89" s="192"/>
      <c r="BS89" s="192"/>
      <c r="BT89" s="192"/>
      <c r="BU89" s="192"/>
      <c r="BV89" s="192"/>
      <c r="BW89" s="192"/>
      <c r="BX89" s="192"/>
      <c r="BY89" s="192"/>
      <c r="BZ89" s="192"/>
      <c r="CA89" s="192"/>
      <c r="CB89" s="192"/>
      <c r="CC89" s="192"/>
      <c r="CD89" s="192"/>
      <c r="CE89" s="192"/>
      <c r="CF89" s="192"/>
      <c r="CG89" s="192"/>
      <c r="CH89" s="192"/>
      <c r="CI89" s="192"/>
    </row>
    <row r="90" spans="2:87" x14ac:dyDescent="0.25">
      <c r="B90" s="161"/>
      <c r="J90" s="192"/>
      <c r="K90" s="192"/>
      <c r="L90" s="192"/>
      <c r="M90" s="192"/>
      <c r="N90" s="192"/>
      <c r="O90" s="192"/>
      <c r="P90" s="192"/>
      <c r="Q90" s="192"/>
      <c r="R90" s="192"/>
      <c r="S90" s="192"/>
      <c r="T90" s="192"/>
      <c r="U90" s="192"/>
      <c r="V90" s="192"/>
      <c r="W90" s="192"/>
      <c r="X90" s="192"/>
      <c r="Y90" s="192"/>
      <c r="Z90" s="192"/>
      <c r="AA90" s="192"/>
      <c r="AB90" s="192"/>
      <c r="AC90" s="192"/>
      <c r="AD90" s="192"/>
      <c r="AE90" s="192"/>
      <c r="AF90" s="192"/>
      <c r="AG90" s="192"/>
      <c r="AH90" s="192"/>
      <c r="AI90" s="192"/>
      <c r="AJ90" s="192"/>
      <c r="AK90" s="192"/>
      <c r="AL90" s="192"/>
      <c r="AM90" s="192"/>
      <c r="AN90" s="192"/>
      <c r="AO90" s="192"/>
      <c r="AP90" s="192"/>
      <c r="AQ90" s="192"/>
      <c r="AR90" s="192"/>
      <c r="AS90" s="192"/>
      <c r="AT90" s="192"/>
      <c r="AU90" s="192"/>
      <c r="AV90" s="192"/>
      <c r="AW90" s="192"/>
      <c r="AX90" s="192"/>
      <c r="AY90" s="192"/>
      <c r="AZ90" s="192"/>
      <c r="BA90" s="192"/>
      <c r="BB90" s="192"/>
      <c r="BC90" s="192"/>
      <c r="BD90" s="192"/>
      <c r="BE90" s="192"/>
      <c r="BF90" s="192"/>
      <c r="BG90" s="192"/>
      <c r="BH90" s="192"/>
      <c r="BI90" s="192"/>
      <c r="BJ90" s="192"/>
      <c r="BK90" s="192"/>
      <c r="BL90" s="192"/>
      <c r="BM90" s="192"/>
      <c r="BN90" s="192"/>
      <c r="BO90" s="192"/>
      <c r="BP90" s="192"/>
      <c r="BQ90" s="192"/>
      <c r="BR90" s="192"/>
      <c r="BS90" s="192"/>
      <c r="BT90" s="192"/>
      <c r="BU90" s="192"/>
      <c r="BV90" s="192"/>
      <c r="BW90" s="192"/>
      <c r="BX90" s="192"/>
      <c r="BY90" s="192"/>
      <c r="BZ90" s="192"/>
      <c r="CA90" s="192"/>
      <c r="CB90" s="192"/>
      <c r="CC90" s="192"/>
      <c r="CD90" s="192"/>
      <c r="CE90" s="192"/>
      <c r="CF90" s="192"/>
      <c r="CG90" s="192"/>
      <c r="CH90" s="192"/>
      <c r="CI90" s="192"/>
    </row>
    <row r="91" spans="2:87" x14ac:dyDescent="0.25">
      <c r="B91" s="161"/>
      <c r="J91" s="192"/>
      <c r="K91" s="192"/>
      <c r="L91" s="192"/>
      <c r="M91" s="192"/>
      <c r="N91" s="192"/>
      <c r="O91" s="192"/>
      <c r="P91" s="192"/>
      <c r="Q91" s="192"/>
      <c r="R91" s="192"/>
      <c r="S91" s="192"/>
      <c r="T91" s="192"/>
      <c r="U91" s="192"/>
      <c r="V91" s="192"/>
      <c r="W91" s="192"/>
      <c r="X91" s="192"/>
      <c r="Y91" s="192"/>
      <c r="Z91" s="192"/>
      <c r="AA91" s="192"/>
      <c r="AB91" s="192"/>
      <c r="AC91" s="192"/>
      <c r="AD91" s="192"/>
      <c r="AE91" s="192"/>
      <c r="AF91" s="192"/>
      <c r="AG91" s="192"/>
      <c r="AH91" s="192"/>
      <c r="AI91" s="192"/>
      <c r="AJ91" s="192"/>
      <c r="AK91" s="192"/>
      <c r="AL91" s="192"/>
      <c r="AM91" s="192"/>
      <c r="AN91" s="192"/>
      <c r="AO91" s="192"/>
      <c r="AP91" s="192"/>
      <c r="AQ91" s="192"/>
      <c r="AR91" s="192"/>
      <c r="AS91" s="192"/>
      <c r="AT91" s="192"/>
      <c r="AU91" s="192"/>
      <c r="AV91" s="192"/>
      <c r="AW91" s="192"/>
      <c r="AX91" s="192"/>
      <c r="AY91" s="192"/>
      <c r="AZ91" s="192"/>
      <c r="BA91" s="192"/>
      <c r="BB91" s="192"/>
      <c r="BC91" s="192"/>
      <c r="BD91" s="192"/>
      <c r="BE91" s="192"/>
      <c r="BF91" s="192"/>
      <c r="BG91" s="192"/>
      <c r="BH91" s="192"/>
      <c r="BI91" s="192"/>
      <c r="BJ91" s="192"/>
      <c r="BK91" s="192"/>
      <c r="BL91" s="192"/>
      <c r="BM91" s="192"/>
      <c r="BN91" s="192"/>
      <c r="BO91" s="192"/>
      <c r="BP91" s="192"/>
      <c r="BQ91" s="192"/>
      <c r="BR91" s="192"/>
      <c r="BS91" s="192"/>
      <c r="BT91" s="192"/>
      <c r="BU91" s="192"/>
      <c r="BV91" s="192"/>
      <c r="BW91" s="192"/>
      <c r="BX91" s="192"/>
      <c r="BY91" s="192"/>
      <c r="BZ91" s="192"/>
      <c r="CA91" s="192"/>
      <c r="CB91" s="192"/>
      <c r="CC91" s="192"/>
      <c r="CD91" s="192"/>
      <c r="CE91" s="192"/>
      <c r="CF91" s="192"/>
      <c r="CG91" s="192"/>
      <c r="CH91" s="192"/>
      <c r="CI91" s="192"/>
    </row>
    <row r="92" spans="2:87" x14ac:dyDescent="0.25">
      <c r="B92" s="161"/>
      <c r="J92" s="192"/>
      <c r="K92" s="192"/>
      <c r="L92" s="192"/>
      <c r="M92" s="192"/>
      <c r="N92" s="192"/>
      <c r="O92" s="192"/>
      <c r="P92" s="192"/>
      <c r="Q92" s="192"/>
      <c r="R92" s="192"/>
      <c r="S92" s="192"/>
      <c r="T92" s="192"/>
      <c r="U92" s="192"/>
      <c r="V92" s="192"/>
      <c r="W92" s="192"/>
      <c r="X92" s="192"/>
      <c r="Y92" s="192"/>
      <c r="Z92" s="192"/>
      <c r="AA92" s="192"/>
      <c r="AB92" s="192"/>
      <c r="AC92" s="192"/>
      <c r="AD92" s="192"/>
      <c r="AE92" s="192"/>
      <c r="AF92" s="192"/>
      <c r="AG92" s="192"/>
      <c r="AH92" s="192"/>
      <c r="AI92" s="192"/>
      <c r="AJ92" s="192"/>
      <c r="AK92" s="192"/>
      <c r="AL92" s="192"/>
      <c r="AM92" s="192"/>
      <c r="AN92" s="192"/>
      <c r="AO92" s="192"/>
      <c r="AP92" s="192"/>
      <c r="AQ92" s="192"/>
      <c r="AR92" s="192"/>
      <c r="AS92" s="192"/>
      <c r="AT92" s="192"/>
      <c r="AU92" s="192"/>
      <c r="AV92" s="192"/>
      <c r="AW92" s="192"/>
      <c r="AX92" s="192"/>
      <c r="AY92" s="192"/>
      <c r="AZ92" s="192"/>
      <c r="BA92" s="192"/>
      <c r="BB92" s="192"/>
      <c r="BC92" s="192"/>
      <c r="BD92" s="192"/>
      <c r="BE92" s="192"/>
      <c r="BF92" s="192"/>
      <c r="BG92" s="192"/>
      <c r="BH92" s="192"/>
      <c r="BI92" s="192"/>
      <c r="BJ92" s="192"/>
      <c r="BK92" s="192"/>
      <c r="BL92" s="192"/>
      <c r="BM92" s="192"/>
      <c r="BN92" s="192"/>
      <c r="BO92" s="192"/>
      <c r="BP92" s="192"/>
      <c r="BQ92" s="192"/>
      <c r="BR92" s="192"/>
      <c r="BS92" s="192"/>
      <c r="BT92" s="192"/>
      <c r="BU92" s="192"/>
      <c r="BV92" s="192"/>
      <c r="BW92" s="192"/>
      <c r="BX92" s="192"/>
      <c r="BY92" s="192"/>
      <c r="BZ92" s="192"/>
      <c r="CA92" s="192"/>
      <c r="CB92" s="192"/>
      <c r="CC92" s="192"/>
      <c r="CD92" s="192"/>
      <c r="CE92" s="192"/>
      <c r="CF92" s="192"/>
      <c r="CG92" s="192"/>
      <c r="CH92" s="192"/>
      <c r="CI92" s="192"/>
    </row>
    <row r="93" spans="2:87" x14ac:dyDescent="0.25">
      <c r="B93" s="161"/>
      <c r="J93" s="192"/>
      <c r="K93" s="192"/>
      <c r="L93" s="192"/>
      <c r="M93" s="192"/>
      <c r="N93" s="192"/>
      <c r="O93" s="192"/>
      <c r="P93" s="192"/>
      <c r="Q93" s="192"/>
      <c r="R93" s="192"/>
      <c r="S93" s="192"/>
      <c r="T93" s="192"/>
      <c r="U93" s="192"/>
      <c r="V93" s="192"/>
      <c r="W93" s="192"/>
      <c r="X93" s="192"/>
      <c r="Y93" s="192"/>
      <c r="Z93" s="192"/>
      <c r="AA93" s="192"/>
      <c r="AB93" s="192"/>
      <c r="AC93" s="192"/>
      <c r="AD93" s="192"/>
      <c r="AE93" s="192"/>
      <c r="AF93" s="192"/>
      <c r="AG93" s="192"/>
      <c r="AH93" s="192"/>
      <c r="AI93" s="192"/>
      <c r="AJ93" s="192"/>
      <c r="AK93" s="192"/>
      <c r="AL93" s="192"/>
      <c r="AM93" s="192"/>
      <c r="AN93" s="192"/>
      <c r="AO93" s="192"/>
      <c r="AP93" s="192"/>
      <c r="AQ93" s="192"/>
      <c r="AR93" s="192"/>
      <c r="AS93" s="192"/>
      <c r="AT93" s="192"/>
      <c r="AU93" s="192"/>
      <c r="AV93" s="192"/>
      <c r="AW93" s="192"/>
      <c r="AX93" s="192"/>
      <c r="AY93" s="192"/>
      <c r="AZ93" s="192"/>
      <c r="BA93" s="192"/>
      <c r="BB93" s="192"/>
      <c r="BC93" s="192"/>
      <c r="BD93" s="192"/>
      <c r="BE93" s="192"/>
      <c r="BF93" s="192"/>
      <c r="BG93" s="192"/>
      <c r="BH93" s="192"/>
      <c r="BI93" s="192"/>
      <c r="BJ93" s="192"/>
      <c r="BK93" s="192"/>
      <c r="BL93" s="192"/>
      <c r="BM93" s="192"/>
      <c r="BN93" s="192"/>
      <c r="BO93" s="192"/>
      <c r="BP93" s="192"/>
      <c r="BQ93" s="192"/>
      <c r="BR93" s="192"/>
      <c r="BS93" s="192"/>
      <c r="BT93" s="192"/>
      <c r="BU93" s="192"/>
      <c r="BV93" s="192"/>
      <c r="BW93" s="192"/>
      <c r="BX93" s="192"/>
      <c r="BY93" s="192"/>
      <c r="BZ93" s="192"/>
      <c r="CA93" s="192"/>
      <c r="CB93" s="192"/>
      <c r="CC93" s="192"/>
      <c r="CD93" s="192"/>
      <c r="CE93" s="192"/>
      <c r="CF93" s="192"/>
      <c r="CG93" s="192"/>
      <c r="CH93" s="192"/>
      <c r="CI93" s="192"/>
    </row>
    <row r="94" spans="2:87" x14ac:dyDescent="0.25">
      <c r="B94" s="161"/>
      <c r="J94" s="192"/>
      <c r="K94" s="192"/>
      <c r="L94" s="192"/>
      <c r="M94" s="192"/>
      <c r="N94" s="192"/>
      <c r="O94" s="192"/>
      <c r="P94" s="192"/>
      <c r="Q94" s="192"/>
      <c r="R94" s="192"/>
      <c r="S94" s="192"/>
      <c r="T94" s="192"/>
      <c r="U94" s="192"/>
      <c r="V94" s="192"/>
      <c r="W94" s="192"/>
      <c r="X94" s="192"/>
      <c r="Y94" s="192"/>
      <c r="Z94" s="192"/>
      <c r="AA94" s="192"/>
      <c r="AB94" s="192"/>
      <c r="AC94" s="192"/>
      <c r="AD94" s="192"/>
      <c r="AE94" s="192"/>
      <c r="AF94" s="192"/>
      <c r="AG94" s="192"/>
      <c r="AH94" s="192"/>
      <c r="AI94" s="192"/>
      <c r="AJ94" s="192"/>
      <c r="AK94" s="192"/>
      <c r="AL94" s="192"/>
      <c r="AM94" s="192"/>
      <c r="AN94" s="192"/>
      <c r="AO94" s="192"/>
      <c r="AP94" s="192"/>
      <c r="AQ94" s="192"/>
      <c r="AR94" s="192"/>
      <c r="AS94" s="192"/>
      <c r="AT94" s="192"/>
      <c r="AU94" s="192"/>
      <c r="AV94" s="192"/>
      <c r="AW94" s="192"/>
      <c r="AX94" s="192"/>
      <c r="AY94" s="192"/>
      <c r="AZ94" s="192"/>
      <c r="BA94" s="192"/>
      <c r="BB94" s="192"/>
      <c r="BC94" s="192"/>
      <c r="BD94" s="192"/>
      <c r="BE94" s="192"/>
      <c r="BF94" s="192"/>
      <c r="BG94" s="192"/>
      <c r="BH94" s="192"/>
      <c r="BI94" s="192"/>
      <c r="BJ94" s="192"/>
      <c r="BK94" s="192"/>
      <c r="BL94" s="192"/>
      <c r="BM94" s="192"/>
      <c r="BN94" s="192"/>
      <c r="BO94" s="192"/>
      <c r="BP94" s="192"/>
      <c r="BQ94" s="192"/>
      <c r="BR94" s="192"/>
      <c r="BS94" s="192"/>
      <c r="BT94" s="192"/>
      <c r="BU94" s="192"/>
      <c r="BV94" s="192"/>
      <c r="BW94" s="192"/>
      <c r="BX94" s="192"/>
      <c r="BY94" s="192"/>
      <c r="BZ94" s="192"/>
      <c r="CA94" s="192"/>
      <c r="CB94" s="192"/>
      <c r="CC94" s="192"/>
      <c r="CD94" s="192"/>
      <c r="CE94" s="192"/>
      <c r="CF94" s="192"/>
      <c r="CG94" s="192"/>
      <c r="CH94" s="192"/>
      <c r="CI94" s="192"/>
    </row>
    <row r="95" spans="2:87" x14ac:dyDescent="0.25">
      <c r="B95" s="161"/>
      <c r="J95" s="192"/>
      <c r="K95" s="192"/>
      <c r="L95" s="192"/>
      <c r="M95" s="192"/>
      <c r="N95" s="192"/>
      <c r="O95" s="192"/>
      <c r="P95" s="192"/>
      <c r="Q95" s="192"/>
      <c r="R95" s="192"/>
      <c r="S95" s="192"/>
      <c r="T95" s="192"/>
      <c r="U95" s="192"/>
      <c r="V95" s="192"/>
      <c r="W95" s="192"/>
      <c r="X95" s="192"/>
      <c r="Y95" s="192"/>
      <c r="Z95" s="192"/>
      <c r="AA95" s="192"/>
      <c r="AB95" s="192"/>
      <c r="AC95" s="192"/>
      <c r="AD95" s="192"/>
      <c r="AE95" s="192"/>
      <c r="AF95" s="192"/>
      <c r="AG95" s="192"/>
      <c r="AH95" s="192"/>
      <c r="AI95" s="192"/>
      <c r="AJ95" s="192"/>
      <c r="AK95" s="192"/>
      <c r="AL95" s="192"/>
      <c r="AM95" s="192"/>
      <c r="AN95" s="192"/>
      <c r="AO95" s="192"/>
      <c r="AP95" s="192"/>
      <c r="AQ95" s="192"/>
      <c r="AR95" s="192"/>
      <c r="AS95" s="192"/>
      <c r="AT95" s="192"/>
      <c r="AU95" s="192"/>
      <c r="AV95" s="192"/>
      <c r="AW95" s="192"/>
      <c r="AX95" s="192"/>
      <c r="AY95" s="192"/>
      <c r="AZ95" s="192"/>
      <c r="BA95" s="192"/>
      <c r="BB95" s="192"/>
      <c r="BC95" s="192"/>
      <c r="BD95" s="192"/>
      <c r="BE95" s="192"/>
      <c r="BF95" s="192"/>
      <c r="BG95" s="192"/>
      <c r="BH95" s="192"/>
      <c r="BI95" s="192"/>
      <c r="BJ95" s="192"/>
      <c r="BK95" s="192"/>
      <c r="BL95" s="192"/>
      <c r="BM95" s="192"/>
      <c r="BN95" s="192"/>
      <c r="BO95" s="192"/>
      <c r="BP95" s="192"/>
      <c r="BQ95" s="192"/>
      <c r="BR95" s="192"/>
      <c r="BS95" s="192"/>
      <c r="BT95" s="192"/>
      <c r="BU95" s="192"/>
      <c r="BV95" s="192"/>
      <c r="BW95" s="192"/>
      <c r="BX95" s="192"/>
      <c r="BY95" s="192"/>
      <c r="BZ95" s="192"/>
      <c r="CA95" s="192"/>
      <c r="CB95" s="192"/>
      <c r="CC95" s="192"/>
      <c r="CD95" s="192"/>
      <c r="CE95" s="192"/>
      <c r="CF95" s="192"/>
      <c r="CG95" s="192"/>
      <c r="CH95" s="192"/>
      <c r="CI95" s="192"/>
    </row>
    <row r="96" spans="2:87" x14ac:dyDescent="0.25">
      <c r="B96" s="161"/>
      <c r="J96" s="192"/>
      <c r="K96" s="192"/>
      <c r="L96" s="192"/>
      <c r="M96" s="192"/>
      <c r="N96" s="192"/>
      <c r="O96" s="192"/>
      <c r="P96" s="192"/>
      <c r="Q96" s="192"/>
      <c r="R96" s="192"/>
      <c r="S96" s="192"/>
      <c r="T96" s="192"/>
      <c r="U96" s="192"/>
      <c r="V96" s="192"/>
      <c r="W96" s="192"/>
      <c r="X96" s="192"/>
      <c r="Y96" s="192"/>
      <c r="Z96" s="192"/>
      <c r="AA96" s="192"/>
      <c r="AB96" s="192"/>
      <c r="AC96" s="192"/>
      <c r="AD96" s="192"/>
      <c r="AE96" s="192"/>
      <c r="AF96" s="192"/>
      <c r="AG96" s="192"/>
      <c r="AH96" s="192"/>
      <c r="AI96" s="192"/>
      <c r="AJ96" s="192"/>
      <c r="AK96" s="192"/>
      <c r="AL96" s="192"/>
      <c r="AM96" s="192"/>
      <c r="AN96" s="192"/>
      <c r="AO96" s="192"/>
      <c r="AP96" s="192"/>
      <c r="AQ96" s="192"/>
      <c r="AR96" s="192"/>
      <c r="AS96" s="192"/>
      <c r="AT96" s="192"/>
      <c r="AU96" s="192"/>
      <c r="AV96" s="192"/>
      <c r="AW96" s="192"/>
      <c r="AX96" s="192"/>
      <c r="AY96" s="192"/>
      <c r="AZ96" s="192"/>
      <c r="BA96" s="192"/>
      <c r="BB96" s="192"/>
      <c r="BC96" s="192"/>
      <c r="BD96" s="192"/>
      <c r="BE96" s="192"/>
      <c r="BF96" s="192"/>
      <c r="BG96" s="192"/>
      <c r="BH96" s="192"/>
      <c r="BI96" s="192"/>
      <c r="BJ96" s="192"/>
      <c r="BK96" s="192"/>
      <c r="BL96" s="192"/>
      <c r="BM96" s="192"/>
      <c r="BN96" s="192"/>
      <c r="BO96" s="192"/>
      <c r="BP96" s="192"/>
      <c r="BQ96" s="192"/>
      <c r="BR96" s="192"/>
      <c r="BS96" s="192"/>
      <c r="BT96" s="192"/>
      <c r="BU96" s="192"/>
      <c r="BV96" s="192"/>
      <c r="BW96" s="192"/>
      <c r="BX96" s="192"/>
      <c r="BY96" s="192"/>
      <c r="BZ96" s="192"/>
      <c r="CA96" s="192"/>
      <c r="CB96" s="192"/>
      <c r="CC96" s="192"/>
      <c r="CD96" s="192"/>
      <c r="CE96" s="192"/>
      <c r="CF96" s="192"/>
      <c r="CG96" s="192"/>
      <c r="CH96" s="192"/>
      <c r="CI96" s="192"/>
    </row>
    <row r="97" spans="2:87" x14ac:dyDescent="0.25">
      <c r="B97" s="161"/>
      <c r="J97" s="192"/>
      <c r="K97" s="192"/>
      <c r="L97" s="192"/>
      <c r="M97" s="192"/>
      <c r="N97" s="192"/>
      <c r="O97" s="192"/>
      <c r="P97" s="192"/>
      <c r="Q97" s="192"/>
      <c r="R97" s="192"/>
      <c r="S97" s="192"/>
      <c r="T97" s="192"/>
      <c r="U97" s="192"/>
      <c r="V97" s="192"/>
      <c r="W97" s="192"/>
      <c r="X97" s="192"/>
      <c r="Y97" s="192"/>
      <c r="Z97" s="192"/>
      <c r="AA97" s="192"/>
      <c r="AB97" s="192"/>
      <c r="AC97" s="192"/>
      <c r="AD97" s="192"/>
      <c r="AE97" s="192"/>
      <c r="AF97" s="192"/>
      <c r="AG97" s="192"/>
      <c r="AH97" s="192"/>
      <c r="AI97" s="192"/>
      <c r="AJ97" s="192"/>
      <c r="AK97" s="192"/>
      <c r="AL97" s="192"/>
      <c r="AM97" s="192"/>
      <c r="AN97" s="192"/>
      <c r="AO97" s="192"/>
      <c r="AP97" s="192"/>
      <c r="AQ97" s="192"/>
      <c r="AR97" s="192"/>
      <c r="AS97" s="192"/>
      <c r="AT97" s="192"/>
      <c r="AU97" s="192"/>
      <c r="AV97" s="192"/>
      <c r="AW97" s="192"/>
      <c r="AX97" s="192"/>
      <c r="AY97" s="192"/>
      <c r="AZ97" s="192"/>
      <c r="BA97" s="192"/>
      <c r="BB97" s="192"/>
      <c r="BC97" s="192"/>
      <c r="BD97" s="192"/>
      <c r="BE97" s="192"/>
      <c r="BF97" s="192"/>
      <c r="BG97" s="192"/>
      <c r="BH97" s="192"/>
      <c r="BI97" s="192"/>
      <c r="BJ97" s="192"/>
      <c r="BK97" s="192"/>
      <c r="BL97" s="192"/>
      <c r="BM97" s="192"/>
      <c r="BN97" s="192"/>
      <c r="BO97" s="192"/>
      <c r="BP97" s="192"/>
      <c r="BQ97" s="192"/>
      <c r="BR97" s="192"/>
      <c r="BS97" s="192"/>
      <c r="BT97" s="192"/>
      <c r="BU97" s="192"/>
      <c r="BV97" s="192"/>
      <c r="BW97" s="192"/>
      <c r="BX97" s="192"/>
      <c r="BY97" s="192"/>
      <c r="BZ97" s="192"/>
      <c r="CA97" s="192"/>
      <c r="CB97" s="192"/>
      <c r="CC97" s="192"/>
      <c r="CD97" s="192"/>
      <c r="CE97" s="192"/>
      <c r="CF97" s="192"/>
      <c r="CG97" s="192"/>
      <c r="CH97" s="192"/>
      <c r="CI97" s="192"/>
    </row>
    <row r="98" spans="2:87" x14ac:dyDescent="0.25">
      <c r="B98" s="161"/>
      <c r="J98" s="192"/>
      <c r="K98" s="192"/>
      <c r="L98" s="192"/>
      <c r="M98" s="192"/>
      <c r="N98" s="192"/>
      <c r="O98" s="192"/>
      <c r="P98" s="192"/>
      <c r="Q98" s="192"/>
      <c r="R98" s="192"/>
      <c r="S98" s="192"/>
      <c r="T98" s="192"/>
      <c r="U98" s="192"/>
      <c r="V98" s="192"/>
      <c r="W98" s="192"/>
      <c r="X98" s="192"/>
      <c r="Y98" s="192"/>
      <c r="Z98" s="192"/>
      <c r="AA98" s="192"/>
      <c r="AB98" s="192"/>
      <c r="AC98" s="192"/>
      <c r="AD98" s="192"/>
      <c r="AE98" s="192"/>
      <c r="AF98" s="192"/>
      <c r="AG98" s="192"/>
      <c r="AH98" s="192"/>
      <c r="AI98" s="192"/>
      <c r="AJ98" s="192"/>
      <c r="AK98" s="192"/>
      <c r="AL98" s="192"/>
      <c r="AM98" s="192"/>
      <c r="AN98" s="192"/>
      <c r="AO98" s="192"/>
      <c r="AP98" s="192"/>
      <c r="AQ98" s="192"/>
      <c r="AR98" s="192"/>
      <c r="AS98" s="192"/>
      <c r="AT98" s="192"/>
      <c r="AU98" s="192"/>
      <c r="AV98" s="192"/>
      <c r="AW98" s="192"/>
      <c r="AX98" s="192"/>
      <c r="AY98" s="192"/>
      <c r="AZ98" s="192"/>
      <c r="BA98" s="192"/>
      <c r="BB98" s="192"/>
      <c r="BC98" s="192"/>
      <c r="BD98" s="192"/>
      <c r="BE98" s="192"/>
      <c r="BF98" s="192"/>
      <c r="BG98" s="192"/>
      <c r="BH98" s="192"/>
      <c r="BI98" s="192"/>
      <c r="BJ98" s="192"/>
      <c r="BK98" s="192"/>
      <c r="BL98" s="192"/>
      <c r="BM98" s="192"/>
      <c r="BN98" s="192"/>
      <c r="BO98" s="192"/>
      <c r="BP98" s="192"/>
      <c r="BQ98" s="192"/>
      <c r="BR98" s="192"/>
      <c r="BS98" s="192"/>
      <c r="BT98" s="192"/>
      <c r="BU98" s="192"/>
      <c r="BV98" s="192"/>
      <c r="BW98" s="192"/>
      <c r="BX98" s="192"/>
      <c r="BY98" s="192"/>
      <c r="BZ98" s="192"/>
      <c r="CA98" s="192"/>
      <c r="CB98" s="192"/>
      <c r="CC98" s="192"/>
      <c r="CD98" s="192"/>
      <c r="CE98" s="192"/>
      <c r="CF98" s="192"/>
      <c r="CG98" s="192"/>
      <c r="CH98" s="192"/>
      <c r="CI98" s="192"/>
    </row>
    <row r="99" spans="2:87" x14ac:dyDescent="0.25">
      <c r="B99" s="161"/>
      <c r="J99" s="192"/>
      <c r="K99" s="192"/>
      <c r="L99" s="192"/>
      <c r="M99" s="192"/>
      <c r="N99" s="192"/>
      <c r="O99" s="192"/>
      <c r="P99" s="192"/>
      <c r="Q99" s="192"/>
      <c r="R99" s="192"/>
      <c r="S99" s="192"/>
      <c r="T99" s="192"/>
      <c r="U99" s="192"/>
      <c r="V99" s="192"/>
      <c r="W99" s="192"/>
      <c r="X99" s="192"/>
      <c r="Y99" s="192"/>
      <c r="Z99" s="192"/>
      <c r="AA99" s="192"/>
      <c r="AB99" s="192"/>
      <c r="AC99" s="192"/>
      <c r="AD99" s="192"/>
      <c r="AE99" s="192"/>
      <c r="AF99" s="192"/>
      <c r="AG99" s="192"/>
      <c r="AH99" s="192"/>
      <c r="AI99" s="192"/>
      <c r="AJ99" s="192"/>
      <c r="AK99" s="192"/>
      <c r="AL99" s="192"/>
      <c r="AM99" s="192"/>
      <c r="AN99" s="192"/>
      <c r="AO99" s="192"/>
      <c r="AP99" s="192"/>
      <c r="AQ99" s="192"/>
      <c r="AR99" s="192"/>
      <c r="AS99" s="192"/>
      <c r="AT99" s="192"/>
      <c r="AU99" s="192"/>
      <c r="AV99" s="192"/>
      <c r="AW99" s="192"/>
      <c r="AX99" s="192"/>
      <c r="AY99" s="192"/>
      <c r="AZ99" s="192"/>
      <c r="BA99" s="192"/>
      <c r="BB99" s="192"/>
      <c r="BC99" s="192"/>
      <c r="BD99" s="192"/>
      <c r="BE99" s="192"/>
      <c r="BF99" s="192"/>
      <c r="BG99" s="192"/>
      <c r="BH99" s="192"/>
      <c r="BI99" s="192"/>
      <c r="BJ99" s="192"/>
      <c r="BK99" s="192"/>
      <c r="BL99" s="192"/>
      <c r="BM99" s="192"/>
      <c r="BN99" s="192"/>
      <c r="BO99" s="192"/>
      <c r="BP99" s="192"/>
      <c r="BQ99" s="192"/>
      <c r="BR99" s="192"/>
      <c r="BS99" s="192"/>
      <c r="BT99" s="192"/>
      <c r="BU99" s="192"/>
      <c r="BV99" s="192"/>
      <c r="BW99" s="192"/>
      <c r="BX99" s="192"/>
      <c r="BY99" s="192"/>
      <c r="BZ99" s="192"/>
      <c r="CA99" s="192"/>
      <c r="CB99" s="192"/>
      <c r="CC99" s="192"/>
      <c r="CD99" s="192"/>
      <c r="CE99" s="192"/>
      <c r="CF99" s="192"/>
      <c r="CG99" s="192"/>
      <c r="CH99" s="192"/>
      <c r="CI99" s="192"/>
    </row>
    <row r="100" spans="2:87" x14ac:dyDescent="0.25">
      <c r="B100" s="161"/>
      <c r="J100" s="192"/>
      <c r="K100" s="192"/>
      <c r="L100" s="192"/>
      <c r="M100" s="192"/>
      <c r="N100" s="192"/>
      <c r="O100" s="192"/>
      <c r="P100" s="192"/>
      <c r="Q100" s="192"/>
      <c r="R100" s="192"/>
      <c r="S100" s="192"/>
      <c r="T100" s="192"/>
      <c r="U100" s="192"/>
      <c r="V100" s="192"/>
      <c r="W100" s="192"/>
      <c r="X100" s="192"/>
      <c r="Y100" s="192"/>
      <c r="Z100" s="192"/>
      <c r="AA100" s="192"/>
      <c r="AB100" s="192"/>
      <c r="AC100" s="192"/>
      <c r="AD100" s="192"/>
      <c r="AE100" s="192"/>
      <c r="AF100" s="192"/>
      <c r="AG100" s="192"/>
      <c r="AH100" s="192"/>
      <c r="AI100" s="192"/>
      <c r="AJ100" s="192"/>
      <c r="AK100" s="192"/>
      <c r="AL100" s="192"/>
      <c r="AM100" s="192"/>
      <c r="AN100" s="192"/>
      <c r="AO100" s="192"/>
      <c r="AP100" s="192"/>
      <c r="AQ100" s="192"/>
      <c r="AR100" s="192"/>
      <c r="AS100" s="192"/>
      <c r="AT100" s="192"/>
      <c r="AU100" s="192"/>
      <c r="AV100" s="192"/>
      <c r="AW100" s="192"/>
      <c r="AX100" s="192"/>
      <c r="AY100" s="192"/>
      <c r="AZ100" s="192"/>
      <c r="BA100" s="192"/>
      <c r="BB100" s="192"/>
      <c r="BC100" s="192"/>
      <c r="BD100" s="192"/>
      <c r="BE100" s="192"/>
      <c r="BF100" s="192"/>
      <c r="BG100" s="192"/>
      <c r="BH100" s="192"/>
      <c r="BI100" s="192"/>
      <c r="BJ100" s="192"/>
      <c r="BK100" s="192"/>
      <c r="BL100" s="192"/>
      <c r="BM100" s="192"/>
      <c r="BN100" s="192"/>
      <c r="BO100" s="192"/>
      <c r="BP100" s="192"/>
      <c r="BQ100" s="192"/>
      <c r="BR100" s="192"/>
      <c r="BS100" s="192"/>
      <c r="BT100" s="192"/>
      <c r="BU100" s="192"/>
      <c r="BV100" s="192"/>
      <c r="BW100" s="192"/>
      <c r="BX100" s="192"/>
      <c r="BY100" s="192"/>
      <c r="BZ100" s="192"/>
      <c r="CA100" s="192"/>
      <c r="CB100" s="192"/>
      <c r="CC100" s="192"/>
      <c r="CD100" s="192"/>
      <c r="CE100" s="192"/>
      <c r="CF100" s="192"/>
      <c r="CG100" s="192"/>
      <c r="CH100" s="192"/>
      <c r="CI100" s="192"/>
    </row>
    <row r="101" spans="2:87" x14ac:dyDescent="0.25">
      <c r="B101" s="161"/>
      <c r="J101" s="192"/>
      <c r="K101" s="192"/>
      <c r="L101" s="192"/>
      <c r="M101" s="192"/>
      <c r="N101" s="192"/>
      <c r="O101" s="192"/>
      <c r="P101" s="192"/>
      <c r="Q101" s="192"/>
      <c r="R101" s="192"/>
      <c r="S101" s="192"/>
      <c r="T101" s="192"/>
      <c r="U101" s="192"/>
      <c r="V101" s="192"/>
      <c r="W101" s="192"/>
      <c r="X101" s="192"/>
      <c r="Y101" s="192"/>
      <c r="Z101" s="192"/>
      <c r="AA101" s="192"/>
      <c r="AB101" s="192"/>
      <c r="AC101" s="192"/>
      <c r="AD101" s="192"/>
      <c r="AE101" s="192"/>
      <c r="AF101" s="192"/>
      <c r="AG101" s="192"/>
      <c r="AH101" s="192"/>
      <c r="AI101" s="192"/>
      <c r="AJ101" s="192"/>
      <c r="AK101" s="192"/>
      <c r="AL101" s="192"/>
      <c r="AM101" s="192"/>
      <c r="AN101" s="192"/>
      <c r="AO101" s="192"/>
      <c r="AP101" s="192"/>
      <c r="AQ101" s="192"/>
      <c r="AR101" s="192"/>
      <c r="AS101" s="192"/>
      <c r="AT101" s="192"/>
      <c r="AU101" s="192"/>
      <c r="AV101" s="192"/>
      <c r="AW101" s="192"/>
      <c r="AX101" s="192"/>
      <c r="AY101" s="192"/>
      <c r="AZ101" s="192"/>
      <c r="BA101" s="192"/>
      <c r="BB101" s="192"/>
      <c r="BC101" s="192"/>
      <c r="BD101" s="192"/>
      <c r="BE101" s="192"/>
      <c r="BF101" s="192"/>
      <c r="BG101" s="192"/>
      <c r="BH101" s="192"/>
      <c r="BI101" s="192"/>
      <c r="BJ101" s="192"/>
      <c r="BK101" s="192"/>
      <c r="BL101" s="192"/>
      <c r="BM101" s="192"/>
      <c r="BN101" s="192"/>
      <c r="BO101" s="192"/>
      <c r="BP101" s="192"/>
      <c r="BQ101" s="192"/>
      <c r="BR101" s="192"/>
      <c r="BS101" s="192"/>
      <c r="BT101" s="192"/>
      <c r="BU101" s="192"/>
      <c r="BV101" s="192"/>
      <c r="BW101" s="192"/>
      <c r="BX101" s="192"/>
      <c r="BY101" s="192"/>
      <c r="BZ101" s="192"/>
      <c r="CA101" s="192"/>
      <c r="CB101" s="192"/>
      <c r="CC101" s="192"/>
      <c r="CD101" s="192"/>
      <c r="CE101" s="192"/>
      <c r="CF101" s="192"/>
      <c r="CG101" s="192"/>
      <c r="CH101" s="192"/>
      <c r="CI101" s="192"/>
    </row>
    <row r="102" spans="2:87" x14ac:dyDescent="0.25">
      <c r="B102" s="161"/>
      <c r="J102" s="192"/>
      <c r="K102" s="192"/>
      <c r="L102" s="192"/>
      <c r="M102" s="192"/>
      <c r="N102" s="192"/>
      <c r="O102" s="192"/>
      <c r="P102" s="192"/>
      <c r="Q102" s="192"/>
      <c r="R102" s="192"/>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2"/>
      <c r="AP102" s="192"/>
      <c r="AQ102" s="192"/>
      <c r="AR102" s="192"/>
      <c r="AS102" s="192"/>
      <c r="AT102" s="192"/>
      <c r="AU102" s="192"/>
      <c r="AV102" s="192"/>
      <c r="AW102" s="192"/>
      <c r="AX102" s="192"/>
      <c r="AY102" s="192"/>
      <c r="AZ102" s="192"/>
      <c r="BA102" s="192"/>
      <c r="BB102" s="192"/>
      <c r="BC102" s="192"/>
      <c r="BD102" s="192"/>
      <c r="BE102" s="192"/>
      <c r="BF102" s="192"/>
      <c r="BG102" s="192"/>
      <c r="BH102" s="192"/>
      <c r="BI102" s="192"/>
      <c r="BJ102" s="192"/>
      <c r="BK102" s="192"/>
      <c r="BL102" s="192"/>
      <c r="BM102" s="192"/>
      <c r="BN102" s="192"/>
      <c r="BO102" s="192"/>
      <c r="BP102" s="192"/>
      <c r="BQ102" s="192"/>
      <c r="BR102" s="192"/>
      <c r="BS102" s="192"/>
      <c r="BT102" s="192"/>
      <c r="BU102" s="192"/>
      <c r="BV102" s="192"/>
      <c r="BW102" s="192"/>
      <c r="BX102" s="192"/>
      <c r="BY102" s="192"/>
      <c r="BZ102" s="192"/>
      <c r="CA102" s="192"/>
      <c r="CB102" s="192"/>
      <c r="CC102" s="192"/>
      <c r="CD102" s="192"/>
      <c r="CE102" s="192"/>
      <c r="CF102" s="192"/>
      <c r="CG102" s="192"/>
      <c r="CH102" s="192"/>
      <c r="CI102" s="192"/>
    </row>
    <row r="103" spans="2:87" x14ac:dyDescent="0.25">
      <c r="B103" s="161"/>
      <c r="J103" s="192"/>
      <c r="K103" s="192"/>
      <c r="L103" s="192"/>
      <c r="M103" s="192"/>
      <c r="N103" s="192"/>
      <c r="O103" s="192"/>
      <c r="P103" s="192"/>
      <c r="Q103" s="192"/>
      <c r="R103" s="192"/>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2"/>
      <c r="AP103" s="192"/>
      <c r="AQ103" s="192"/>
      <c r="AR103" s="192"/>
      <c r="AS103" s="192"/>
      <c r="AT103" s="192"/>
      <c r="AU103" s="192"/>
      <c r="AV103" s="192"/>
      <c r="AW103" s="192"/>
      <c r="AX103" s="192"/>
      <c r="AY103" s="192"/>
      <c r="AZ103" s="192"/>
      <c r="BA103" s="192"/>
      <c r="BB103" s="192"/>
      <c r="BC103" s="192"/>
      <c r="BD103" s="192"/>
      <c r="BE103" s="192"/>
      <c r="BF103" s="192"/>
      <c r="BG103" s="192"/>
      <c r="BH103" s="192"/>
      <c r="BI103" s="192"/>
      <c r="BJ103" s="192"/>
      <c r="BK103" s="192"/>
      <c r="BL103" s="192"/>
      <c r="BM103" s="192"/>
      <c r="BN103" s="192"/>
      <c r="BO103" s="192"/>
      <c r="BP103" s="192"/>
      <c r="BQ103" s="192"/>
      <c r="BR103" s="192"/>
      <c r="BS103" s="192"/>
      <c r="BT103" s="192"/>
      <c r="BU103" s="192"/>
      <c r="BV103" s="192"/>
      <c r="BW103" s="192"/>
      <c r="BX103" s="192"/>
      <c r="BY103" s="192"/>
      <c r="BZ103" s="192"/>
      <c r="CA103" s="192"/>
      <c r="CB103" s="192"/>
      <c r="CC103" s="192"/>
      <c r="CD103" s="192"/>
      <c r="CE103" s="192"/>
      <c r="CF103" s="192"/>
      <c r="CG103" s="192"/>
      <c r="CH103" s="192"/>
      <c r="CI103" s="192"/>
    </row>
    <row r="104" spans="2:87" x14ac:dyDescent="0.25">
      <c r="B104" s="161"/>
      <c r="J104" s="192"/>
      <c r="K104" s="192"/>
      <c r="L104" s="192"/>
      <c r="M104" s="192"/>
      <c r="N104" s="192"/>
      <c r="O104" s="192"/>
      <c r="P104" s="192"/>
      <c r="Q104" s="192"/>
      <c r="R104" s="192"/>
      <c r="S104" s="192"/>
      <c r="T104" s="192"/>
      <c r="U104" s="192"/>
      <c r="V104" s="192"/>
      <c r="W104" s="192"/>
      <c r="X104" s="192"/>
      <c r="Y104" s="192"/>
      <c r="Z104" s="192"/>
      <c r="AA104" s="192"/>
      <c r="AB104" s="192"/>
      <c r="AC104" s="192"/>
      <c r="AD104" s="192"/>
      <c r="AE104" s="192"/>
      <c r="AF104" s="192"/>
      <c r="AG104" s="192"/>
      <c r="AH104" s="192"/>
      <c r="AI104" s="192"/>
      <c r="AJ104" s="192"/>
      <c r="AK104" s="192"/>
      <c r="AL104" s="192"/>
      <c r="AM104" s="192"/>
      <c r="AN104" s="192"/>
      <c r="AO104" s="192"/>
      <c r="AP104" s="192"/>
      <c r="AQ104" s="192"/>
      <c r="AR104" s="192"/>
      <c r="AS104" s="192"/>
      <c r="AT104" s="192"/>
      <c r="AU104" s="192"/>
      <c r="AV104" s="192"/>
      <c r="AW104" s="192"/>
      <c r="AX104" s="192"/>
      <c r="AY104" s="192"/>
      <c r="AZ104" s="192"/>
      <c r="BA104" s="192"/>
      <c r="BB104" s="192"/>
      <c r="BC104" s="192"/>
      <c r="BD104" s="192"/>
      <c r="BE104" s="192"/>
      <c r="BF104" s="192"/>
      <c r="BG104" s="192"/>
      <c r="BH104" s="192"/>
      <c r="BI104" s="192"/>
      <c r="BJ104" s="192"/>
      <c r="BK104" s="192"/>
      <c r="BL104" s="192"/>
      <c r="BM104" s="192"/>
      <c r="BN104" s="192"/>
      <c r="BO104" s="192"/>
      <c r="BP104" s="192"/>
      <c r="BQ104" s="192"/>
      <c r="BR104" s="192"/>
      <c r="BS104" s="192"/>
      <c r="BT104" s="192"/>
      <c r="BU104" s="192"/>
      <c r="BV104" s="192"/>
      <c r="BW104" s="192"/>
      <c r="BX104" s="192"/>
      <c r="BY104" s="192"/>
      <c r="BZ104" s="192"/>
      <c r="CA104" s="192"/>
      <c r="CB104" s="192"/>
      <c r="CC104" s="192"/>
      <c r="CD104" s="192"/>
      <c r="CE104" s="192"/>
      <c r="CF104" s="192"/>
      <c r="CG104" s="192"/>
      <c r="CH104" s="192"/>
      <c r="CI104" s="192"/>
    </row>
    <row r="105" spans="2:87" x14ac:dyDescent="0.25">
      <c r="B105" s="161"/>
      <c r="J105" s="192"/>
      <c r="K105" s="192"/>
      <c r="L105" s="192"/>
      <c r="M105" s="192"/>
      <c r="N105" s="192"/>
      <c r="O105" s="192"/>
      <c r="P105" s="192"/>
      <c r="Q105" s="192"/>
      <c r="R105" s="192"/>
      <c r="S105" s="192"/>
      <c r="T105" s="192"/>
      <c r="U105" s="192"/>
      <c r="V105" s="192"/>
      <c r="W105" s="192"/>
      <c r="X105" s="192"/>
      <c r="Y105" s="192"/>
      <c r="Z105" s="192"/>
      <c r="AA105" s="192"/>
      <c r="AB105" s="192"/>
      <c r="AC105" s="192"/>
      <c r="AD105" s="192"/>
      <c r="AE105" s="192"/>
      <c r="AF105" s="192"/>
      <c r="AG105" s="192"/>
      <c r="AH105" s="192"/>
      <c r="AI105" s="192"/>
      <c r="AJ105" s="192"/>
      <c r="AK105" s="192"/>
      <c r="AL105" s="192"/>
      <c r="AM105" s="192"/>
      <c r="AN105" s="192"/>
      <c r="AO105" s="192"/>
      <c r="AP105" s="192"/>
      <c r="AQ105" s="192"/>
      <c r="AR105" s="192"/>
      <c r="AS105" s="192"/>
      <c r="AT105" s="192"/>
      <c r="AU105" s="192"/>
      <c r="AV105" s="192"/>
      <c r="AW105" s="192"/>
      <c r="AX105" s="192"/>
      <c r="AY105" s="192"/>
      <c r="AZ105" s="192"/>
      <c r="BA105" s="192"/>
      <c r="BB105" s="192"/>
      <c r="BC105" s="192"/>
      <c r="BD105" s="192"/>
      <c r="BE105" s="192"/>
      <c r="BF105" s="192"/>
      <c r="BG105" s="192"/>
      <c r="BH105" s="192"/>
      <c r="BI105" s="192"/>
      <c r="BJ105" s="192"/>
      <c r="BK105" s="192"/>
      <c r="BL105" s="192"/>
      <c r="BM105" s="192"/>
      <c r="BN105" s="192"/>
      <c r="BO105" s="192"/>
      <c r="BP105" s="192"/>
      <c r="BQ105" s="192"/>
      <c r="BR105" s="192"/>
      <c r="BS105" s="192"/>
      <c r="BT105" s="192"/>
      <c r="BU105" s="192"/>
      <c r="BV105" s="192"/>
      <c r="BW105" s="192"/>
      <c r="BX105" s="192"/>
      <c r="BY105" s="192"/>
      <c r="BZ105" s="192"/>
      <c r="CA105" s="192"/>
      <c r="CB105" s="192"/>
      <c r="CC105" s="192"/>
      <c r="CD105" s="192"/>
      <c r="CE105" s="192"/>
      <c r="CF105" s="192"/>
      <c r="CG105" s="192"/>
      <c r="CH105" s="192"/>
      <c r="CI105" s="192"/>
    </row>
    <row r="106" spans="2:87" x14ac:dyDescent="0.25">
      <c r="B106" s="161"/>
      <c r="J106" s="192"/>
      <c r="K106" s="192"/>
      <c r="L106" s="192"/>
      <c r="M106" s="192"/>
      <c r="N106" s="192"/>
      <c r="O106" s="192"/>
      <c r="P106" s="192"/>
      <c r="Q106" s="192"/>
      <c r="R106" s="192"/>
      <c r="S106" s="192"/>
      <c r="T106" s="192"/>
      <c r="U106" s="192"/>
      <c r="V106" s="192"/>
      <c r="W106" s="192"/>
      <c r="X106" s="192"/>
      <c r="Y106" s="192"/>
      <c r="Z106" s="192"/>
      <c r="AA106" s="192"/>
      <c r="AB106" s="192"/>
      <c r="AC106" s="192"/>
      <c r="AD106" s="192"/>
      <c r="AE106" s="192"/>
      <c r="AF106" s="192"/>
      <c r="AG106" s="192"/>
      <c r="AH106" s="192"/>
      <c r="AI106" s="192"/>
      <c r="AJ106" s="192"/>
      <c r="AK106" s="192"/>
      <c r="AL106" s="192"/>
      <c r="AM106" s="192"/>
      <c r="AN106" s="192"/>
      <c r="AO106" s="192"/>
      <c r="AP106" s="192"/>
      <c r="AQ106" s="192"/>
      <c r="AR106" s="192"/>
      <c r="AS106" s="192"/>
      <c r="AT106" s="192"/>
      <c r="AU106" s="192"/>
      <c r="AV106" s="192"/>
      <c r="AW106" s="192"/>
      <c r="AX106" s="192"/>
      <c r="AY106" s="192"/>
      <c r="AZ106" s="192"/>
      <c r="BA106" s="192"/>
      <c r="BB106" s="192"/>
      <c r="BC106" s="192"/>
      <c r="BD106" s="192"/>
      <c r="BE106" s="192"/>
      <c r="BF106" s="192"/>
      <c r="BG106" s="192"/>
      <c r="BH106" s="192"/>
      <c r="BI106" s="192"/>
      <c r="BJ106" s="192"/>
      <c r="BK106" s="192"/>
      <c r="BL106" s="192"/>
      <c r="BM106" s="192"/>
      <c r="BN106" s="192"/>
      <c r="BO106" s="192"/>
      <c r="BP106" s="192"/>
      <c r="BQ106" s="192"/>
      <c r="BR106" s="192"/>
      <c r="BS106" s="192"/>
      <c r="BT106" s="192"/>
      <c r="BU106" s="192"/>
      <c r="BV106" s="192"/>
      <c r="BW106" s="192"/>
      <c r="BX106" s="192"/>
      <c r="BY106" s="192"/>
      <c r="BZ106" s="192"/>
      <c r="CA106" s="192"/>
      <c r="CB106" s="192"/>
      <c r="CC106" s="192"/>
      <c r="CD106" s="192"/>
      <c r="CE106" s="192"/>
      <c r="CF106" s="192"/>
      <c r="CG106" s="192"/>
      <c r="CH106" s="192"/>
      <c r="CI106" s="192"/>
    </row>
    <row r="107" spans="2:87" x14ac:dyDescent="0.25">
      <c r="B107" s="161"/>
      <c r="J107" s="192"/>
      <c r="K107" s="192"/>
      <c r="L107" s="192"/>
      <c r="M107" s="192"/>
      <c r="N107" s="192"/>
      <c r="O107" s="192"/>
      <c r="P107" s="192"/>
      <c r="Q107" s="192"/>
      <c r="R107" s="192"/>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2"/>
      <c r="AP107" s="192"/>
      <c r="AQ107" s="192"/>
      <c r="AR107" s="192"/>
      <c r="AS107" s="192"/>
      <c r="AT107" s="192"/>
      <c r="AU107" s="192"/>
      <c r="AV107" s="192"/>
      <c r="AW107" s="192"/>
      <c r="AX107" s="192"/>
      <c r="AY107" s="192"/>
      <c r="AZ107" s="192"/>
      <c r="BA107" s="192"/>
      <c r="BB107" s="192"/>
      <c r="BC107" s="192"/>
      <c r="BD107" s="192"/>
      <c r="BE107" s="192"/>
      <c r="BF107" s="192"/>
      <c r="BG107" s="192"/>
      <c r="BH107" s="192"/>
      <c r="BI107" s="192"/>
      <c r="BJ107" s="192"/>
      <c r="BK107" s="192"/>
      <c r="BL107" s="192"/>
      <c r="BM107" s="192"/>
      <c r="BN107" s="192"/>
      <c r="BO107" s="192"/>
      <c r="BP107" s="192"/>
      <c r="BQ107" s="192"/>
      <c r="BR107" s="192"/>
      <c r="BS107" s="192"/>
      <c r="BT107" s="192"/>
      <c r="BU107" s="192"/>
      <c r="BV107" s="192"/>
      <c r="BW107" s="192"/>
      <c r="BX107" s="192"/>
      <c r="BY107" s="192"/>
      <c r="BZ107" s="192"/>
      <c r="CA107" s="192"/>
      <c r="CB107" s="192"/>
      <c r="CC107" s="192"/>
      <c r="CD107" s="192"/>
      <c r="CE107" s="192"/>
      <c r="CF107" s="192"/>
      <c r="CG107" s="192"/>
      <c r="CH107" s="192"/>
      <c r="CI107" s="192"/>
    </row>
    <row r="108" spans="2:87" x14ac:dyDescent="0.25">
      <c r="B108" s="161"/>
      <c r="J108" s="192"/>
      <c r="K108" s="192"/>
      <c r="L108" s="192"/>
      <c r="M108" s="192"/>
      <c r="N108" s="192"/>
      <c r="O108" s="192"/>
      <c r="P108" s="192"/>
      <c r="Q108" s="192"/>
      <c r="R108" s="192"/>
      <c r="S108" s="192"/>
      <c r="T108" s="192"/>
      <c r="U108" s="192"/>
      <c r="V108" s="192"/>
      <c r="W108" s="192"/>
      <c r="X108" s="192"/>
      <c r="Y108" s="192"/>
      <c r="Z108" s="192"/>
      <c r="AA108" s="192"/>
      <c r="AB108" s="192"/>
      <c r="AC108" s="192"/>
      <c r="AD108" s="192"/>
      <c r="AE108" s="192"/>
      <c r="AF108" s="192"/>
      <c r="AG108" s="192"/>
      <c r="AH108" s="192"/>
      <c r="AI108" s="192"/>
      <c r="AJ108" s="192"/>
      <c r="AK108" s="192"/>
      <c r="AL108" s="192"/>
      <c r="AM108" s="192"/>
      <c r="AN108" s="192"/>
      <c r="AO108" s="192"/>
      <c r="AP108" s="192"/>
      <c r="AQ108" s="192"/>
      <c r="AR108" s="192"/>
      <c r="AS108" s="192"/>
      <c r="AT108" s="192"/>
      <c r="AU108" s="192"/>
      <c r="AV108" s="192"/>
      <c r="AW108" s="192"/>
      <c r="AX108" s="192"/>
      <c r="AY108" s="192"/>
      <c r="AZ108" s="192"/>
      <c r="BA108" s="192"/>
      <c r="BB108" s="192"/>
      <c r="BC108" s="192"/>
      <c r="BD108" s="192"/>
      <c r="BE108" s="192"/>
      <c r="BF108" s="192"/>
      <c r="BG108" s="192"/>
      <c r="BH108" s="192"/>
      <c r="BI108" s="192"/>
      <c r="BJ108" s="192"/>
      <c r="BK108" s="192"/>
      <c r="BL108" s="192"/>
      <c r="BM108" s="192"/>
      <c r="BN108" s="192"/>
      <c r="BO108" s="192"/>
      <c r="BP108" s="192"/>
      <c r="BQ108" s="192"/>
      <c r="BR108" s="192"/>
      <c r="BS108" s="192"/>
      <c r="BT108" s="192"/>
      <c r="BU108" s="192"/>
      <c r="BV108" s="192"/>
      <c r="BW108" s="192"/>
      <c r="BX108" s="192"/>
      <c r="BY108" s="192"/>
      <c r="BZ108" s="192"/>
      <c r="CA108" s="192"/>
      <c r="CB108" s="192"/>
      <c r="CC108" s="192"/>
      <c r="CD108" s="192"/>
      <c r="CE108" s="192"/>
      <c r="CF108" s="192"/>
      <c r="CG108" s="192"/>
      <c r="CH108" s="192"/>
      <c r="CI108" s="192"/>
    </row>
    <row r="109" spans="2:87" x14ac:dyDescent="0.25">
      <c r="B109" s="161"/>
      <c r="J109" s="192"/>
      <c r="K109" s="192"/>
      <c r="L109" s="192"/>
      <c r="M109" s="192"/>
      <c r="N109" s="192"/>
      <c r="O109" s="192"/>
      <c r="P109" s="192"/>
      <c r="Q109" s="192"/>
      <c r="R109" s="192"/>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2"/>
      <c r="AP109" s="192"/>
      <c r="AQ109" s="192"/>
      <c r="AR109" s="192"/>
      <c r="AS109" s="192"/>
      <c r="AT109" s="192"/>
      <c r="AU109" s="192"/>
      <c r="AV109" s="192"/>
      <c r="AW109" s="192"/>
      <c r="AX109" s="192"/>
      <c r="AY109" s="192"/>
      <c r="AZ109" s="192"/>
      <c r="BA109" s="192"/>
      <c r="BB109" s="192"/>
      <c r="BC109" s="192"/>
      <c r="BD109" s="192"/>
      <c r="BE109" s="192"/>
      <c r="BF109" s="192"/>
      <c r="BG109" s="192"/>
      <c r="BH109" s="192"/>
      <c r="BI109" s="192"/>
      <c r="BJ109" s="192"/>
      <c r="BK109" s="192"/>
      <c r="BL109" s="192"/>
      <c r="BM109" s="192"/>
      <c r="BN109" s="192"/>
      <c r="BO109" s="192"/>
      <c r="BP109" s="192"/>
      <c r="BQ109" s="192"/>
      <c r="BR109" s="192"/>
      <c r="BS109" s="192"/>
      <c r="BT109" s="192"/>
      <c r="BU109" s="192"/>
      <c r="BV109" s="192"/>
      <c r="BW109" s="192"/>
      <c r="BX109" s="192"/>
      <c r="BY109" s="192"/>
      <c r="BZ109" s="192"/>
      <c r="CA109" s="192"/>
      <c r="CB109" s="192"/>
      <c r="CC109" s="192"/>
      <c r="CD109" s="192"/>
      <c r="CE109" s="192"/>
      <c r="CF109" s="192"/>
      <c r="CG109" s="192"/>
      <c r="CH109" s="192"/>
      <c r="CI109" s="192"/>
    </row>
    <row r="110" spans="2:87" x14ac:dyDescent="0.25">
      <c r="B110" s="161"/>
      <c r="J110" s="192"/>
      <c r="K110" s="192"/>
      <c r="L110" s="192"/>
      <c r="M110" s="192"/>
      <c r="N110" s="192"/>
      <c r="O110" s="192"/>
      <c r="P110" s="192"/>
      <c r="Q110" s="192"/>
      <c r="R110" s="192"/>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2"/>
      <c r="AP110" s="192"/>
      <c r="AQ110" s="192"/>
      <c r="AR110" s="192"/>
      <c r="AS110" s="192"/>
      <c r="AT110" s="192"/>
      <c r="AU110" s="192"/>
      <c r="AV110" s="192"/>
      <c r="AW110" s="192"/>
      <c r="AX110" s="192"/>
      <c r="AY110" s="192"/>
      <c r="AZ110" s="192"/>
      <c r="BA110" s="192"/>
      <c r="BB110" s="192"/>
      <c r="BC110" s="192"/>
      <c r="BD110" s="192"/>
      <c r="BE110" s="192"/>
      <c r="BF110" s="192"/>
      <c r="BG110" s="192"/>
      <c r="BH110" s="192"/>
      <c r="BI110" s="192"/>
      <c r="BJ110" s="192"/>
      <c r="BK110" s="192"/>
      <c r="BL110" s="192"/>
      <c r="BM110" s="192"/>
      <c r="BN110" s="192"/>
      <c r="BO110" s="192"/>
      <c r="BP110" s="192"/>
      <c r="BQ110" s="192"/>
      <c r="BR110" s="192"/>
      <c r="BS110" s="192"/>
      <c r="BT110" s="192"/>
      <c r="BU110" s="192"/>
      <c r="BV110" s="192"/>
      <c r="BW110" s="192"/>
      <c r="BX110" s="192"/>
      <c r="BY110" s="192"/>
      <c r="BZ110" s="192"/>
      <c r="CA110" s="192"/>
      <c r="CB110" s="192"/>
      <c r="CC110" s="192"/>
      <c r="CD110" s="192"/>
      <c r="CE110" s="192"/>
      <c r="CF110" s="192"/>
      <c r="CG110" s="192"/>
      <c r="CH110" s="192"/>
      <c r="CI110" s="192"/>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D5:H5"/>
    <mergeCell ref="D6:H6"/>
    <mergeCell ref="D7:H7"/>
    <mergeCell ref="B9:C9"/>
    <mergeCell ref="B10:C10"/>
    <mergeCell ref="B11:C11"/>
    <mergeCell ref="B12:C12"/>
    <mergeCell ref="B13:C13"/>
    <mergeCell ref="B14:C14"/>
    <mergeCell ref="B16:C16"/>
    <mergeCell ref="B15:C15"/>
    <mergeCell ref="B4:C4"/>
    <mergeCell ref="D4:H4"/>
    <mergeCell ref="B2:C2"/>
    <mergeCell ref="D2:H2"/>
    <mergeCell ref="B3:C3"/>
    <mergeCell ref="D3:H3"/>
  </mergeCells>
  <pageMargins left="0.7" right="0.7" top="0.75" bottom="0.75" header="0.3" footer="0.3"/>
  <legacy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168"/>
  <sheetViews>
    <sheetView zoomScale="50" zoomScaleNormal="50" workbookViewId="0">
      <selection activeCell="V31" sqref="V31"/>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219" customWidth="1"/>
    <col min="5" max="27" width="9.109375" style="219"/>
    <col min="28" max="28" width="2.44140625" style="3" customWidth="1"/>
    <col min="29" max="16384" width="9.109375" style="219"/>
  </cols>
  <sheetData>
    <row r="1" spans="2:98" s="3" customFormat="1" ht="6" customHeight="1" thickBot="1" x14ac:dyDescent="0.3">
      <c r="B1" s="159"/>
      <c r="C1" s="159"/>
    </row>
    <row r="2" spans="2:98" x14ac:dyDescent="0.25">
      <c r="B2" s="311" t="s">
        <v>105</v>
      </c>
      <c r="C2" s="312"/>
      <c r="D2" s="345" t="s">
        <v>2174</v>
      </c>
      <c r="E2" s="346"/>
      <c r="F2" s="346"/>
      <c r="G2" s="346"/>
      <c r="H2" s="346"/>
      <c r="I2" s="346"/>
      <c r="J2" s="346"/>
      <c r="K2" s="346"/>
      <c r="L2" s="346"/>
      <c r="M2" s="346"/>
      <c r="N2" s="346"/>
      <c r="O2" s="346"/>
      <c r="P2" s="346"/>
      <c r="Q2" s="346"/>
      <c r="R2" s="346"/>
      <c r="S2" s="346"/>
      <c r="T2" s="346"/>
      <c r="U2" s="346"/>
      <c r="V2" s="346"/>
      <c r="W2" s="346"/>
      <c r="X2" s="346"/>
      <c r="Y2" s="346"/>
      <c r="Z2" s="346"/>
      <c r="AA2" s="347"/>
      <c r="AC2" s="192"/>
      <c r="AD2" s="192"/>
      <c r="AE2" s="192"/>
      <c r="AF2" s="192"/>
      <c r="AG2" s="192"/>
      <c r="AH2" s="192"/>
      <c r="AI2" s="192"/>
      <c r="AJ2" s="192"/>
      <c r="AK2" s="192"/>
      <c r="AL2" s="192"/>
      <c r="AM2" s="192"/>
      <c r="AN2" s="192"/>
      <c r="AO2" s="192"/>
      <c r="AP2" s="192"/>
      <c r="AQ2" s="192"/>
      <c r="AR2" s="192"/>
      <c r="AS2" s="192"/>
      <c r="AT2" s="192"/>
      <c r="AU2" s="192"/>
      <c r="AV2" s="192"/>
      <c r="AW2" s="192"/>
      <c r="AX2" s="192"/>
      <c r="AY2" s="192"/>
      <c r="AZ2" s="192"/>
      <c r="BA2" s="192"/>
      <c r="BB2" s="192"/>
      <c r="BC2" s="192"/>
      <c r="BD2" s="192"/>
      <c r="BE2" s="192"/>
      <c r="BF2" s="192"/>
      <c r="BG2" s="192"/>
      <c r="BH2" s="192"/>
      <c r="BI2" s="192"/>
      <c r="BJ2" s="192"/>
      <c r="BK2" s="192"/>
      <c r="BL2" s="192"/>
      <c r="BM2" s="192"/>
      <c r="BN2" s="192"/>
      <c r="BO2" s="192"/>
      <c r="BP2" s="192"/>
      <c r="BQ2" s="192"/>
      <c r="BR2" s="192"/>
      <c r="BS2" s="192"/>
      <c r="BT2" s="192"/>
      <c r="BU2" s="192"/>
      <c r="BV2" s="192"/>
      <c r="BW2" s="192"/>
      <c r="BX2" s="192"/>
      <c r="BY2" s="192"/>
      <c r="BZ2" s="192"/>
      <c r="CA2" s="192"/>
      <c r="CB2" s="192"/>
      <c r="CC2" s="192"/>
      <c r="CD2" s="192"/>
      <c r="CE2" s="192"/>
      <c r="CF2" s="192"/>
      <c r="CG2" s="192"/>
      <c r="CH2" s="192"/>
      <c r="CI2" s="192"/>
      <c r="CJ2" s="192"/>
      <c r="CK2" s="192"/>
      <c r="CL2" s="192"/>
      <c r="CM2" s="192"/>
      <c r="CN2" s="192"/>
      <c r="CO2" s="192"/>
      <c r="CP2" s="192"/>
      <c r="CQ2" s="192"/>
      <c r="CR2" s="192"/>
      <c r="CS2" s="192"/>
      <c r="CT2" s="192"/>
    </row>
    <row r="3" spans="2:98" x14ac:dyDescent="0.25">
      <c r="B3" s="309" t="s">
        <v>131</v>
      </c>
      <c r="C3" s="310"/>
      <c r="D3" s="339" t="s">
        <v>2175</v>
      </c>
      <c r="E3" s="340"/>
      <c r="F3" s="340"/>
      <c r="G3" s="340"/>
      <c r="H3" s="340"/>
      <c r="I3" s="340"/>
      <c r="J3" s="340"/>
      <c r="K3" s="340"/>
      <c r="L3" s="340"/>
      <c r="M3" s="340"/>
      <c r="N3" s="340"/>
      <c r="O3" s="340"/>
      <c r="P3" s="340"/>
      <c r="Q3" s="340"/>
      <c r="R3" s="340"/>
      <c r="S3" s="340"/>
      <c r="T3" s="340"/>
      <c r="U3" s="340"/>
      <c r="V3" s="340"/>
      <c r="W3" s="340"/>
      <c r="X3" s="340"/>
      <c r="Y3" s="340"/>
      <c r="Z3" s="340"/>
      <c r="AA3" s="341"/>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c r="BD3" s="192"/>
      <c r="BE3" s="192"/>
      <c r="BF3" s="192"/>
      <c r="BG3" s="192"/>
      <c r="BH3" s="192"/>
      <c r="BI3" s="192"/>
      <c r="BJ3" s="192"/>
      <c r="BK3" s="192"/>
      <c r="BL3" s="192"/>
      <c r="BM3" s="192"/>
      <c r="BN3" s="192"/>
      <c r="BO3" s="192"/>
      <c r="BP3" s="192"/>
      <c r="BQ3" s="192"/>
      <c r="BR3" s="192"/>
      <c r="BS3" s="192"/>
      <c r="BT3" s="192"/>
      <c r="BU3" s="192"/>
      <c r="BV3" s="192"/>
      <c r="BW3" s="192"/>
      <c r="BX3" s="192"/>
      <c r="BY3" s="192"/>
      <c r="BZ3" s="192"/>
      <c r="CA3" s="192"/>
      <c r="CB3" s="192"/>
      <c r="CC3" s="192"/>
      <c r="CD3" s="192"/>
      <c r="CE3" s="192"/>
      <c r="CF3" s="192"/>
      <c r="CG3" s="192"/>
      <c r="CH3" s="192"/>
      <c r="CI3" s="192"/>
      <c r="CJ3" s="192"/>
      <c r="CK3" s="192"/>
      <c r="CL3" s="192"/>
      <c r="CM3" s="192"/>
      <c r="CN3" s="192"/>
      <c r="CO3" s="192"/>
      <c r="CP3" s="192"/>
      <c r="CQ3" s="192"/>
      <c r="CR3" s="192"/>
      <c r="CS3" s="192"/>
      <c r="CT3" s="192"/>
    </row>
    <row r="4" spans="2:98" x14ac:dyDescent="0.25">
      <c r="B4" s="309" t="s">
        <v>104</v>
      </c>
      <c r="C4" s="310"/>
      <c r="D4" s="339" t="s">
        <v>562</v>
      </c>
      <c r="E4" s="340"/>
      <c r="F4" s="340"/>
      <c r="G4" s="340"/>
      <c r="H4" s="340"/>
      <c r="I4" s="340"/>
      <c r="J4" s="340"/>
      <c r="K4" s="340"/>
      <c r="L4" s="340"/>
      <c r="M4" s="340"/>
      <c r="N4" s="340"/>
      <c r="O4" s="340"/>
      <c r="P4" s="340"/>
      <c r="Q4" s="340"/>
      <c r="R4" s="340"/>
      <c r="S4" s="340"/>
      <c r="T4" s="340"/>
      <c r="U4" s="340"/>
      <c r="V4" s="340"/>
      <c r="W4" s="340"/>
      <c r="X4" s="340"/>
      <c r="Y4" s="340"/>
      <c r="Z4" s="340"/>
      <c r="AA4" s="341"/>
      <c r="AC4" s="192"/>
      <c r="AD4" s="192"/>
      <c r="AE4" s="192"/>
      <c r="AF4" s="192"/>
      <c r="AG4" s="192"/>
      <c r="AH4" s="192"/>
      <c r="AI4" s="192"/>
      <c r="AJ4" s="192"/>
      <c r="AK4" s="192"/>
      <c r="AL4" s="192"/>
      <c r="AM4" s="192"/>
      <c r="AN4" s="192"/>
      <c r="AO4" s="192"/>
      <c r="AP4" s="192"/>
      <c r="AQ4" s="192"/>
      <c r="AR4" s="192"/>
      <c r="AS4" s="192"/>
      <c r="AT4" s="192"/>
      <c r="AU4" s="192"/>
      <c r="AV4" s="192"/>
      <c r="AW4" s="192"/>
      <c r="AX4" s="192"/>
      <c r="AY4" s="192"/>
      <c r="AZ4" s="192"/>
      <c r="BA4" s="192"/>
      <c r="BB4" s="192"/>
      <c r="BC4" s="192"/>
      <c r="BD4" s="192"/>
      <c r="BE4" s="192"/>
      <c r="BF4" s="192"/>
      <c r="BG4" s="192"/>
      <c r="BH4" s="192"/>
      <c r="BI4" s="192"/>
      <c r="BJ4" s="192"/>
      <c r="BK4" s="192"/>
      <c r="BL4" s="192"/>
      <c r="BM4" s="192"/>
      <c r="BN4" s="192"/>
      <c r="BO4" s="192"/>
      <c r="BP4" s="192"/>
      <c r="BQ4" s="192"/>
      <c r="BR4" s="192"/>
      <c r="BS4" s="192"/>
      <c r="BT4" s="192"/>
      <c r="BU4" s="192"/>
      <c r="BV4" s="192"/>
      <c r="BW4" s="192"/>
      <c r="BX4" s="192"/>
      <c r="BY4" s="192"/>
      <c r="BZ4" s="192"/>
      <c r="CA4" s="192"/>
      <c r="CB4" s="192"/>
      <c r="CC4" s="192"/>
      <c r="CD4" s="192"/>
      <c r="CE4" s="192"/>
      <c r="CF4" s="192"/>
      <c r="CG4" s="192"/>
      <c r="CH4" s="192"/>
      <c r="CI4" s="192"/>
      <c r="CJ4" s="192"/>
      <c r="CK4" s="192"/>
      <c r="CL4" s="192"/>
      <c r="CM4" s="192"/>
      <c r="CN4" s="192"/>
      <c r="CO4" s="192"/>
      <c r="CP4" s="192"/>
      <c r="CQ4" s="192"/>
      <c r="CR4" s="192"/>
      <c r="CS4" s="192"/>
      <c r="CT4" s="192"/>
    </row>
    <row r="5" spans="2:98" x14ac:dyDescent="0.25">
      <c r="B5" s="295" t="s">
        <v>106</v>
      </c>
      <c r="C5" s="296"/>
      <c r="D5" s="339" t="s">
        <v>563</v>
      </c>
      <c r="E5" s="340"/>
      <c r="F5" s="340"/>
      <c r="G5" s="340"/>
      <c r="H5" s="340"/>
      <c r="I5" s="340"/>
      <c r="J5" s="340"/>
      <c r="K5" s="340"/>
      <c r="L5" s="340"/>
      <c r="M5" s="340"/>
      <c r="N5" s="340"/>
      <c r="O5" s="340"/>
      <c r="P5" s="340"/>
      <c r="Q5" s="340"/>
      <c r="R5" s="340"/>
      <c r="S5" s="340"/>
      <c r="T5" s="340"/>
      <c r="U5" s="340"/>
      <c r="V5" s="340"/>
      <c r="W5" s="340"/>
      <c r="X5" s="340"/>
      <c r="Y5" s="340"/>
      <c r="Z5" s="340"/>
      <c r="AA5" s="341"/>
      <c r="AC5" s="192"/>
      <c r="AD5" s="192"/>
      <c r="AE5" s="192"/>
      <c r="AF5" s="192"/>
      <c r="AG5" s="192"/>
      <c r="AH5" s="192"/>
      <c r="AI5" s="192"/>
      <c r="AJ5" s="192"/>
      <c r="AK5" s="192"/>
      <c r="AL5" s="192"/>
      <c r="AM5" s="192"/>
      <c r="AN5" s="192"/>
      <c r="AO5" s="192"/>
      <c r="AP5" s="192"/>
      <c r="AQ5" s="192"/>
      <c r="AR5" s="192"/>
      <c r="AS5" s="192"/>
      <c r="AT5" s="192"/>
      <c r="AU5" s="192"/>
      <c r="AV5" s="192"/>
      <c r="AW5" s="192"/>
      <c r="AX5" s="192"/>
      <c r="AY5" s="192"/>
      <c r="AZ5" s="192"/>
      <c r="BA5" s="192"/>
      <c r="BB5" s="192"/>
      <c r="BC5" s="192"/>
      <c r="BD5" s="192"/>
      <c r="BE5" s="192"/>
      <c r="BF5" s="192"/>
      <c r="BG5" s="192"/>
      <c r="BH5" s="192"/>
      <c r="BI5" s="192"/>
      <c r="BJ5" s="192"/>
      <c r="BK5" s="192"/>
      <c r="BL5" s="192"/>
      <c r="BM5" s="192"/>
      <c r="BN5" s="192"/>
      <c r="BO5" s="192"/>
      <c r="BP5" s="192"/>
      <c r="BQ5" s="192"/>
      <c r="BR5" s="192"/>
      <c r="BS5" s="192"/>
      <c r="BT5" s="192"/>
      <c r="BU5" s="192"/>
      <c r="BV5" s="192"/>
      <c r="BW5" s="192"/>
      <c r="BX5" s="192"/>
      <c r="BY5" s="192"/>
      <c r="BZ5" s="192"/>
      <c r="CA5" s="192"/>
      <c r="CB5" s="192"/>
      <c r="CC5" s="192"/>
      <c r="CD5" s="192"/>
      <c r="CE5" s="192"/>
      <c r="CF5" s="192"/>
      <c r="CG5" s="192"/>
      <c r="CH5" s="192"/>
      <c r="CI5" s="192"/>
      <c r="CJ5" s="192"/>
      <c r="CK5" s="192"/>
      <c r="CL5" s="192"/>
      <c r="CM5" s="192"/>
      <c r="CN5" s="192"/>
      <c r="CO5" s="192"/>
      <c r="CP5" s="192"/>
      <c r="CQ5" s="192"/>
      <c r="CR5" s="192"/>
      <c r="CS5" s="192"/>
      <c r="CT5" s="192"/>
    </row>
    <row r="6" spans="2:98" x14ac:dyDescent="0.25">
      <c r="B6" s="297"/>
      <c r="C6" s="298"/>
      <c r="D6" s="339" t="s">
        <v>564</v>
      </c>
      <c r="E6" s="340"/>
      <c r="F6" s="340"/>
      <c r="G6" s="340"/>
      <c r="H6" s="340"/>
      <c r="I6" s="340"/>
      <c r="J6" s="340"/>
      <c r="K6" s="340"/>
      <c r="L6" s="340"/>
      <c r="M6" s="340"/>
      <c r="N6" s="340"/>
      <c r="O6" s="340"/>
      <c r="P6" s="340"/>
      <c r="Q6" s="340"/>
      <c r="R6" s="340"/>
      <c r="S6" s="340"/>
      <c r="T6" s="340"/>
      <c r="U6" s="340"/>
      <c r="V6" s="340"/>
      <c r="W6" s="340"/>
      <c r="X6" s="340"/>
      <c r="Y6" s="340"/>
      <c r="Z6" s="340"/>
      <c r="AA6" s="341"/>
      <c r="AC6" s="192"/>
      <c r="AD6" s="192"/>
      <c r="AE6" s="192"/>
      <c r="AF6" s="192"/>
      <c r="AG6" s="192"/>
      <c r="AH6" s="192"/>
      <c r="AI6" s="192"/>
      <c r="AJ6" s="192"/>
      <c r="AK6" s="192"/>
      <c r="AL6" s="192"/>
      <c r="AM6" s="192"/>
      <c r="AN6" s="192"/>
      <c r="AO6" s="192"/>
      <c r="AP6" s="192"/>
      <c r="AQ6" s="192"/>
      <c r="AR6" s="192"/>
      <c r="AS6" s="192"/>
      <c r="AT6" s="192"/>
      <c r="AU6" s="192"/>
      <c r="AV6" s="192"/>
      <c r="AW6" s="192"/>
      <c r="AX6" s="192"/>
      <c r="AY6" s="192"/>
      <c r="AZ6" s="192"/>
      <c r="BA6" s="192"/>
      <c r="BB6" s="192"/>
      <c r="BC6" s="192"/>
      <c r="BD6" s="192"/>
      <c r="BE6" s="192"/>
      <c r="BF6" s="192"/>
      <c r="BG6" s="192"/>
      <c r="BH6" s="192"/>
      <c r="BI6" s="192"/>
      <c r="BJ6" s="192"/>
      <c r="BK6" s="192"/>
      <c r="BL6" s="192"/>
      <c r="BM6" s="192"/>
      <c r="BN6" s="192"/>
      <c r="BO6" s="192"/>
      <c r="BP6" s="192"/>
      <c r="BQ6" s="192"/>
      <c r="BR6" s="192"/>
      <c r="BS6" s="192"/>
      <c r="BT6" s="192"/>
      <c r="BU6" s="192"/>
      <c r="BV6" s="192"/>
      <c r="BW6" s="192"/>
      <c r="BX6" s="192"/>
      <c r="BY6" s="192"/>
      <c r="BZ6" s="192"/>
      <c r="CA6" s="192"/>
      <c r="CB6" s="192"/>
      <c r="CC6" s="192"/>
      <c r="CD6" s="192"/>
      <c r="CE6" s="192"/>
      <c r="CF6" s="192"/>
      <c r="CG6" s="192"/>
      <c r="CH6" s="192"/>
      <c r="CI6" s="192"/>
      <c r="CJ6" s="192"/>
      <c r="CK6" s="192"/>
      <c r="CL6" s="192"/>
      <c r="CM6" s="192"/>
      <c r="CN6" s="192"/>
      <c r="CO6" s="192"/>
      <c r="CP6" s="192"/>
      <c r="CQ6" s="192"/>
      <c r="CR6" s="192"/>
      <c r="CS6" s="192"/>
      <c r="CT6" s="192"/>
    </row>
    <row r="7" spans="2:98" x14ac:dyDescent="0.25">
      <c r="B7" s="297"/>
      <c r="C7" s="298"/>
      <c r="D7" s="339" t="s">
        <v>565</v>
      </c>
      <c r="E7" s="340"/>
      <c r="F7" s="340"/>
      <c r="G7" s="340"/>
      <c r="H7" s="340"/>
      <c r="I7" s="340"/>
      <c r="J7" s="340"/>
      <c r="K7" s="340"/>
      <c r="L7" s="340"/>
      <c r="M7" s="340"/>
      <c r="N7" s="340"/>
      <c r="O7" s="340"/>
      <c r="P7" s="340"/>
      <c r="Q7" s="340"/>
      <c r="R7" s="340"/>
      <c r="S7" s="340"/>
      <c r="T7" s="340"/>
      <c r="U7" s="340"/>
      <c r="V7" s="340"/>
      <c r="W7" s="340"/>
      <c r="X7" s="340"/>
      <c r="Y7" s="340"/>
      <c r="Z7" s="340"/>
      <c r="AA7" s="341"/>
      <c r="AC7" s="192"/>
      <c r="AD7" s="192"/>
      <c r="AE7" s="192"/>
      <c r="AF7" s="192"/>
      <c r="AG7" s="192"/>
      <c r="AH7" s="192"/>
      <c r="AI7" s="192"/>
      <c r="AJ7" s="192"/>
      <c r="AK7" s="192"/>
      <c r="AL7" s="192"/>
      <c r="AM7" s="192"/>
      <c r="AN7" s="192"/>
      <c r="AO7" s="192"/>
      <c r="AP7" s="192"/>
      <c r="AQ7" s="192"/>
      <c r="AR7" s="192"/>
      <c r="AS7" s="192"/>
      <c r="AT7" s="192"/>
      <c r="AU7" s="192"/>
      <c r="AV7" s="192"/>
      <c r="AW7" s="192"/>
      <c r="AX7" s="192"/>
      <c r="AY7" s="192"/>
      <c r="AZ7" s="192"/>
      <c r="BA7" s="192"/>
      <c r="BB7" s="192"/>
      <c r="BC7" s="192"/>
      <c r="BD7" s="192"/>
      <c r="BE7" s="192"/>
      <c r="BF7" s="192"/>
      <c r="BG7" s="192"/>
      <c r="BH7" s="192"/>
      <c r="BI7" s="192"/>
      <c r="BJ7" s="192"/>
      <c r="BK7" s="192"/>
      <c r="BL7" s="192"/>
      <c r="BM7" s="192"/>
      <c r="BN7" s="192"/>
      <c r="BO7" s="192"/>
      <c r="BP7" s="192"/>
      <c r="BQ7" s="192"/>
      <c r="BR7" s="192"/>
      <c r="BS7" s="192"/>
      <c r="BT7" s="192"/>
      <c r="BU7" s="192"/>
      <c r="BV7" s="192"/>
      <c r="BW7" s="192"/>
      <c r="BX7" s="192"/>
      <c r="BY7" s="192"/>
      <c r="BZ7" s="192"/>
      <c r="CA7" s="192"/>
      <c r="CB7" s="192"/>
      <c r="CC7" s="192"/>
      <c r="CD7" s="192"/>
      <c r="CE7" s="192"/>
      <c r="CF7" s="192"/>
      <c r="CG7" s="192"/>
      <c r="CH7" s="192"/>
      <c r="CI7" s="192"/>
      <c r="CJ7" s="192"/>
      <c r="CK7" s="192"/>
      <c r="CL7" s="192"/>
      <c r="CM7" s="192"/>
      <c r="CN7" s="192"/>
      <c r="CO7" s="192"/>
      <c r="CP7" s="192"/>
      <c r="CQ7" s="192"/>
      <c r="CR7" s="192"/>
      <c r="CS7" s="192"/>
      <c r="CT7" s="192"/>
    </row>
    <row r="8" spans="2:98" x14ac:dyDescent="0.25">
      <c r="B8" s="297"/>
      <c r="C8" s="298"/>
      <c r="D8" s="339" t="s">
        <v>566</v>
      </c>
      <c r="E8" s="340"/>
      <c r="F8" s="340"/>
      <c r="G8" s="340"/>
      <c r="H8" s="340"/>
      <c r="I8" s="340"/>
      <c r="J8" s="340"/>
      <c r="K8" s="340"/>
      <c r="L8" s="340"/>
      <c r="M8" s="340"/>
      <c r="N8" s="340"/>
      <c r="O8" s="340"/>
      <c r="P8" s="340"/>
      <c r="Q8" s="340"/>
      <c r="R8" s="340"/>
      <c r="S8" s="340"/>
      <c r="T8" s="340"/>
      <c r="U8" s="340"/>
      <c r="V8" s="340"/>
      <c r="W8" s="340"/>
      <c r="X8" s="340"/>
      <c r="Y8" s="340"/>
      <c r="Z8" s="340"/>
      <c r="AA8" s="341"/>
      <c r="AC8" s="192"/>
      <c r="AD8" s="192"/>
      <c r="AE8" s="192"/>
      <c r="AF8" s="192"/>
      <c r="AG8" s="192"/>
      <c r="AH8" s="192"/>
      <c r="AI8" s="192"/>
      <c r="AJ8" s="192"/>
      <c r="AK8" s="192"/>
      <c r="AL8" s="192"/>
      <c r="AM8" s="192"/>
      <c r="AN8" s="192"/>
      <c r="AO8" s="192"/>
      <c r="AP8" s="192"/>
      <c r="AQ8" s="192"/>
      <c r="AR8" s="192"/>
      <c r="AS8" s="192"/>
      <c r="AT8" s="192"/>
      <c r="AU8" s="192"/>
      <c r="AV8" s="192"/>
      <c r="AW8" s="192"/>
      <c r="AX8" s="192"/>
      <c r="AY8" s="192"/>
      <c r="AZ8" s="192"/>
      <c r="BA8" s="192"/>
      <c r="BB8" s="192"/>
      <c r="BC8" s="192"/>
      <c r="BD8" s="192"/>
      <c r="BE8" s="192"/>
      <c r="BF8" s="192"/>
      <c r="BG8" s="192"/>
      <c r="BH8" s="192"/>
      <c r="BI8" s="192"/>
      <c r="BJ8" s="192"/>
      <c r="BK8" s="192"/>
      <c r="BL8" s="192"/>
      <c r="BM8" s="192"/>
      <c r="BN8" s="192"/>
      <c r="BO8" s="192"/>
      <c r="BP8" s="192"/>
      <c r="BQ8" s="192"/>
      <c r="BR8" s="192"/>
      <c r="BS8" s="192"/>
      <c r="BT8" s="192"/>
      <c r="BU8" s="192"/>
      <c r="BV8" s="192"/>
      <c r="BW8" s="192"/>
      <c r="BX8" s="192"/>
      <c r="BY8" s="192"/>
      <c r="BZ8" s="192"/>
      <c r="CA8" s="192"/>
      <c r="CB8" s="192"/>
      <c r="CC8" s="192"/>
      <c r="CD8" s="192"/>
      <c r="CE8" s="192"/>
      <c r="CF8" s="192"/>
      <c r="CG8" s="192"/>
      <c r="CH8" s="192"/>
      <c r="CI8" s="192"/>
      <c r="CJ8" s="192"/>
      <c r="CK8" s="192"/>
      <c r="CL8" s="192"/>
      <c r="CM8" s="192"/>
      <c r="CN8" s="192"/>
      <c r="CO8" s="192"/>
      <c r="CP8" s="192"/>
      <c r="CQ8" s="192"/>
      <c r="CR8" s="192"/>
      <c r="CS8" s="192"/>
      <c r="CT8" s="192"/>
    </row>
    <row r="9" spans="2:98" x14ac:dyDescent="0.25">
      <c r="B9" s="297"/>
      <c r="C9" s="298"/>
      <c r="D9" s="339" t="s">
        <v>567</v>
      </c>
      <c r="E9" s="340"/>
      <c r="F9" s="340"/>
      <c r="G9" s="340"/>
      <c r="H9" s="340"/>
      <c r="I9" s="340"/>
      <c r="J9" s="340"/>
      <c r="K9" s="340"/>
      <c r="L9" s="340"/>
      <c r="M9" s="340"/>
      <c r="N9" s="340"/>
      <c r="O9" s="340"/>
      <c r="P9" s="340"/>
      <c r="Q9" s="340"/>
      <c r="R9" s="340"/>
      <c r="S9" s="340"/>
      <c r="T9" s="340"/>
      <c r="U9" s="340"/>
      <c r="V9" s="340"/>
      <c r="W9" s="340"/>
      <c r="X9" s="340"/>
      <c r="Y9" s="340"/>
      <c r="Z9" s="340"/>
      <c r="AA9" s="341"/>
      <c r="AC9" s="192"/>
      <c r="AD9" s="192"/>
      <c r="AE9" s="192"/>
      <c r="AF9" s="192"/>
      <c r="AG9" s="192"/>
      <c r="AH9" s="192"/>
      <c r="AI9" s="192"/>
      <c r="AJ9" s="192"/>
      <c r="AK9" s="192"/>
      <c r="AL9" s="192"/>
      <c r="AM9" s="192"/>
      <c r="AN9" s="192"/>
      <c r="AO9" s="192"/>
      <c r="AP9" s="192"/>
      <c r="AQ9" s="192"/>
      <c r="AR9" s="192"/>
      <c r="AS9" s="192"/>
      <c r="AT9" s="192"/>
      <c r="AU9" s="192"/>
      <c r="AV9" s="192"/>
      <c r="AW9" s="192"/>
      <c r="AX9" s="192"/>
      <c r="AY9" s="192"/>
      <c r="AZ9" s="192"/>
      <c r="BA9" s="192"/>
      <c r="BB9" s="192"/>
      <c r="BC9" s="192"/>
      <c r="BD9" s="192"/>
      <c r="BE9" s="192"/>
      <c r="BF9" s="192"/>
      <c r="BG9" s="192"/>
      <c r="BH9" s="192"/>
      <c r="BI9" s="192"/>
      <c r="BJ9" s="192"/>
      <c r="BK9" s="192"/>
      <c r="BL9" s="192"/>
      <c r="BM9" s="192"/>
      <c r="BN9" s="192"/>
      <c r="BO9" s="192"/>
      <c r="BP9" s="192"/>
      <c r="BQ9" s="192"/>
      <c r="BR9" s="192"/>
      <c r="BS9" s="192"/>
      <c r="BT9" s="192"/>
      <c r="BU9" s="192"/>
      <c r="BV9" s="192"/>
      <c r="BW9" s="192"/>
      <c r="BX9" s="192"/>
      <c r="BY9" s="192"/>
      <c r="BZ9" s="192"/>
      <c r="CA9" s="192"/>
      <c r="CB9" s="192"/>
      <c r="CC9" s="192"/>
      <c r="CD9" s="192"/>
      <c r="CE9" s="192"/>
      <c r="CF9" s="192"/>
      <c r="CG9" s="192"/>
      <c r="CH9" s="192"/>
      <c r="CI9" s="192"/>
      <c r="CJ9" s="192"/>
      <c r="CK9" s="192"/>
      <c r="CL9" s="192"/>
      <c r="CM9" s="192"/>
      <c r="CN9" s="192"/>
      <c r="CO9" s="192"/>
      <c r="CP9" s="192"/>
      <c r="CQ9" s="192"/>
      <c r="CR9" s="192"/>
      <c r="CS9" s="192"/>
      <c r="CT9" s="192"/>
    </row>
    <row r="10" spans="2:98" x14ac:dyDescent="0.25">
      <c r="B10" s="297"/>
      <c r="C10" s="298"/>
      <c r="D10" s="339" t="s">
        <v>568</v>
      </c>
      <c r="E10" s="340"/>
      <c r="F10" s="340"/>
      <c r="G10" s="340"/>
      <c r="H10" s="340"/>
      <c r="I10" s="340"/>
      <c r="J10" s="340"/>
      <c r="K10" s="340"/>
      <c r="L10" s="340"/>
      <c r="M10" s="340"/>
      <c r="N10" s="340"/>
      <c r="O10" s="340"/>
      <c r="P10" s="340"/>
      <c r="Q10" s="340"/>
      <c r="R10" s="340"/>
      <c r="S10" s="340"/>
      <c r="T10" s="340"/>
      <c r="U10" s="340"/>
      <c r="V10" s="340"/>
      <c r="W10" s="340"/>
      <c r="X10" s="340"/>
      <c r="Y10" s="340"/>
      <c r="Z10" s="340"/>
      <c r="AA10" s="341"/>
      <c r="AC10" s="192"/>
      <c r="AD10" s="192"/>
      <c r="AE10" s="192"/>
      <c r="AF10" s="192"/>
      <c r="AG10" s="192"/>
      <c r="AH10" s="192"/>
      <c r="AI10" s="192"/>
      <c r="AJ10" s="192"/>
      <c r="AK10" s="192"/>
      <c r="AL10" s="192"/>
      <c r="AM10" s="192"/>
      <c r="AN10" s="192"/>
      <c r="AO10" s="192"/>
      <c r="AP10" s="192"/>
      <c r="AQ10" s="192"/>
      <c r="AR10" s="192"/>
      <c r="AS10" s="192"/>
      <c r="AT10" s="192"/>
      <c r="AU10" s="192"/>
      <c r="AV10" s="192"/>
      <c r="AW10" s="192"/>
      <c r="AX10" s="192"/>
      <c r="AY10" s="192"/>
      <c r="AZ10" s="192"/>
      <c r="BA10" s="192"/>
      <c r="BB10" s="192"/>
      <c r="BC10" s="192"/>
      <c r="BD10" s="192"/>
      <c r="BE10" s="192"/>
      <c r="BF10" s="192"/>
      <c r="BG10" s="192"/>
      <c r="BH10" s="192"/>
      <c r="BI10" s="192"/>
      <c r="BJ10" s="192"/>
      <c r="BK10" s="192"/>
      <c r="BL10" s="192"/>
      <c r="BM10" s="192"/>
      <c r="BN10" s="192"/>
      <c r="BO10" s="192"/>
      <c r="BP10" s="192"/>
      <c r="BQ10" s="192"/>
      <c r="BR10" s="192"/>
      <c r="BS10" s="192"/>
      <c r="BT10" s="192"/>
      <c r="BU10" s="192"/>
      <c r="BV10" s="192"/>
      <c r="BW10" s="192"/>
      <c r="BX10" s="192"/>
      <c r="BY10" s="192"/>
      <c r="BZ10" s="192"/>
      <c r="CA10" s="192"/>
      <c r="CB10" s="192"/>
      <c r="CC10" s="192"/>
      <c r="CD10" s="192"/>
      <c r="CE10" s="192"/>
      <c r="CF10" s="192"/>
      <c r="CG10" s="192"/>
      <c r="CH10" s="192"/>
      <c r="CI10" s="192"/>
      <c r="CJ10" s="192"/>
      <c r="CK10" s="192"/>
      <c r="CL10" s="192"/>
      <c r="CM10" s="192"/>
      <c r="CN10" s="192"/>
      <c r="CO10" s="192"/>
      <c r="CP10" s="192"/>
      <c r="CQ10" s="192"/>
      <c r="CR10" s="192"/>
      <c r="CS10" s="192"/>
      <c r="CT10" s="192"/>
    </row>
    <row r="11" spans="2:98" ht="13.8" thickBot="1" x14ac:dyDescent="0.3">
      <c r="B11" s="299"/>
      <c r="C11" s="300"/>
      <c r="D11" s="352" t="s">
        <v>569</v>
      </c>
      <c r="E11" s="353"/>
      <c r="F11" s="353"/>
      <c r="G11" s="353"/>
      <c r="H11" s="353"/>
      <c r="I11" s="353"/>
      <c r="J11" s="353"/>
      <c r="K11" s="353"/>
      <c r="L11" s="353"/>
      <c r="M11" s="353"/>
      <c r="N11" s="353"/>
      <c r="O11" s="353"/>
      <c r="P11" s="353"/>
      <c r="Q11" s="353"/>
      <c r="R11" s="353"/>
      <c r="S11" s="353"/>
      <c r="T11" s="353"/>
      <c r="U11" s="353"/>
      <c r="V11" s="353"/>
      <c r="W11" s="353"/>
      <c r="X11" s="353"/>
      <c r="Y11" s="353"/>
      <c r="Z11" s="353"/>
      <c r="AA11" s="354"/>
      <c r="AC11" s="192"/>
      <c r="AD11" s="192"/>
      <c r="AE11" s="192"/>
      <c r="AF11" s="192"/>
      <c r="AG11" s="192"/>
      <c r="AH11" s="192"/>
      <c r="AI11" s="192"/>
      <c r="AJ11" s="192"/>
      <c r="AK11" s="192"/>
      <c r="AL11" s="192"/>
      <c r="AM11" s="192"/>
      <c r="AN11" s="192"/>
      <c r="AO11" s="192"/>
      <c r="AP11" s="192"/>
      <c r="AQ11" s="192"/>
      <c r="AR11" s="192"/>
      <c r="AS11" s="192"/>
      <c r="AT11" s="192"/>
      <c r="AU11" s="192"/>
      <c r="AV11" s="192"/>
      <c r="AW11" s="192"/>
      <c r="AX11" s="192"/>
      <c r="AY11" s="192"/>
      <c r="AZ11" s="192"/>
      <c r="BA11" s="192"/>
      <c r="BB11" s="192"/>
      <c r="BC11" s="192"/>
      <c r="BD11" s="192"/>
      <c r="BE11" s="192"/>
      <c r="BF11" s="192"/>
      <c r="BG11" s="192"/>
      <c r="BH11" s="192"/>
      <c r="BI11" s="192"/>
      <c r="BJ11" s="192"/>
      <c r="BK11" s="192"/>
      <c r="BL11" s="192"/>
      <c r="BM11" s="192"/>
      <c r="BN11" s="192"/>
      <c r="BO11" s="192"/>
      <c r="BP11" s="192"/>
      <c r="BQ11" s="192"/>
      <c r="BR11" s="192"/>
      <c r="BS11" s="192"/>
      <c r="BT11" s="192"/>
      <c r="BU11" s="192"/>
      <c r="BV11" s="192"/>
      <c r="BW11" s="192"/>
      <c r="BX11" s="192"/>
      <c r="BY11" s="192"/>
      <c r="BZ11" s="192"/>
      <c r="CA11" s="192"/>
      <c r="CB11" s="192"/>
      <c r="CC11" s="192"/>
      <c r="CD11" s="192"/>
      <c r="CE11" s="192"/>
      <c r="CF11" s="192"/>
      <c r="CG11" s="192"/>
      <c r="CH11" s="192"/>
      <c r="CI11" s="192"/>
      <c r="CJ11" s="192"/>
      <c r="CK11" s="192"/>
      <c r="CL11" s="192"/>
      <c r="CM11" s="192"/>
      <c r="CN11" s="192"/>
      <c r="CO11" s="192"/>
      <c r="CP11" s="192"/>
      <c r="CQ11" s="192"/>
      <c r="CR11" s="192"/>
      <c r="CS11" s="192"/>
      <c r="CT11" s="192"/>
    </row>
    <row r="12" spans="2:98" ht="6.75" customHeight="1" x14ac:dyDescent="0.25">
      <c r="B12" s="159"/>
      <c r="C12" s="159"/>
      <c r="D12" s="9"/>
      <c r="E12" s="9"/>
      <c r="F12" s="9"/>
      <c r="G12" s="9"/>
      <c r="H12" s="9"/>
      <c r="I12" s="9"/>
      <c r="J12" s="9"/>
      <c r="K12" s="9"/>
      <c r="L12" s="9"/>
      <c r="M12" s="9"/>
      <c r="N12" s="9"/>
      <c r="O12" s="9"/>
      <c r="P12" s="9"/>
      <c r="Q12" s="9"/>
      <c r="R12" s="9"/>
      <c r="S12" s="9"/>
      <c r="T12" s="9"/>
      <c r="U12" s="9"/>
      <c r="V12" s="9"/>
      <c r="W12" s="9"/>
      <c r="X12" s="9"/>
      <c r="Y12" s="9"/>
      <c r="Z12" s="9"/>
      <c r="AA12" s="9"/>
      <c r="AC12" s="192"/>
      <c r="AD12" s="192"/>
      <c r="AE12" s="192"/>
      <c r="AF12" s="192"/>
      <c r="AG12" s="192"/>
      <c r="AH12" s="192"/>
      <c r="AI12" s="192"/>
      <c r="AJ12" s="192"/>
      <c r="AK12" s="192"/>
      <c r="AL12" s="192"/>
      <c r="AM12" s="192"/>
      <c r="AN12" s="192"/>
      <c r="AO12" s="192"/>
      <c r="AP12" s="192"/>
      <c r="AQ12" s="192"/>
      <c r="AR12" s="192"/>
      <c r="AS12" s="192"/>
      <c r="AT12" s="192"/>
      <c r="AU12" s="192"/>
      <c r="AV12" s="192"/>
      <c r="AW12" s="192"/>
      <c r="AX12" s="192"/>
      <c r="AY12" s="192"/>
      <c r="AZ12" s="192"/>
      <c r="BA12" s="192"/>
      <c r="BB12" s="192"/>
      <c r="BC12" s="192"/>
      <c r="BD12" s="192"/>
      <c r="BE12" s="192"/>
      <c r="BF12" s="192"/>
      <c r="BG12" s="192"/>
      <c r="BH12" s="192"/>
      <c r="BI12" s="192"/>
      <c r="BJ12" s="192"/>
      <c r="BK12" s="192"/>
      <c r="BL12" s="192"/>
      <c r="BM12" s="192"/>
      <c r="BN12" s="192"/>
      <c r="BO12" s="192"/>
      <c r="BP12" s="192"/>
      <c r="BQ12" s="192"/>
      <c r="BR12" s="192"/>
      <c r="BS12" s="192"/>
      <c r="BT12" s="192"/>
      <c r="BU12" s="192"/>
      <c r="BV12" s="192"/>
      <c r="BW12" s="192"/>
      <c r="BX12" s="192"/>
      <c r="BY12" s="192"/>
      <c r="BZ12" s="192"/>
      <c r="CA12" s="192"/>
      <c r="CB12" s="192"/>
      <c r="CC12" s="192"/>
      <c r="CD12" s="192"/>
      <c r="CE12" s="192"/>
      <c r="CF12" s="192"/>
      <c r="CG12" s="192"/>
      <c r="CH12" s="192"/>
      <c r="CI12" s="192"/>
      <c r="CJ12" s="192"/>
      <c r="CK12" s="192"/>
      <c r="CL12" s="192"/>
      <c r="CM12" s="192"/>
      <c r="CN12" s="192"/>
      <c r="CO12" s="192"/>
      <c r="CP12" s="192"/>
      <c r="CQ12" s="192"/>
      <c r="CR12" s="192"/>
      <c r="CS12" s="192"/>
      <c r="CT12" s="192"/>
    </row>
    <row r="13" spans="2:98" x14ac:dyDescent="0.25">
      <c r="B13" s="290" t="s">
        <v>109</v>
      </c>
      <c r="C13" s="290"/>
      <c r="D13" s="10"/>
      <c r="E13" s="10"/>
      <c r="F13" s="10"/>
      <c r="G13" s="10"/>
      <c r="H13" s="10"/>
      <c r="I13" s="10"/>
      <c r="J13" s="10"/>
      <c r="K13" s="10"/>
      <c r="L13" s="10"/>
      <c r="M13" s="10"/>
      <c r="N13" s="10"/>
      <c r="O13" s="10"/>
      <c r="P13" s="10"/>
      <c r="Q13" s="10"/>
      <c r="R13" s="10"/>
      <c r="S13" s="10"/>
      <c r="T13" s="10"/>
      <c r="U13" s="10"/>
      <c r="V13" s="10"/>
      <c r="W13" s="10"/>
      <c r="X13" s="10"/>
      <c r="Y13" s="10"/>
      <c r="Z13" s="10"/>
      <c r="AA13" s="10"/>
      <c r="AC13" s="192"/>
      <c r="AD13" s="192"/>
      <c r="AE13" s="192"/>
      <c r="AF13" s="192"/>
      <c r="AG13" s="192"/>
      <c r="AH13" s="192"/>
      <c r="AI13" s="192"/>
      <c r="AJ13" s="192"/>
      <c r="AK13" s="192"/>
      <c r="AL13" s="192"/>
      <c r="AM13" s="192"/>
      <c r="AN13" s="192"/>
      <c r="AO13" s="192"/>
      <c r="AP13" s="192"/>
      <c r="AQ13" s="192"/>
      <c r="AR13" s="192"/>
      <c r="AS13" s="192"/>
      <c r="AT13" s="192"/>
      <c r="AU13" s="192"/>
      <c r="AV13" s="192"/>
      <c r="AW13" s="192"/>
      <c r="AX13" s="192"/>
      <c r="AY13" s="192"/>
      <c r="AZ13" s="192"/>
      <c r="BA13" s="192"/>
      <c r="BB13" s="192"/>
      <c r="BC13" s="192"/>
      <c r="BD13" s="192"/>
      <c r="BE13" s="192"/>
      <c r="BF13" s="192"/>
      <c r="BG13" s="192"/>
      <c r="BH13" s="192"/>
      <c r="BI13" s="192"/>
      <c r="BJ13" s="192"/>
      <c r="BK13" s="192"/>
      <c r="BL13" s="192"/>
      <c r="BM13" s="192"/>
      <c r="BN13" s="192"/>
      <c r="BO13" s="192"/>
      <c r="BP13" s="192"/>
      <c r="BQ13" s="192"/>
      <c r="BR13" s="192"/>
      <c r="BS13" s="192"/>
      <c r="BT13" s="192"/>
      <c r="BU13" s="192"/>
      <c r="BV13" s="192"/>
      <c r="BW13" s="192"/>
      <c r="BX13" s="192"/>
      <c r="BY13" s="192"/>
      <c r="BZ13" s="192"/>
      <c r="CA13" s="192"/>
      <c r="CB13" s="192"/>
      <c r="CC13" s="192"/>
      <c r="CD13" s="192"/>
      <c r="CE13" s="192"/>
      <c r="CF13" s="192"/>
      <c r="CG13" s="192"/>
      <c r="CH13" s="192"/>
      <c r="CI13" s="192"/>
      <c r="CJ13" s="192"/>
      <c r="CK13" s="192"/>
      <c r="CL13" s="192"/>
      <c r="CM13" s="192"/>
      <c r="CN13" s="192"/>
      <c r="CO13" s="192"/>
      <c r="CP13" s="192"/>
      <c r="CQ13" s="192"/>
      <c r="CR13" s="192"/>
      <c r="CS13" s="192"/>
      <c r="CT13" s="192"/>
    </row>
    <row r="14" spans="2:98" x14ac:dyDescent="0.25">
      <c r="B14" s="290" t="s">
        <v>108</v>
      </c>
      <c r="C14" s="290"/>
      <c r="D14" s="10"/>
      <c r="E14" s="10"/>
      <c r="F14" s="10"/>
      <c r="G14" s="10"/>
      <c r="H14" s="10"/>
      <c r="I14" s="10"/>
      <c r="J14" s="10"/>
      <c r="K14" s="10"/>
      <c r="L14" s="10"/>
      <c r="M14" s="10"/>
      <c r="N14" s="10"/>
      <c r="O14" s="10"/>
      <c r="P14" s="10"/>
      <c r="Q14" s="10"/>
      <c r="R14" s="10"/>
      <c r="S14" s="10"/>
      <c r="T14" s="10"/>
      <c r="U14" s="10"/>
      <c r="V14" s="10"/>
      <c r="W14" s="10"/>
      <c r="X14" s="10"/>
      <c r="Y14" s="10"/>
      <c r="Z14" s="10"/>
      <c r="AA14" s="10"/>
      <c r="AC14" s="192"/>
      <c r="AD14" s="192"/>
      <c r="AE14" s="192"/>
      <c r="AF14" s="192"/>
      <c r="AG14" s="192"/>
      <c r="AH14" s="192"/>
      <c r="AI14" s="192"/>
      <c r="AJ14" s="192"/>
      <c r="AK14" s="192"/>
      <c r="AL14" s="192"/>
      <c r="AM14" s="192"/>
      <c r="AN14" s="192"/>
      <c r="AO14" s="192"/>
      <c r="AP14" s="192"/>
      <c r="AQ14" s="192"/>
      <c r="AR14" s="192"/>
      <c r="AS14" s="192"/>
      <c r="AT14" s="192"/>
      <c r="AU14" s="192"/>
      <c r="AV14" s="192"/>
      <c r="AW14" s="192"/>
      <c r="AX14" s="192"/>
      <c r="AY14" s="192"/>
      <c r="AZ14" s="192"/>
      <c r="BA14" s="192"/>
      <c r="BB14" s="192"/>
      <c r="BC14" s="192"/>
      <c r="BD14" s="192"/>
      <c r="BE14" s="192"/>
      <c r="BF14" s="192"/>
      <c r="BG14" s="192"/>
      <c r="BH14" s="192"/>
      <c r="BI14" s="192"/>
      <c r="BJ14" s="192"/>
      <c r="BK14" s="192"/>
      <c r="BL14" s="192"/>
      <c r="BM14" s="192"/>
      <c r="BN14" s="192"/>
      <c r="BO14" s="192"/>
      <c r="BP14" s="192"/>
      <c r="BQ14" s="192"/>
      <c r="BR14" s="192"/>
      <c r="BS14" s="192"/>
      <c r="BT14" s="192"/>
      <c r="BU14" s="192"/>
      <c r="BV14" s="192"/>
      <c r="BW14" s="192"/>
      <c r="BX14" s="192"/>
      <c r="BY14" s="192"/>
      <c r="BZ14" s="192"/>
      <c r="CA14" s="192"/>
      <c r="CB14" s="192"/>
      <c r="CC14" s="192"/>
      <c r="CD14" s="192"/>
      <c r="CE14" s="192"/>
      <c r="CF14" s="192"/>
      <c r="CG14" s="192"/>
      <c r="CH14" s="192"/>
      <c r="CI14" s="192"/>
      <c r="CJ14" s="192"/>
      <c r="CK14" s="192"/>
      <c r="CL14" s="192"/>
      <c r="CM14" s="192"/>
      <c r="CN14" s="192"/>
      <c r="CO14" s="192"/>
      <c r="CP14" s="192"/>
      <c r="CQ14" s="192"/>
      <c r="CR14" s="192"/>
      <c r="CS14" s="192"/>
      <c r="CT14" s="192"/>
    </row>
    <row r="15" spans="2:98" x14ac:dyDescent="0.25">
      <c r="B15" s="290" t="s">
        <v>1311</v>
      </c>
      <c r="C15" s="290"/>
      <c r="D15" s="246" t="s">
        <v>570</v>
      </c>
      <c r="E15" s="246" t="s">
        <v>571</v>
      </c>
      <c r="F15" s="246" t="s">
        <v>572</v>
      </c>
      <c r="G15" s="246" t="s">
        <v>573</v>
      </c>
      <c r="H15" s="22" t="s">
        <v>574</v>
      </c>
      <c r="I15" s="22" t="s">
        <v>575</v>
      </c>
      <c r="J15" s="22" t="s">
        <v>576</v>
      </c>
      <c r="K15" s="22" t="s">
        <v>577</v>
      </c>
      <c r="L15" s="22" t="s">
        <v>578</v>
      </c>
      <c r="M15" s="22" t="s">
        <v>579</v>
      </c>
      <c r="N15" s="22" t="s">
        <v>580</v>
      </c>
      <c r="O15" s="22" t="s">
        <v>581</v>
      </c>
      <c r="P15" s="22" t="s">
        <v>582</v>
      </c>
      <c r="Q15" s="22" t="s">
        <v>583</v>
      </c>
      <c r="R15" s="22" t="s">
        <v>584</v>
      </c>
      <c r="S15" s="22" t="s">
        <v>585</v>
      </c>
      <c r="T15" s="22" t="s">
        <v>586</v>
      </c>
      <c r="U15" s="22" t="s">
        <v>587</v>
      </c>
      <c r="V15" s="22" t="s">
        <v>588</v>
      </c>
      <c r="W15" s="22" t="s">
        <v>589</v>
      </c>
      <c r="X15" s="22" t="s">
        <v>590</v>
      </c>
      <c r="Y15" s="22" t="s">
        <v>591</v>
      </c>
      <c r="Z15" s="22" t="s">
        <v>592</v>
      </c>
      <c r="AA15" s="22" t="s">
        <v>593</v>
      </c>
      <c r="AC15" s="192"/>
      <c r="AD15" s="192"/>
      <c r="AE15" s="192"/>
      <c r="AF15" s="192"/>
      <c r="AG15" s="192"/>
      <c r="AH15" s="192"/>
      <c r="AI15" s="192"/>
      <c r="AJ15" s="192"/>
      <c r="AK15" s="192"/>
      <c r="AL15" s="192"/>
      <c r="AM15" s="192"/>
      <c r="AN15" s="192"/>
      <c r="AO15" s="192"/>
      <c r="AP15" s="192"/>
      <c r="AQ15" s="192"/>
      <c r="AR15" s="192"/>
      <c r="AS15" s="192"/>
      <c r="AT15" s="192"/>
      <c r="AU15" s="192"/>
      <c r="AV15" s="192"/>
      <c r="AW15" s="192"/>
      <c r="AX15" s="192"/>
      <c r="AY15" s="192"/>
      <c r="AZ15" s="192"/>
      <c r="BA15" s="192"/>
      <c r="BB15" s="192"/>
      <c r="BC15" s="192"/>
      <c r="BD15" s="192"/>
      <c r="BE15" s="192"/>
      <c r="BF15" s="192"/>
      <c r="BG15" s="192"/>
      <c r="BH15" s="192"/>
      <c r="BI15" s="192"/>
      <c r="BJ15" s="192"/>
      <c r="BK15" s="192"/>
      <c r="BL15" s="192"/>
      <c r="BM15" s="192"/>
      <c r="BN15" s="192"/>
      <c r="BO15" s="192"/>
      <c r="BP15" s="192"/>
      <c r="BQ15" s="192"/>
      <c r="BR15" s="192"/>
      <c r="BS15" s="192"/>
      <c r="BT15" s="192"/>
      <c r="BU15" s="192"/>
      <c r="BV15" s="192"/>
      <c r="BW15" s="192"/>
      <c r="BX15" s="192"/>
      <c r="BY15" s="192"/>
      <c r="BZ15" s="192"/>
      <c r="CA15" s="192"/>
      <c r="CB15" s="192"/>
      <c r="CC15" s="192"/>
      <c r="CD15" s="192"/>
      <c r="CE15" s="192"/>
      <c r="CF15" s="192"/>
      <c r="CG15" s="192"/>
      <c r="CH15" s="192"/>
      <c r="CI15" s="192"/>
      <c r="CJ15" s="192"/>
      <c r="CK15" s="192"/>
      <c r="CL15" s="192"/>
      <c r="CM15" s="192"/>
      <c r="CN15" s="192"/>
      <c r="CO15" s="192"/>
      <c r="CP15" s="192"/>
      <c r="CQ15" s="192"/>
      <c r="CR15" s="192"/>
      <c r="CS15" s="192"/>
      <c r="CT15" s="192"/>
    </row>
    <row r="16" spans="2:98" x14ac:dyDescent="0.25">
      <c r="B16" s="290" t="s">
        <v>118</v>
      </c>
      <c r="C16" s="290"/>
      <c r="D16" s="246">
        <v>310</v>
      </c>
      <c r="E16" s="246">
        <v>330</v>
      </c>
      <c r="F16" s="246">
        <v>340</v>
      </c>
      <c r="G16" s="246">
        <v>350</v>
      </c>
      <c r="H16" s="22">
        <v>380</v>
      </c>
      <c r="I16" s="22">
        <v>420</v>
      </c>
      <c r="J16" s="22">
        <v>450</v>
      </c>
      <c r="K16" s="22">
        <v>460</v>
      </c>
      <c r="L16" s="155">
        <v>480</v>
      </c>
      <c r="M16" s="22">
        <v>510</v>
      </c>
      <c r="N16" s="22">
        <v>540</v>
      </c>
      <c r="O16" s="22">
        <v>600</v>
      </c>
      <c r="P16" s="22">
        <v>660</v>
      </c>
      <c r="Q16" s="22">
        <v>700</v>
      </c>
      <c r="R16" s="22">
        <v>730</v>
      </c>
      <c r="S16" s="155">
        <v>740</v>
      </c>
      <c r="T16" s="22">
        <v>790</v>
      </c>
      <c r="U16" s="155">
        <v>840</v>
      </c>
      <c r="V16" s="155">
        <v>880</v>
      </c>
      <c r="W16" s="22">
        <v>930</v>
      </c>
      <c r="X16" s="155">
        <v>960</v>
      </c>
      <c r="Y16" s="22">
        <v>990</v>
      </c>
      <c r="Z16" s="155">
        <v>1050</v>
      </c>
      <c r="AA16" s="155">
        <v>1100</v>
      </c>
      <c r="AC16" s="192"/>
      <c r="AD16" s="192"/>
      <c r="AE16" s="192"/>
      <c r="AF16" s="192"/>
      <c r="AG16" s="192"/>
      <c r="AH16" s="192"/>
      <c r="AI16" s="192"/>
      <c r="AJ16" s="192"/>
      <c r="AK16" s="192"/>
      <c r="AL16" s="192"/>
      <c r="AM16" s="192"/>
      <c r="AN16" s="192"/>
      <c r="AO16" s="192"/>
      <c r="AP16" s="192"/>
      <c r="AQ16" s="192"/>
      <c r="AR16" s="192"/>
      <c r="AS16" s="192"/>
      <c r="AT16" s="192"/>
      <c r="AU16" s="192"/>
      <c r="AV16" s="192"/>
      <c r="AW16" s="192"/>
      <c r="AX16" s="192"/>
      <c r="AY16" s="192"/>
      <c r="AZ16" s="192"/>
      <c r="BA16" s="192"/>
      <c r="BB16" s="192"/>
      <c r="BC16" s="192"/>
      <c r="BD16" s="192"/>
      <c r="BE16" s="192"/>
      <c r="BF16" s="192"/>
      <c r="BG16" s="192"/>
      <c r="BH16" s="192"/>
      <c r="BI16" s="192"/>
      <c r="BJ16" s="192"/>
      <c r="BK16" s="192"/>
      <c r="BL16" s="192"/>
      <c r="BM16" s="192"/>
      <c r="BN16" s="192"/>
      <c r="BO16" s="192"/>
      <c r="BP16" s="192"/>
      <c r="BQ16" s="192"/>
      <c r="BR16" s="192"/>
      <c r="BS16" s="192"/>
      <c r="BT16" s="192"/>
      <c r="BU16" s="192"/>
      <c r="BV16" s="192"/>
      <c r="BW16" s="192"/>
      <c r="BX16" s="192"/>
      <c r="BY16" s="192"/>
      <c r="BZ16" s="192"/>
      <c r="CA16" s="192"/>
      <c r="CB16" s="192"/>
      <c r="CC16" s="192"/>
      <c r="CD16" s="192"/>
      <c r="CE16" s="192"/>
      <c r="CF16" s="192"/>
      <c r="CG16" s="192"/>
      <c r="CH16" s="192"/>
      <c r="CI16" s="192"/>
      <c r="CJ16" s="192"/>
      <c r="CK16" s="192"/>
      <c r="CL16" s="192"/>
      <c r="CM16" s="192"/>
      <c r="CN16" s="192"/>
      <c r="CO16" s="192"/>
      <c r="CP16" s="192"/>
      <c r="CQ16" s="192"/>
      <c r="CR16" s="192"/>
      <c r="CS16" s="192"/>
      <c r="CT16" s="192"/>
    </row>
    <row r="17" spans="2:98" x14ac:dyDescent="0.25">
      <c r="B17" s="290" t="s">
        <v>119</v>
      </c>
      <c r="C17" s="290"/>
      <c r="D17" s="246"/>
      <c r="E17" s="246"/>
      <c r="F17" s="246"/>
      <c r="G17" s="246"/>
      <c r="H17" s="22"/>
      <c r="I17" s="22"/>
      <c r="J17" s="22"/>
      <c r="K17" s="22"/>
      <c r="L17" s="22"/>
      <c r="M17" s="22"/>
      <c r="N17" s="22"/>
      <c r="O17" s="22"/>
      <c r="P17" s="22"/>
      <c r="Q17" s="22"/>
      <c r="R17" s="22"/>
      <c r="S17" s="22"/>
      <c r="T17" s="22"/>
      <c r="U17" s="22"/>
      <c r="V17" s="22"/>
      <c r="W17" s="22"/>
      <c r="X17" s="22"/>
      <c r="Y17" s="22"/>
      <c r="Z17" s="22"/>
      <c r="AA17" s="22"/>
      <c r="AC17" s="192"/>
      <c r="AD17" s="192"/>
      <c r="AE17" s="192"/>
      <c r="AF17" s="192"/>
      <c r="AG17" s="192"/>
      <c r="AH17" s="192"/>
      <c r="AI17" s="192"/>
      <c r="AJ17" s="192"/>
      <c r="AK17" s="192"/>
      <c r="AL17" s="192"/>
      <c r="AM17" s="192"/>
      <c r="AN17" s="192"/>
      <c r="AO17" s="192"/>
      <c r="AP17" s="192"/>
      <c r="AQ17" s="192"/>
      <c r="AR17" s="192"/>
      <c r="AS17" s="192"/>
      <c r="AT17" s="192"/>
      <c r="AU17" s="192"/>
      <c r="AV17" s="192"/>
      <c r="AW17" s="192"/>
      <c r="AX17" s="192"/>
      <c r="AY17" s="192"/>
      <c r="AZ17" s="192"/>
      <c r="BA17" s="192"/>
      <c r="BB17" s="192"/>
      <c r="BC17" s="192"/>
      <c r="BD17" s="192"/>
      <c r="BE17" s="192"/>
      <c r="BF17" s="192"/>
      <c r="BG17" s="192"/>
      <c r="BH17" s="192"/>
      <c r="BI17" s="192"/>
      <c r="BJ17" s="192"/>
      <c r="BK17" s="192"/>
      <c r="BL17" s="192"/>
      <c r="BM17" s="192"/>
      <c r="BN17" s="192"/>
      <c r="BO17" s="192"/>
      <c r="BP17" s="192"/>
      <c r="BQ17" s="192"/>
      <c r="BR17" s="192"/>
      <c r="BS17" s="192"/>
      <c r="BT17" s="192"/>
      <c r="BU17" s="192"/>
      <c r="BV17" s="192"/>
      <c r="BW17" s="192"/>
      <c r="BX17" s="192"/>
      <c r="BY17" s="192"/>
      <c r="BZ17" s="192"/>
      <c r="CA17" s="192"/>
      <c r="CB17" s="192"/>
      <c r="CC17" s="192"/>
      <c r="CD17" s="192"/>
      <c r="CE17" s="192"/>
      <c r="CF17" s="192"/>
      <c r="CG17" s="192"/>
      <c r="CH17" s="192"/>
      <c r="CI17" s="192"/>
      <c r="CJ17" s="192"/>
      <c r="CK17" s="192"/>
      <c r="CL17" s="192"/>
      <c r="CM17" s="192"/>
      <c r="CN17" s="192"/>
      <c r="CO17" s="192"/>
      <c r="CP17" s="192"/>
      <c r="CQ17" s="192"/>
      <c r="CR17" s="192"/>
      <c r="CS17" s="192"/>
      <c r="CT17" s="192"/>
    </row>
    <row r="18" spans="2:98" x14ac:dyDescent="0.25">
      <c r="B18" s="304" t="s">
        <v>1395</v>
      </c>
      <c r="C18" s="304"/>
      <c r="D18" s="246">
        <v>1</v>
      </c>
      <c r="E18" s="246">
        <v>2</v>
      </c>
      <c r="F18" s="246">
        <v>3</v>
      </c>
      <c r="G18" s="246">
        <v>4</v>
      </c>
      <c r="H18" s="246">
        <v>5</v>
      </c>
      <c r="I18" s="246">
        <v>6</v>
      </c>
      <c r="J18" s="246">
        <v>7</v>
      </c>
      <c r="K18" s="246">
        <v>8</v>
      </c>
      <c r="L18" s="246">
        <v>9</v>
      </c>
      <c r="M18" s="246">
        <v>10</v>
      </c>
      <c r="N18" s="246">
        <v>11</v>
      </c>
      <c r="O18" s="246">
        <v>12</v>
      </c>
      <c r="P18" s="246">
        <v>13</v>
      </c>
      <c r="Q18" s="246">
        <v>14</v>
      </c>
      <c r="R18" s="246">
        <v>15</v>
      </c>
      <c r="S18" s="246">
        <v>16</v>
      </c>
      <c r="T18" s="246">
        <v>17</v>
      </c>
      <c r="U18" s="246">
        <v>18</v>
      </c>
      <c r="V18" s="246">
        <v>19</v>
      </c>
      <c r="W18" s="246">
        <v>20</v>
      </c>
      <c r="X18" s="246">
        <v>21</v>
      </c>
      <c r="Y18" s="246">
        <v>22</v>
      </c>
      <c r="Z18" s="246">
        <v>23</v>
      </c>
      <c r="AA18" s="246">
        <v>24</v>
      </c>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192"/>
      <c r="BN18" s="192"/>
      <c r="BO18" s="192"/>
      <c r="BP18" s="192"/>
      <c r="BQ18" s="192"/>
      <c r="BR18" s="192"/>
      <c r="BS18" s="192"/>
      <c r="BT18" s="192"/>
      <c r="BU18" s="192"/>
      <c r="BV18" s="192"/>
      <c r="BW18" s="192"/>
      <c r="BX18" s="192"/>
      <c r="BY18" s="192"/>
      <c r="BZ18" s="192"/>
      <c r="CA18" s="192"/>
      <c r="CB18" s="192"/>
      <c r="CC18" s="192"/>
      <c r="CD18" s="192"/>
      <c r="CE18" s="192"/>
      <c r="CF18" s="192"/>
      <c r="CG18" s="192"/>
      <c r="CH18" s="192"/>
      <c r="CI18" s="192"/>
      <c r="CJ18" s="192"/>
      <c r="CK18" s="192"/>
      <c r="CL18" s="192"/>
      <c r="CM18" s="192"/>
      <c r="CN18" s="192"/>
      <c r="CO18" s="192"/>
      <c r="CP18" s="192"/>
      <c r="CQ18" s="192"/>
      <c r="CR18" s="192"/>
      <c r="CS18" s="192"/>
      <c r="CT18" s="192"/>
    </row>
    <row r="19" spans="2:98" x14ac:dyDescent="0.25">
      <c r="B19" s="304" t="s">
        <v>1313</v>
      </c>
      <c r="C19" s="305"/>
      <c r="D19" s="246" t="s">
        <v>1851</v>
      </c>
      <c r="E19" s="246" t="s">
        <v>1852</v>
      </c>
      <c r="F19" s="246" t="s">
        <v>1853</v>
      </c>
      <c r="G19" s="246" t="s">
        <v>1854</v>
      </c>
      <c r="H19" s="246" t="s">
        <v>1855</v>
      </c>
      <c r="I19" s="246" t="s">
        <v>1856</v>
      </c>
      <c r="J19" s="246" t="s">
        <v>1857</v>
      </c>
      <c r="K19" s="246" t="s">
        <v>1858</v>
      </c>
      <c r="L19" s="246" t="s">
        <v>1859</v>
      </c>
      <c r="M19" s="246" t="s">
        <v>1860</v>
      </c>
      <c r="N19" s="246" t="s">
        <v>1861</v>
      </c>
      <c r="O19" s="246" t="s">
        <v>1862</v>
      </c>
      <c r="P19" s="246" t="s">
        <v>1863</v>
      </c>
      <c r="Q19" s="246" t="s">
        <v>1864</v>
      </c>
      <c r="R19" s="246" t="s">
        <v>1865</v>
      </c>
      <c r="S19" s="246" t="s">
        <v>1866</v>
      </c>
      <c r="T19" s="246" t="s">
        <v>1867</v>
      </c>
      <c r="U19" s="246" t="s">
        <v>1868</v>
      </c>
      <c r="V19" s="246" t="s">
        <v>1869</v>
      </c>
      <c r="W19" s="246" t="s">
        <v>1870</v>
      </c>
      <c r="X19" s="246" t="s">
        <v>1871</v>
      </c>
      <c r="Y19" s="246" t="s">
        <v>1872</v>
      </c>
      <c r="Z19" s="246" t="s">
        <v>1873</v>
      </c>
      <c r="AA19" s="246" t="s">
        <v>1874</v>
      </c>
      <c r="AC19" s="192"/>
      <c r="AD19" s="192"/>
      <c r="AE19" s="192"/>
      <c r="AF19" s="192"/>
      <c r="AG19" s="192"/>
      <c r="AH19" s="192"/>
      <c r="AI19" s="192"/>
      <c r="AJ19" s="192"/>
      <c r="AK19" s="192"/>
      <c r="AL19" s="192"/>
      <c r="AM19" s="192"/>
      <c r="AN19" s="192"/>
      <c r="AO19" s="192"/>
      <c r="AP19" s="192"/>
      <c r="AQ19" s="192"/>
      <c r="AR19" s="192"/>
      <c r="AS19" s="192"/>
      <c r="AT19" s="192"/>
      <c r="AU19" s="192"/>
      <c r="AV19" s="192"/>
      <c r="AW19" s="192"/>
      <c r="AX19" s="192"/>
      <c r="AY19" s="192"/>
      <c r="AZ19" s="192"/>
      <c r="BA19" s="192"/>
      <c r="BB19" s="192"/>
      <c r="BC19" s="192"/>
      <c r="BD19" s="192"/>
      <c r="BE19" s="192"/>
      <c r="BF19" s="192"/>
      <c r="BG19" s="192"/>
      <c r="BH19" s="192"/>
      <c r="BI19" s="192"/>
      <c r="BJ19" s="192"/>
      <c r="BK19" s="192"/>
      <c r="BL19" s="192"/>
      <c r="BM19" s="192"/>
      <c r="BN19" s="192"/>
      <c r="BO19" s="192"/>
      <c r="BP19" s="192"/>
      <c r="BQ19" s="192"/>
      <c r="BR19" s="192"/>
      <c r="BS19" s="192"/>
      <c r="BT19" s="192"/>
      <c r="BU19" s="192"/>
      <c r="BV19" s="192"/>
      <c r="BW19" s="192"/>
      <c r="BX19" s="192"/>
      <c r="BY19" s="192"/>
      <c r="BZ19" s="192"/>
      <c r="CA19" s="192"/>
      <c r="CB19" s="192"/>
      <c r="CC19" s="192"/>
      <c r="CD19" s="192"/>
      <c r="CE19" s="192"/>
      <c r="CF19" s="192"/>
      <c r="CG19" s="192"/>
      <c r="CH19" s="192"/>
      <c r="CI19" s="192"/>
      <c r="CJ19" s="192"/>
      <c r="CK19" s="192"/>
      <c r="CL19" s="192"/>
      <c r="CM19" s="192"/>
      <c r="CN19" s="192"/>
      <c r="CO19" s="192"/>
      <c r="CP19" s="192"/>
      <c r="CQ19" s="192"/>
      <c r="CR19" s="192"/>
      <c r="CS19" s="192"/>
      <c r="CT19" s="192"/>
    </row>
    <row r="20" spans="2:98" s="3" customFormat="1" ht="5.25" customHeight="1" x14ac:dyDescent="0.25">
      <c r="B20" s="293"/>
      <c r="C20" s="293"/>
      <c r="D20" s="8"/>
      <c r="E20" s="8"/>
      <c r="F20" s="8"/>
      <c r="G20" s="8"/>
      <c r="H20" s="8"/>
      <c r="I20" s="8"/>
      <c r="J20" s="8"/>
      <c r="K20" s="8"/>
      <c r="L20" s="8"/>
      <c r="M20" s="8"/>
      <c r="N20" s="8"/>
      <c r="O20" s="8"/>
      <c r="P20" s="8"/>
      <c r="Q20" s="8"/>
      <c r="R20" s="8"/>
      <c r="S20" s="8"/>
      <c r="T20" s="8"/>
      <c r="U20" s="8"/>
      <c r="V20" s="8"/>
      <c r="W20" s="8"/>
      <c r="X20" s="8"/>
      <c r="Y20" s="8"/>
      <c r="Z20" s="8"/>
      <c r="AA20" s="8"/>
      <c r="AC20" s="192"/>
      <c r="AD20" s="192"/>
      <c r="AE20" s="192"/>
      <c r="AF20" s="192"/>
      <c r="AG20" s="192"/>
      <c r="AH20" s="192"/>
      <c r="AI20" s="192"/>
      <c r="AJ20" s="192"/>
      <c r="AK20" s="192"/>
      <c r="AL20" s="192"/>
      <c r="AM20" s="192"/>
      <c r="AN20" s="192"/>
      <c r="AO20" s="192"/>
      <c r="AP20" s="192"/>
      <c r="AQ20" s="192"/>
      <c r="AR20" s="192"/>
      <c r="AS20" s="192"/>
      <c r="AT20" s="192"/>
      <c r="AU20" s="192"/>
      <c r="AV20" s="192"/>
      <c r="AW20" s="192"/>
      <c r="AX20" s="192"/>
      <c r="AY20" s="192"/>
      <c r="AZ20" s="192"/>
      <c r="BA20" s="192"/>
      <c r="BB20" s="192"/>
      <c r="BC20" s="192"/>
      <c r="BD20" s="192"/>
      <c r="BE20" s="192"/>
      <c r="BF20" s="192"/>
      <c r="BG20" s="192"/>
      <c r="BH20" s="192"/>
      <c r="BI20" s="192"/>
      <c r="BJ20" s="192"/>
      <c r="BK20" s="192"/>
      <c r="BL20" s="192"/>
      <c r="BM20" s="192"/>
      <c r="BN20" s="192"/>
      <c r="BO20" s="192"/>
      <c r="BP20" s="192"/>
      <c r="BQ20" s="192"/>
      <c r="BR20" s="192"/>
      <c r="BS20" s="192"/>
      <c r="BT20" s="192"/>
      <c r="BU20" s="192"/>
      <c r="BV20" s="192"/>
      <c r="BW20" s="192"/>
      <c r="BX20" s="192"/>
      <c r="BY20" s="192"/>
      <c r="BZ20" s="192"/>
      <c r="CA20" s="192"/>
      <c r="CB20" s="192"/>
      <c r="CC20" s="192"/>
      <c r="CD20" s="192"/>
      <c r="CE20" s="192"/>
      <c r="CF20" s="192"/>
      <c r="CG20" s="192"/>
      <c r="CH20" s="192"/>
      <c r="CI20" s="192"/>
      <c r="CJ20" s="192"/>
      <c r="CK20" s="192"/>
      <c r="CL20" s="192"/>
      <c r="CM20" s="192"/>
      <c r="CN20" s="192"/>
      <c r="CO20" s="192"/>
      <c r="CP20" s="192"/>
      <c r="CQ20" s="192"/>
      <c r="CR20" s="192"/>
      <c r="CS20" s="192"/>
      <c r="CT20" s="192"/>
    </row>
    <row r="21" spans="2:98" x14ac:dyDescent="0.25">
      <c r="B21" s="290" t="s">
        <v>114</v>
      </c>
      <c r="C21" s="290"/>
      <c r="D21" s="248"/>
      <c r="E21" s="248"/>
      <c r="F21" s="248"/>
      <c r="G21" s="248"/>
      <c r="H21" s="7"/>
      <c r="I21" s="7"/>
      <c r="J21" s="7"/>
      <c r="K21" s="7"/>
      <c r="L21" s="7"/>
      <c r="M21" s="7"/>
      <c r="N21" s="7"/>
      <c r="O21" s="7"/>
      <c r="P21" s="7"/>
      <c r="Q21" s="7"/>
      <c r="R21" s="7"/>
      <c r="S21" s="7"/>
      <c r="T21" s="7"/>
      <c r="U21" s="7"/>
      <c r="V21" s="7"/>
      <c r="W21" s="7"/>
      <c r="X21" s="7"/>
      <c r="Y21" s="7"/>
      <c r="Z21" s="7"/>
      <c r="AA21" s="7"/>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192"/>
      <c r="BN21" s="192"/>
      <c r="BO21" s="192"/>
      <c r="BP21" s="192"/>
      <c r="BQ21" s="192"/>
      <c r="BR21" s="192"/>
      <c r="BS21" s="192"/>
      <c r="BT21" s="192"/>
      <c r="BU21" s="192"/>
      <c r="BV21" s="192"/>
      <c r="BW21" s="192"/>
      <c r="BX21" s="192"/>
      <c r="BY21" s="192"/>
      <c r="BZ21" s="192"/>
      <c r="CA21" s="192"/>
      <c r="CB21" s="192"/>
      <c r="CC21" s="192"/>
      <c r="CD21" s="192"/>
      <c r="CE21" s="192"/>
      <c r="CF21" s="192"/>
      <c r="CG21" s="192"/>
      <c r="CH21" s="192"/>
      <c r="CI21" s="192"/>
      <c r="CJ21" s="192"/>
      <c r="CK21" s="192"/>
      <c r="CL21" s="192"/>
      <c r="CM21" s="192"/>
      <c r="CN21" s="192"/>
      <c r="CO21" s="192"/>
      <c r="CP21" s="192"/>
      <c r="CQ21" s="192"/>
      <c r="CR21" s="192"/>
      <c r="CS21" s="192"/>
      <c r="CT21" s="192"/>
    </row>
    <row r="22" spans="2:98" x14ac:dyDescent="0.25">
      <c r="B22" s="290" t="s">
        <v>0</v>
      </c>
      <c r="C22" s="290"/>
      <c r="D22" s="246">
        <v>51.1</v>
      </c>
      <c r="E22" s="246">
        <v>52.8</v>
      </c>
      <c r="F22" s="246">
        <v>50.47</v>
      </c>
      <c r="G22" s="246">
        <v>50.12</v>
      </c>
      <c r="H22" s="22">
        <v>52.5</v>
      </c>
      <c r="I22" s="22">
        <v>49.72</v>
      </c>
      <c r="J22" s="22">
        <v>48.22</v>
      </c>
      <c r="K22" s="22">
        <v>53.22</v>
      </c>
      <c r="L22" s="22">
        <v>49.04</v>
      </c>
      <c r="M22" s="22">
        <v>49.79</v>
      </c>
      <c r="N22" s="22">
        <v>47.56</v>
      </c>
      <c r="O22" s="22">
        <v>47.73</v>
      </c>
      <c r="P22" s="22">
        <v>49.9</v>
      </c>
      <c r="Q22" s="22">
        <v>48.72</v>
      </c>
      <c r="R22" s="22">
        <v>51.77</v>
      </c>
      <c r="S22" s="22">
        <v>50.75</v>
      </c>
      <c r="T22" s="22">
        <v>53.09</v>
      </c>
      <c r="U22" s="22">
        <v>50.09</v>
      </c>
      <c r="V22" s="22">
        <v>48.59</v>
      </c>
      <c r="W22" s="22">
        <v>50.13</v>
      </c>
      <c r="X22" s="22">
        <v>51.18</v>
      </c>
      <c r="Y22" s="22">
        <v>52.12</v>
      </c>
      <c r="Z22" s="22">
        <v>48.94</v>
      </c>
      <c r="AA22" s="22">
        <v>52.39</v>
      </c>
      <c r="AC22" s="192"/>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c r="BD22" s="192"/>
      <c r="BE22" s="192"/>
      <c r="BF22" s="192"/>
      <c r="BG22" s="192"/>
      <c r="BH22" s="192"/>
      <c r="BI22" s="192"/>
      <c r="BJ22" s="192"/>
      <c r="BK22" s="192"/>
      <c r="BL22" s="192"/>
      <c r="BM22" s="192"/>
      <c r="BN22" s="192"/>
      <c r="BO22" s="192"/>
      <c r="BP22" s="192"/>
      <c r="BQ22" s="192"/>
      <c r="BR22" s="192"/>
      <c r="BS22" s="192"/>
      <c r="BT22" s="192"/>
      <c r="BU22" s="192"/>
      <c r="BV22" s="192"/>
      <c r="BW22" s="192"/>
      <c r="BX22" s="192"/>
      <c r="BY22" s="192"/>
      <c r="BZ22" s="192"/>
      <c r="CA22" s="192"/>
      <c r="CB22" s="192"/>
      <c r="CC22" s="192"/>
      <c r="CD22" s="192"/>
      <c r="CE22" s="192"/>
      <c r="CF22" s="192"/>
      <c r="CG22" s="192"/>
      <c r="CH22" s="192"/>
      <c r="CI22" s="192"/>
      <c r="CJ22" s="192"/>
      <c r="CK22" s="192"/>
      <c r="CL22" s="192"/>
      <c r="CM22" s="192"/>
      <c r="CN22" s="192"/>
      <c r="CO22" s="192"/>
      <c r="CP22" s="192"/>
      <c r="CQ22" s="192"/>
      <c r="CR22" s="192"/>
      <c r="CS22" s="192"/>
      <c r="CT22" s="192"/>
    </row>
    <row r="23" spans="2:98" x14ac:dyDescent="0.25">
      <c r="B23" s="290" t="s">
        <v>7</v>
      </c>
      <c r="C23" s="290"/>
      <c r="D23" s="246">
        <v>2.33</v>
      </c>
      <c r="E23" s="246">
        <v>1.1200000000000001</v>
      </c>
      <c r="F23" s="246">
        <v>2.64</v>
      </c>
      <c r="G23" s="246">
        <v>2.21</v>
      </c>
      <c r="H23" s="22">
        <v>2.76</v>
      </c>
      <c r="I23" s="22">
        <v>2.15</v>
      </c>
      <c r="J23" s="22">
        <v>2.78</v>
      </c>
      <c r="K23" s="22">
        <v>2.5</v>
      </c>
      <c r="L23" s="22">
        <v>2.2000000000000002</v>
      </c>
      <c r="M23" s="22">
        <v>2.16</v>
      </c>
      <c r="N23" s="22">
        <v>2.2999999999999998</v>
      </c>
      <c r="O23" s="22">
        <v>2.3199999999999998</v>
      </c>
      <c r="P23" s="22">
        <v>2.2400000000000002</v>
      </c>
      <c r="Q23" s="22">
        <v>2.95</v>
      </c>
      <c r="R23" s="22">
        <v>2.61</v>
      </c>
      <c r="S23" s="22">
        <v>2.33</v>
      </c>
      <c r="T23" s="22">
        <v>2.71</v>
      </c>
      <c r="U23" s="22">
        <v>1.94</v>
      </c>
      <c r="V23" s="22">
        <v>2.2599999999999998</v>
      </c>
      <c r="W23" s="22">
        <v>1.67</v>
      </c>
      <c r="X23" s="22">
        <v>1</v>
      </c>
      <c r="Y23" s="22">
        <v>0.83</v>
      </c>
      <c r="Z23" s="22">
        <v>2.74</v>
      </c>
      <c r="AA23" s="22">
        <v>1.54</v>
      </c>
      <c r="AC23" s="192"/>
      <c r="AD23" s="192"/>
      <c r="AE23" s="192"/>
      <c r="AF23" s="192"/>
      <c r="AG23" s="192"/>
      <c r="AH23" s="192"/>
      <c r="AI23" s="192"/>
      <c r="AJ23" s="192"/>
      <c r="AK23" s="192"/>
      <c r="AL23" s="192"/>
      <c r="AM23" s="192"/>
      <c r="AN23" s="192"/>
      <c r="AO23" s="192"/>
      <c r="AP23" s="192"/>
      <c r="AQ23" s="192"/>
      <c r="AR23" s="192"/>
      <c r="AS23" s="192"/>
      <c r="AT23" s="192"/>
      <c r="AU23" s="192"/>
      <c r="AV23" s="192"/>
      <c r="AW23" s="192"/>
      <c r="AX23" s="192"/>
      <c r="AY23" s="192"/>
      <c r="AZ23" s="192"/>
      <c r="BA23" s="192"/>
      <c r="BB23" s="192"/>
      <c r="BC23" s="192"/>
      <c r="BD23" s="192"/>
      <c r="BE23" s="192"/>
      <c r="BF23" s="192"/>
      <c r="BG23" s="192"/>
      <c r="BH23" s="192"/>
      <c r="BI23" s="192"/>
      <c r="BJ23" s="192"/>
      <c r="BK23" s="192"/>
      <c r="BL23" s="192"/>
      <c r="BM23" s="192"/>
      <c r="BN23" s="192"/>
      <c r="BO23" s="192"/>
      <c r="BP23" s="192"/>
      <c r="BQ23" s="192"/>
      <c r="BR23" s="192"/>
      <c r="BS23" s="192"/>
      <c r="BT23" s="192"/>
      <c r="BU23" s="192"/>
      <c r="BV23" s="192"/>
      <c r="BW23" s="192"/>
      <c r="BX23" s="192"/>
      <c r="BY23" s="192"/>
      <c r="BZ23" s="192"/>
      <c r="CA23" s="192"/>
      <c r="CB23" s="192"/>
      <c r="CC23" s="192"/>
      <c r="CD23" s="192"/>
      <c r="CE23" s="192"/>
      <c r="CF23" s="192"/>
      <c r="CG23" s="192"/>
      <c r="CH23" s="192"/>
      <c r="CI23" s="192"/>
      <c r="CJ23" s="192"/>
      <c r="CK23" s="192"/>
      <c r="CL23" s="192"/>
      <c r="CM23" s="192"/>
      <c r="CN23" s="192"/>
      <c r="CO23" s="192"/>
      <c r="CP23" s="192"/>
      <c r="CQ23" s="192"/>
      <c r="CR23" s="192"/>
      <c r="CS23" s="192"/>
      <c r="CT23" s="192"/>
    </row>
    <row r="24" spans="2:98" x14ac:dyDescent="0.25">
      <c r="B24" s="290" t="s">
        <v>1</v>
      </c>
      <c r="C24" s="290"/>
      <c r="D24" s="246">
        <v>15.45</v>
      </c>
      <c r="E24" s="155">
        <v>15.13</v>
      </c>
      <c r="F24" s="246">
        <v>14</v>
      </c>
      <c r="G24" s="246">
        <v>14.37</v>
      </c>
      <c r="H24" s="22">
        <v>13.85</v>
      </c>
      <c r="I24" s="22">
        <v>14.34</v>
      </c>
      <c r="J24" s="22">
        <v>13.31</v>
      </c>
      <c r="K24" s="22">
        <v>12.44</v>
      </c>
      <c r="L24" s="22">
        <v>13.7</v>
      </c>
      <c r="M24" s="22">
        <v>13.71</v>
      </c>
      <c r="N24" s="22">
        <v>14.13</v>
      </c>
      <c r="O24" s="22">
        <v>13.46</v>
      </c>
      <c r="P24" s="22">
        <v>13.7</v>
      </c>
      <c r="Q24" s="22">
        <v>13.74</v>
      </c>
      <c r="R24" s="22">
        <v>14.27</v>
      </c>
      <c r="S24" s="22">
        <v>13.44</v>
      </c>
      <c r="T24" s="22">
        <v>13.29</v>
      </c>
      <c r="U24" s="22">
        <v>14.7</v>
      </c>
      <c r="V24" s="22">
        <v>13.72</v>
      </c>
      <c r="W24" s="22">
        <v>14</v>
      </c>
      <c r="X24" s="22">
        <v>15.46</v>
      </c>
      <c r="Y24" s="22">
        <v>14.92</v>
      </c>
      <c r="Z24" s="22">
        <v>13.2</v>
      </c>
      <c r="AA24" s="22">
        <v>14.68</v>
      </c>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192"/>
      <c r="BN24" s="192"/>
      <c r="BO24" s="192"/>
      <c r="BP24" s="192"/>
      <c r="BQ24" s="192"/>
      <c r="BR24" s="192"/>
      <c r="BS24" s="192"/>
      <c r="BT24" s="192"/>
      <c r="BU24" s="192"/>
      <c r="BV24" s="192"/>
      <c r="BW24" s="192"/>
      <c r="BX24" s="192"/>
      <c r="BY24" s="192"/>
      <c r="BZ24" s="192"/>
      <c r="CA24" s="192"/>
      <c r="CB24" s="192"/>
      <c r="CC24" s="192"/>
      <c r="CD24" s="192"/>
      <c r="CE24" s="192"/>
      <c r="CF24" s="192"/>
      <c r="CG24" s="192"/>
      <c r="CH24" s="192"/>
      <c r="CI24" s="192"/>
      <c r="CJ24" s="192"/>
      <c r="CK24" s="192"/>
      <c r="CL24" s="192"/>
      <c r="CM24" s="192"/>
      <c r="CN24" s="192"/>
      <c r="CO24" s="192"/>
      <c r="CP24" s="192"/>
      <c r="CQ24" s="192"/>
      <c r="CR24" s="192"/>
      <c r="CS24" s="192"/>
      <c r="CT24" s="192"/>
    </row>
    <row r="25" spans="2:98" x14ac:dyDescent="0.25">
      <c r="B25" s="290" t="s">
        <v>2</v>
      </c>
      <c r="C25" s="290"/>
      <c r="D25" s="246">
        <v>13.82</v>
      </c>
      <c r="E25" s="246">
        <v>13.32</v>
      </c>
      <c r="F25" s="246">
        <v>14.56</v>
      </c>
      <c r="G25" s="246">
        <v>13.35</v>
      </c>
      <c r="H25" s="22">
        <v>13.72</v>
      </c>
      <c r="I25" s="22">
        <v>14</v>
      </c>
      <c r="J25" s="22">
        <v>15.89</v>
      </c>
      <c r="K25" s="22">
        <v>14.62</v>
      </c>
      <c r="L25" s="22">
        <v>15.7</v>
      </c>
      <c r="M25" s="22">
        <v>13.53</v>
      </c>
      <c r="N25" s="22">
        <v>15.57</v>
      </c>
      <c r="O25" s="22">
        <v>15.59</v>
      </c>
      <c r="P25" s="22">
        <v>14.72</v>
      </c>
      <c r="Q25" s="22">
        <v>15.63</v>
      </c>
      <c r="R25" s="22">
        <v>15.04</v>
      </c>
      <c r="S25" s="22">
        <v>14.91</v>
      </c>
      <c r="T25" s="22">
        <v>13.89</v>
      </c>
      <c r="U25" s="22">
        <v>13.38</v>
      </c>
      <c r="V25" s="22">
        <v>15.3</v>
      </c>
      <c r="W25" s="22">
        <v>14.94</v>
      </c>
      <c r="X25" s="22">
        <v>11.41</v>
      </c>
      <c r="Y25" s="22">
        <v>10.91</v>
      </c>
      <c r="Z25" s="22">
        <v>16.05</v>
      </c>
      <c r="AA25" s="22">
        <v>12.87</v>
      </c>
      <c r="AC25" s="192"/>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c r="BD25" s="192"/>
      <c r="BE25" s="192"/>
      <c r="BF25" s="192"/>
      <c r="BG25" s="192"/>
      <c r="BH25" s="192"/>
      <c r="BI25" s="192"/>
      <c r="BJ25" s="192"/>
      <c r="BK25" s="192"/>
      <c r="BL25" s="192"/>
      <c r="BM25" s="192"/>
      <c r="BN25" s="192"/>
      <c r="BO25" s="192"/>
      <c r="BP25" s="192"/>
      <c r="BQ25" s="192"/>
      <c r="BR25" s="192"/>
      <c r="BS25" s="192"/>
      <c r="BT25" s="192"/>
      <c r="BU25" s="192"/>
      <c r="BV25" s="192"/>
      <c r="BW25" s="192"/>
      <c r="BX25" s="192"/>
      <c r="BY25" s="192"/>
      <c r="BZ25" s="192"/>
      <c r="CA25" s="192"/>
      <c r="CB25" s="192"/>
      <c r="CC25" s="192"/>
      <c r="CD25" s="192"/>
      <c r="CE25" s="192"/>
      <c r="CF25" s="192"/>
      <c r="CG25" s="192"/>
      <c r="CH25" s="192"/>
      <c r="CI25" s="192"/>
      <c r="CJ25" s="192"/>
      <c r="CK25" s="192"/>
      <c r="CL25" s="192"/>
      <c r="CM25" s="192"/>
      <c r="CN25" s="192"/>
      <c r="CO25" s="192"/>
      <c r="CP25" s="192"/>
      <c r="CQ25" s="192"/>
      <c r="CR25" s="192"/>
      <c r="CS25" s="192"/>
      <c r="CT25" s="192"/>
    </row>
    <row r="26" spans="2:98" x14ac:dyDescent="0.25">
      <c r="B26" s="290" t="s">
        <v>374</v>
      </c>
      <c r="C26" s="290"/>
      <c r="D26" s="246"/>
      <c r="E26" s="246"/>
      <c r="F26" s="246"/>
      <c r="G26" s="246"/>
      <c r="H26" s="22"/>
      <c r="I26" s="22"/>
      <c r="J26" s="22"/>
      <c r="K26" s="22"/>
      <c r="L26" s="22"/>
      <c r="M26" s="22"/>
      <c r="N26" s="22"/>
      <c r="O26" s="22"/>
      <c r="P26" s="22"/>
      <c r="Q26" s="22"/>
      <c r="R26" s="22"/>
      <c r="S26" s="22"/>
      <c r="T26" s="22"/>
      <c r="U26" s="22"/>
      <c r="V26" s="22"/>
      <c r="W26" s="22"/>
      <c r="X26" s="22"/>
      <c r="Y26" s="22"/>
      <c r="Z26" s="22"/>
      <c r="AA26" s="22"/>
      <c r="AC26" s="192"/>
      <c r="AD26" s="192"/>
      <c r="AE26" s="192"/>
      <c r="AF26" s="192"/>
      <c r="AG26" s="192"/>
      <c r="AH26" s="192"/>
      <c r="AI26" s="192"/>
      <c r="AJ26" s="192"/>
      <c r="AK26" s="192"/>
      <c r="AL26" s="192"/>
      <c r="AM26" s="192"/>
      <c r="AN26" s="192"/>
      <c r="AO26" s="192"/>
      <c r="AP26" s="192"/>
      <c r="AQ26" s="192"/>
      <c r="AR26" s="192"/>
      <c r="AS26" s="192"/>
      <c r="AT26" s="192"/>
      <c r="AU26" s="192"/>
      <c r="AV26" s="192"/>
      <c r="AW26" s="192"/>
      <c r="AX26" s="192"/>
      <c r="AY26" s="192"/>
      <c r="AZ26" s="192"/>
      <c r="BA26" s="192"/>
      <c r="BB26" s="192"/>
      <c r="BC26" s="192"/>
      <c r="BD26" s="192"/>
      <c r="BE26" s="192"/>
      <c r="BF26" s="192"/>
      <c r="BG26" s="192"/>
      <c r="BH26" s="192"/>
      <c r="BI26" s="192"/>
      <c r="BJ26" s="192"/>
      <c r="BK26" s="192"/>
      <c r="BL26" s="192"/>
      <c r="BM26" s="192"/>
      <c r="BN26" s="192"/>
      <c r="BO26" s="192"/>
      <c r="BP26" s="192"/>
      <c r="BQ26" s="192"/>
      <c r="BR26" s="192"/>
      <c r="BS26" s="192"/>
      <c r="BT26" s="192"/>
      <c r="BU26" s="192"/>
      <c r="BV26" s="192"/>
      <c r="BW26" s="192"/>
      <c r="BX26" s="192"/>
      <c r="BY26" s="192"/>
      <c r="BZ26" s="192"/>
      <c r="CA26" s="192"/>
      <c r="CB26" s="192"/>
      <c r="CC26" s="192"/>
      <c r="CD26" s="192"/>
      <c r="CE26" s="192"/>
      <c r="CF26" s="192"/>
      <c r="CG26" s="192"/>
      <c r="CH26" s="192"/>
      <c r="CI26" s="192"/>
      <c r="CJ26" s="192"/>
      <c r="CK26" s="192"/>
      <c r="CL26" s="192"/>
      <c r="CM26" s="192"/>
      <c r="CN26" s="192"/>
      <c r="CO26" s="192"/>
      <c r="CP26" s="192"/>
      <c r="CQ26" s="192"/>
      <c r="CR26" s="192"/>
      <c r="CS26" s="192"/>
      <c r="CT26" s="192"/>
    </row>
    <row r="27" spans="2:98" x14ac:dyDescent="0.25">
      <c r="B27" s="290" t="s">
        <v>3</v>
      </c>
      <c r="C27" s="290"/>
      <c r="D27" s="246">
        <v>4.1100000000000003</v>
      </c>
      <c r="E27" s="246">
        <v>6.47</v>
      </c>
      <c r="F27" s="246">
        <v>4.8499999999999996</v>
      </c>
      <c r="G27" s="246">
        <v>6.2</v>
      </c>
      <c r="H27" s="22">
        <v>4.0599999999999996</v>
      </c>
      <c r="I27" s="22">
        <v>6.07</v>
      </c>
      <c r="J27" s="22">
        <v>5.72</v>
      </c>
      <c r="K27" s="22">
        <v>5.13</v>
      </c>
      <c r="L27" s="22">
        <v>6.2</v>
      </c>
      <c r="M27" s="22">
        <v>6.42</v>
      </c>
      <c r="N27" s="22">
        <v>6.61</v>
      </c>
      <c r="O27" s="22">
        <v>6.3</v>
      </c>
      <c r="P27" s="22">
        <v>5.94</v>
      </c>
      <c r="Q27" s="22">
        <v>5.43</v>
      </c>
      <c r="R27" s="22">
        <v>2.98</v>
      </c>
      <c r="S27" s="22">
        <v>5.89</v>
      </c>
      <c r="T27" s="22">
        <v>4.0199999999999996</v>
      </c>
      <c r="U27" s="22">
        <v>5.81</v>
      </c>
      <c r="V27" s="22">
        <v>5.94</v>
      </c>
      <c r="W27" s="22">
        <v>5.72</v>
      </c>
      <c r="X27" s="22">
        <v>7.08</v>
      </c>
      <c r="Y27" s="22">
        <v>7.11</v>
      </c>
      <c r="Z27" s="22">
        <v>5.4</v>
      </c>
      <c r="AA27" s="22">
        <v>5.0599999999999996</v>
      </c>
      <c r="AC27" s="192"/>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c r="BD27" s="192"/>
      <c r="BE27" s="192"/>
      <c r="BF27" s="192"/>
      <c r="BG27" s="192"/>
      <c r="BH27" s="192"/>
      <c r="BI27" s="192"/>
      <c r="BJ27" s="192"/>
      <c r="BK27" s="192"/>
      <c r="BL27" s="192"/>
      <c r="BM27" s="192"/>
      <c r="BN27" s="192"/>
      <c r="BO27" s="192"/>
      <c r="BP27" s="192"/>
      <c r="BQ27" s="192"/>
      <c r="BR27" s="192"/>
      <c r="BS27" s="192"/>
      <c r="BT27" s="192"/>
      <c r="BU27" s="192"/>
      <c r="BV27" s="192"/>
      <c r="BW27" s="192"/>
      <c r="BX27" s="192"/>
      <c r="BY27" s="192"/>
      <c r="BZ27" s="192"/>
      <c r="CA27" s="192"/>
      <c r="CB27" s="192"/>
      <c r="CC27" s="192"/>
      <c r="CD27" s="192"/>
      <c r="CE27" s="192"/>
      <c r="CF27" s="192"/>
      <c r="CG27" s="192"/>
      <c r="CH27" s="192"/>
      <c r="CI27" s="192"/>
      <c r="CJ27" s="192"/>
      <c r="CK27" s="192"/>
      <c r="CL27" s="192"/>
      <c r="CM27" s="192"/>
      <c r="CN27" s="192"/>
      <c r="CO27" s="192"/>
      <c r="CP27" s="192"/>
      <c r="CQ27" s="192"/>
      <c r="CR27" s="192"/>
      <c r="CS27" s="192"/>
      <c r="CT27" s="192"/>
    </row>
    <row r="28" spans="2:98" x14ac:dyDescent="0.25">
      <c r="B28" s="290" t="s">
        <v>4</v>
      </c>
      <c r="C28" s="290"/>
      <c r="D28" s="246">
        <v>9.73</v>
      </c>
      <c r="E28" s="246">
        <v>3.62</v>
      </c>
      <c r="F28" s="246">
        <v>8.49</v>
      </c>
      <c r="G28" s="246">
        <v>11.02</v>
      </c>
      <c r="H28" s="22">
        <v>8.52</v>
      </c>
      <c r="I28" s="22">
        <v>10.62</v>
      </c>
      <c r="J28" s="22">
        <v>10.14</v>
      </c>
      <c r="K28" s="22">
        <v>7.41</v>
      </c>
      <c r="L28" s="22">
        <v>10.9</v>
      </c>
      <c r="M28" s="22">
        <v>11.04</v>
      </c>
      <c r="N28" s="22">
        <v>11.47</v>
      </c>
      <c r="O28" s="22">
        <v>11.26</v>
      </c>
      <c r="P28" s="22">
        <v>11.74</v>
      </c>
      <c r="Q28" s="22">
        <v>10.55</v>
      </c>
      <c r="R28" s="22">
        <v>8.5299999999999994</v>
      </c>
      <c r="S28" s="22">
        <v>9.84</v>
      </c>
      <c r="T28" s="22">
        <v>8.73</v>
      </c>
      <c r="U28" s="22">
        <v>11.31</v>
      </c>
      <c r="V28" s="22">
        <v>11.02</v>
      </c>
      <c r="W28" s="22">
        <v>10.55</v>
      </c>
      <c r="X28" s="22">
        <v>11.72</v>
      </c>
      <c r="Y28" s="22">
        <v>11.32</v>
      </c>
      <c r="Z28" s="22">
        <v>10.38</v>
      </c>
      <c r="AA28" s="22">
        <v>9.93</v>
      </c>
      <c r="AC28" s="192"/>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c r="BD28" s="192"/>
      <c r="BE28" s="192"/>
      <c r="BF28" s="192"/>
      <c r="BG28" s="192"/>
      <c r="BH28" s="192"/>
      <c r="BI28" s="192"/>
      <c r="BJ28" s="192"/>
      <c r="BK28" s="192"/>
      <c r="BL28" s="192"/>
      <c r="BM28" s="192"/>
      <c r="BN28" s="192"/>
      <c r="BO28" s="192"/>
      <c r="BP28" s="192"/>
      <c r="BQ28" s="192"/>
      <c r="BR28" s="192"/>
      <c r="BS28" s="192"/>
      <c r="BT28" s="192"/>
      <c r="BU28" s="192"/>
      <c r="BV28" s="192"/>
      <c r="BW28" s="192"/>
      <c r="BX28" s="192"/>
      <c r="BY28" s="192"/>
      <c r="BZ28" s="192"/>
      <c r="CA28" s="192"/>
      <c r="CB28" s="192"/>
      <c r="CC28" s="192"/>
      <c r="CD28" s="192"/>
      <c r="CE28" s="192"/>
      <c r="CF28" s="192"/>
      <c r="CG28" s="192"/>
      <c r="CH28" s="192"/>
      <c r="CI28" s="192"/>
      <c r="CJ28" s="192"/>
      <c r="CK28" s="192"/>
      <c r="CL28" s="192"/>
      <c r="CM28" s="192"/>
      <c r="CN28" s="192"/>
      <c r="CO28" s="192"/>
      <c r="CP28" s="192"/>
      <c r="CQ28" s="192"/>
      <c r="CR28" s="192"/>
      <c r="CS28" s="192"/>
      <c r="CT28" s="192"/>
    </row>
    <row r="29" spans="2:98" x14ac:dyDescent="0.25">
      <c r="B29" s="290" t="s">
        <v>5</v>
      </c>
      <c r="C29" s="290"/>
      <c r="D29" s="246">
        <v>1.96</v>
      </c>
      <c r="E29" s="246">
        <v>4.3099999999999996</v>
      </c>
      <c r="F29" s="246">
        <v>2.3199999999999998</v>
      </c>
      <c r="G29" s="246">
        <v>1.78</v>
      </c>
      <c r="H29" s="22">
        <v>2.2999999999999998</v>
      </c>
      <c r="I29" s="22">
        <v>2.06</v>
      </c>
      <c r="J29" s="22">
        <v>1.9</v>
      </c>
      <c r="K29" s="22">
        <v>3.41</v>
      </c>
      <c r="L29" s="22">
        <v>1.85</v>
      </c>
      <c r="M29" s="22">
        <v>1.74</v>
      </c>
      <c r="N29" s="22">
        <v>1.95</v>
      </c>
      <c r="O29" s="22">
        <v>1.75</v>
      </c>
      <c r="P29" s="22">
        <v>1.71</v>
      </c>
      <c r="Q29" s="22">
        <v>1.82</v>
      </c>
      <c r="R29" s="22">
        <v>2.29</v>
      </c>
      <c r="S29" s="22">
        <v>1.76</v>
      </c>
      <c r="T29" s="22">
        <v>2.21</v>
      </c>
      <c r="U29" s="22">
        <v>1.63</v>
      </c>
      <c r="V29" s="22">
        <v>1.72</v>
      </c>
      <c r="W29" s="22">
        <v>1.85</v>
      </c>
      <c r="X29" s="22">
        <v>1.1299999999999999</v>
      </c>
      <c r="Y29" s="22">
        <v>1.59</v>
      </c>
      <c r="Z29" s="22">
        <v>2</v>
      </c>
      <c r="AA29" s="22">
        <v>1.91</v>
      </c>
      <c r="AC29" s="192"/>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c r="BD29" s="192"/>
      <c r="BE29" s="192"/>
      <c r="BF29" s="192"/>
      <c r="BG29" s="192"/>
      <c r="BH29" s="192"/>
      <c r="BI29" s="192"/>
      <c r="BJ29" s="192"/>
      <c r="BK29" s="192"/>
      <c r="BL29" s="192"/>
      <c r="BM29" s="192"/>
      <c r="BN29" s="192"/>
      <c r="BO29" s="192"/>
      <c r="BP29" s="192"/>
      <c r="BQ29" s="192"/>
      <c r="BR29" s="192"/>
      <c r="BS29" s="192"/>
      <c r="BT29" s="192"/>
      <c r="BU29" s="192"/>
      <c r="BV29" s="192"/>
      <c r="BW29" s="192"/>
      <c r="BX29" s="192"/>
      <c r="BY29" s="192"/>
      <c r="BZ29" s="192"/>
      <c r="CA29" s="192"/>
      <c r="CB29" s="192"/>
      <c r="CC29" s="192"/>
      <c r="CD29" s="192"/>
      <c r="CE29" s="192"/>
      <c r="CF29" s="192"/>
      <c r="CG29" s="192"/>
      <c r="CH29" s="192"/>
      <c r="CI29" s="192"/>
      <c r="CJ29" s="192"/>
      <c r="CK29" s="192"/>
      <c r="CL29" s="192"/>
      <c r="CM29" s="192"/>
      <c r="CN29" s="192"/>
      <c r="CO29" s="192"/>
      <c r="CP29" s="192"/>
      <c r="CQ29" s="192"/>
      <c r="CR29" s="192"/>
      <c r="CS29" s="192"/>
      <c r="CT29" s="192"/>
    </row>
    <row r="30" spans="2:98" x14ac:dyDescent="0.25">
      <c r="B30" s="290" t="s">
        <v>6</v>
      </c>
      <c r="C30" s="290"/>
      <c r="D30" s="246">
        <v>0.89</v>
      </c>
      <c r="E30" s="246">
        <v>2.12</v>
      </c>
      <c r="F30" s="246">
        <v>1.32</v>
      </c>
      <c r="G30" s="246">
        <v>0.17</v>
      </c>
      <c r="H30" s="22">
        <v>1.42</v>
      </c>
      <c r="I30" s="22">
        <v>0.25</v>
      </c>
      <c r="J30" s="22">
        <v>0.38</v>
      </c>
      <c r="K30" s="22">
        <v>0.03</v>
      </c>
      <c r="L30" s="22">
        <v>0.35</v>
      </c>
      <c r="M30" s="22">
        <v>0.38</v>
      </c>
      <c r="N30" s="22">
        <v>0.12</v>
      </c>
      <c r="O30" s="22">
        <v>0.14000000000000001</v>
      </c>
      <c r="P30" s="22">
        <v>0.18</v>
      </c>
      <c r="Q30" s="22">
        <v>0.45</v>
      </c>
      <c r="R30" s="22">
        <v>0.99</v>
      </c>
      <c r="S30" s="22">
        <v>0.52</v>
      </c>
      <c r="T30" s="22">
        <v>1</v>
      </c>
      <c r="U30" s="22">
        <v>0.21</v>
      </c>
      <c r="V30" s="22">
        <v>0.3</v>
      </c>
      <c r="W30" s="22">
        <v>0.26</v>
      </c>
      <c r="X30" s="22">
        <v>0.11</v>
      </c>
      <c r="Y30" s="22">
        <v>0.47</v>
      </c>
      <c r="Z30" s="22">
        <v>0.21</v>
      </c>
      <c r="AA30" s="22">
        <v>0.75</v>
      </c>
      <c r="AC30" s="192"/>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c r="BD30" s="192"/>
      <c r="BE30" s="192"/>
      <c r="BF30" s="192"/>
      <c r="BG30" s="192"/>
      <c r="BH30" s="192"/>
      <c r="BI30" s="192"/>
      <c r="BJ30" s="192"/>
      <c r="BK30" s="192"/>
      <c r="BL30" s="192"/>
      <c r="BM30" s="192"/>
      <c r="BN30" s="192"/>
      <c r="BO30" s="192"/>
      <c r="BP30" s="192"/>
      <c r="BQ30" s="192"/>
      <c r="BR30" s="192"/>
      <c r="BS30" s="192"/>
      <c r="BT30" s="192"/>
      <c r="BU30" s="192"/>
      <c r="BV30" s="192"/>
      <c r="BW30" s="192"/>
      <c r="BX30" s="192"/>
      <c r="BY30" s="192"/>
      <c r="BZ30" s="192"/>
      <c r="CA30" s="192"/>
      <c r="CB30" s="192"/>
      <c r="CC30" s="192"/>
      <c r="CD30" s="192"/>
      <c r="CE30" s="192"/>
      <c r="CF30" s="192"/>
      <c r="CG30" s="192"/>
      <c r="CH30" s="192"/>
      <c r="CI30" s="192"/>
      <c r="CJ30" s="192"/>
      <c r="CK30" s="192"/>
      <c r="CL30" s="192"/>
      <c r="CM30" s="192"/>
      <c r="CN30" s="192"/>
      <c r="CO30" s="192"/>
      <c r="CP30" s="192"/>
      <c r="CQ30" s="192"/>
      <c r="CR30" s="192"/>
      <c r="CS30" s="192"/>
      <c r="CT30" s="192"/>
    </row>
    <row r="31" spans="2:98" x14ac:dyDescent="0.25">
      <c r="B31" s="290" t="s">
        <v>8</v>
      </c>
      <c r="C31" s="290"/>
      <c r="D31" s="246">
        <v>0.24</v>
      </c>
      <c r="E31" s="246">
        <v>0.11</v>
      </c>
      <c r="F31" s="246">
        <v>0.59</v>
      </c>
      <c r="G31" s="22">
        <v>0.21</v>
      </c>
      <c r="H31" s="22">
        <v>0.61</v>
      </c>
      <c r="I31" s="22">
        <v>0.2</v>
      </c>
      <c r="J31" s="22">
        <v>0.2</v>
      </c>
      <c r="K31" s="22">
        <v>0.11</v>
      </c>
      <c r="L31" s="22">
        <v>0.2</v>
      </c>
      <c r="M31" s="22">
        <v>0.2</v>
      </c>
      <c r="N31" s="22">
        <v>0.21</v>
      </c>
      <c r="O31" s="22">
        <v>0.21</v>
      </c>
      <c r="P31" s="155">
        <v>0.21</v>
      </c>
      <c r="Q31" s="22">
        <v>0.33</v>
      </c>
      <c r="R31" s="22">
        <v>0.39</v>
      </c>
      <c r="S31" s="22">
        <v>0.24</v>
      </c>
      <c r="T31" s="22">
        <v>0.6</v>
      </c>
      <c r="U31" s="22">
        <v>0.19</v>
      </c>
      <c r="V31" s="22">
        <v>0.3</v>
      </c>
      <c r="W31" s="22">
        <v>0.17</v>
      </c>
      <c r="X31" s="22">
        <v>0.1</v>
      </c>
      <c r="Y31" s="22">
        <v>0.08</v>
      </c>
      <c r="Z31" s="22">
        <v>0.26</v>
      </c>
      <c r="AA31" s="22">
        <v>0.16</v>
      </c>
      <c r="AC31" s="192"/>
      <c r="AD31" s="192"/>
      <c r="AE31" s="192"/>
      <c r="AF31" s="192"/>
      <c r="AG31" s="192"/>
      <c r="AH31" s="192"/>
      <c r="AI31" s="192"/>
      <c r="AJ31" s="192"/>
      <c r="AK31" s="192"/>
      <c r="AL31" s="192"/>
      <c r="AM31" s="192"/>
      <c r="AN31" s="192"/>
      <c r="AO31" s="192"/>
      <c r="AP31" s="192"/>
      <c r="AQ31" s="192"/>
      <c r="AR31" s="192"/>
      <c r="AS31" s="192"/>
      <c r="AT31" s="192"/>
      <c r="AU31" s="192"/>
      <c r="AV31" s="192"/>
      <c r="AW31" s="192"/>
      <c r="AX31" s="192"/>
      <c r="AY31" s="192"/>
      <c r="AZ31" s="192"/>
      <c r="BA31" s="192"/>
      <c r="BB31" s="192"/>
      <c r="BC31" s="192"/>
      <c r="BD31" s="192"/>
      <c r="BE31" s="192"/>
      <c r="BF31" s="192"/>
      <c r="BG31" s="192"/>
      <c r="BH31" s="192"/>
      <c r="BI31" s="192"/>
      <c r="BJ31" s="192"/>
      <c r="BK31" s="192"/>
      <c r="BL31" s="192"/>
      <c r="BM31" s="192"/>
      <c r="BN31" s="192"/>
      <c r="BO31" s="192"/>
      <c r="BP31" s="192"/>
      <c r="BQ31" s="192"/>
      <c r="BR31" s="192"/>
      <c r="BS31" s="192"/>
      <c r="BT31" s="192"/>
      <c r="BU31" s="192"/>
      <c r="BV31" s="192"/>
      <c r="BW31" s="192"/>
      <c r="BX31" s="192"/>
      <c r="BY31" s="192"/>
      <c r="BZ31" s="192"/>
      <c r="CA31" s="192"/>
      <c r="CB31" s="192"/>
      <c r="CC31" s="192"/>
      <c r="CD31" s="192"/>
      <c r="CE31" s="192"/>
      <c r="CF31" s="192"/>
      <c r="CG31" s="192"/>
      <c r="CH31" s="192"/>
      <c r="CI31" s="192"/>
      <c r="CJ31" s="192"/>
      <c r="CK31" s="192"/>
      <c r="CL31" s="192"/>
      <c r="CM31" s="192"/>
      <c r="CN31" s="192"/>
      <c r="CO31" s="192"/>
      <c r="CP31" s="192"/>
      <c r="CQ31" s="192"/>
      <c r="CR31" s="192"/>
      <c r="CS31" s="192"/>
      <c r="CT31" s="192"/>
    </row>
    <row r="32" spans="2:98" x14ac:dyDescent="0.25">
      <c r="B32" s="290" t="s">
        <v>9</v>
      </c>
      <c r="C32" s="290"/>
      <c r="D32" s="246">
        <v>0.15</v>
      </c>
      <c r="E32" s="246">
        <v>0.12</v>
      </c>
      <c r="F32" s="246">
        <v>0.18</v>
      </c>
      <c r="G32" s="246">
        <v>0.18</v>
      </c>
      <c r="H32" s="22">
        <v>0.13</v>
      </c>
      <c r="I32" s="22">
        <v>0.19</v>
      </c>
      <c r="J32" s="22">
        <v>0.21</v>
      </c>
      <c r="K32" s="22">
        <v>0.17</v>
      </c>
      <c r="L32" s="22">
        <v>0.21</v>
      </c>
      <c r="M32" s="22">
        <v>0.2</v>
      </c>
      <c r="N32" s="22">
        <v>0.18</v>
      </c>
      <c r="O32" s="22">
        <v>0.24</v>
      </c>
      <c r="P32" s="22">
        <v>0.21</v>
      </c>
      <c r="Q32" s="22">
        <v>0.33</v>
      </c>
      <c r="R32" s="22">
        <v>0.39</v>
      </c>
      <c r="S32" s="22">
        <v>0.24</v>
      </c>
      <c r="T32" s="22">
        <v>0.6</v>
      </c>
      <c r="U32" s="22">
        <v>0.19</v>
      </c>
      <c r="V32" s="22">
        <v>0.3</v>
      </c>
      <c r="W32" s="22">
        <v>0.17</v>
      </c>
      <c r="X32" s="22">
        <v>0.1</v>
      </c>
      <c r="Y32" s="22">
        <v>0.08</v>
      </c>
      <c r="Z32" s="22">
        <v>0.26</v>
      </c>
      <c r="AA32" s="22">
        <v>0.16</v>
      </c>
      <c r="AC32" s="192"/>
      <c r="AD32" s="192"/>
      <c r="AE32" s="192"/>
      <c r="AF32" s="192"/>
      <c r="AG32" s="192"/>
      <c r="AH32" s="192"/>
      <c r="AI32" s="192"/>
      <c r="AJ32" s="192"/>
      <c r="AK32" s="192"/>
      <c r="AL32" s="192"/>
      <c r="AM32" s="192"/>
      <c r="AN32" s="192"/>
      <c r="AO32" s="192"/>
      <c r="AP32" s="192"/>
      <c r="AQ32" s="192"/>
      <c r="AR32" s="192"/>
      <c r="AS32" s="192"/>
      <c r="AT32" s="192"/>
      <c r="AU32" s="192"/>
      <c r="AV32" s="192"/>
      <c r="AW32" s="192"/>
      <c r="AX32" s="192"/>
      <c r="AY32" s="192"/>
      <c r="AZ32" s="192"/>
      <c r="BA32" s="192"/>
      <c r="BB32" s="192"/>
      <c r="BC32" s="192"/>
      <c r="BD32" s="192"/>
      <c r="BE32" s="192"/>
      <c r="BF32" s="192"/>
      <c r="BG32" s="192"/>
      <c r="BH32" s="192"/>
      <c r="BI32" s="192"/>
      <c r="BJ32" s="192"/>
      <c r="BK32" s="192"/>
      <c r="BL32" s="192"/>
      <c r="BM32" s="192"/>
      <c r="BN32" s="192"/>
      <c r="BO32" s="192"/>
      <c r="BP32" s="192"/>
      <c r="BQ32" s="192"/>
      <c r="BR32" s="192"/>
      <c r="BS32" s="192"/>
      <c r="BT32" s="192"/>
      <c r="BU32" s="192"/>
      <c r="BV32" s="192"/>
      <c r="BW32" s="192"/>
      <c r="BX32" s="192"/>
      <c r="BY32" s="192"/>
      <c r="BZ32" s="192"/>
      <c r="CA32" s="192"/>
      <c r="CB32" s="192"/>
      <c r="CC32" s="192"/>
      <c r="CD32" s="192"/>
      <c r="CE32" s="192"/>
      <c r="CF32" s="192"/>
      <c r="CG32" s="192"/>
      <c r="CH32" s="192"/>
      <c r="CI32" s="192"/>
      <c r="CJ32" s="192"/>
      <c r="CK32" s="192"/>
      <c r="CL32" s="192"/>
      <c r="CM32" s="192"/>
      <c r="CN32" s="192"/>
      <c r="CO32" s="192"/>
      <c r="CP32" s="192"/>
      <c r="CQ32" s="192"/>
      <c r="CR32" s="192"/>
      <c r="CS32" s="192"/>
      <c r="CT32" s="192"/>
    </row>
    <row r="33" spans="2:98" x14ac:dyDescent="0.25">
      <c r="B33" s="290" t="s">
        <v>111</v>
      </c>
      <c r="C33" s="290"/>
      <c r="D33" s="246"/>
      <c r="E33" s="246"/>
      <c r="F33" s="246"/>
      <c r="G33" s="246"/>
      <c r="H33" s="22"/>
      <c r="I33" s="22"/>
      <c r="J33" s="22"/>
      <c r="K33" s="22"/>
      <c r="L33" s="22"/>
      <c r="M33" s="22"/>
      <c r="N33" s="22"/>
      <c r="O33" s="22"/>
      <c r="P33" s="22"/>
      <c r="Q33" s="22"/>
      <c r="R33" s="22"/>
      <c r="S33" s="22"/>
      <c r="T33" s="22"/>
      <c r="U33" s="22"/>
      <c r="V33" s="22"/>
      <c r="W33" s="22"/>
      <c r="X33" s="22"/>
      <c r="Y33" s="22"/>
      <c r="Z33" s="22"/>
      <c r="AA33" s="22"/>
      <c r="AC33" s="192"/>
      <c r="AD33" s="192"/>
      <c r="AE33" s="192"/>
      <c r="AF33" s="192"/>
      <c r="AG33" s="192"/>
      <c r="AH33" s="192"/>
      <c r="AI33" s="192"/>
      <c r="AJ33" s="192"/>
      <c r="AK33" s="192"/>
      <c r="AL33" s="192"/>
      <c r="AM33" s="192"/>
      <c r="AN33" s="192"/>
      <c r="AO33" s="192"/>
      <c r="AP33" s="192"/>
      <c r="AQ33" s="192"/>
      <c r="AR33" s="192"/>
      <c r="AS33" s="192"/>
      <c r="AT33" s="192"/>
      <c r="AU33" s="192"/>
      <c r="AV33" s="192"/>
      <c r="AW33" s="192"/>
      <c r="AX33" s="192"/>
      <c r="AY33" s="192"/>
      <c r="AZ33" s="192"/>
      <c r="BA33" s="192"/>
      <c r="BB33" s="192"/>
      <c r="BC33" s="192"/>
      <c r="BD33" s="192"/>
      <c r="BE33" s="192"/>
      <c r="BF33" s="192"/>
      <c r="BG33" s="192"/>
      <c r="BH33" s="192"/>
      <c r="BI33" s="192"/>
      <c r="BJ33" s="192"/>
      <c r="BK33" s="192"/>
      <c r="BL33" s="192"/>
      <c r="BM33" s="192"/>
      <c r="BN33" s="192"/>
      <c r="BO33" s="192"/>
      <c r="BP33" s="192"/>
      <c r="BQ33" s="192"/>
      <c r="BR33" s="192"/>
      <c r="BS33" s="192"/>
      <c r="BT33" s="192"/>
      <c r="BU33" s="192"/>
      <c r="BV33" s="192"/>
      <c r="BW33" s="192"/>
      <c r="BX33" s="192"/>
      <c r="BY33" s="192"/>
      <c r="BZ33" s="192"/>
      <c r="CA33" s="192"/>
      <c r="CB33" s="192"/>
      <c r="CC33" s="192"/>
      <c r="CD33" s="192"/>
      <c r="CE33" s="192"/>
      <c r="CF33" s="192"/>
      <c r="CG33" s="192"/>
      <c r="CH33" s="192"/>
      <c r="CI33" s="192"/>
      <c r="CJ33" s="192"/>
      <c r="CK33" s="192"/>
      <c r="CL33" s="192"/>
      <c r="CM33" s="192"/>
      <c r="CN33" s="192"/>
      <c r="CO33" s="192"/>
      <c r="CP33" s="192"/>
      <c r="CQ33" s="192"/>
      <c r="CR33" s="192"/>
      <c r="CS33" s="192"/>
      <c r="CT33" s="192"/>
    </row>
    <row r="34" spans="2:98" x14ac:dyDescent="0.25">
      <c r="B34" s="290" t="s">
        <v>112</v>
      </c>
      <c r="C34" s="290"/>
      <c r="D34" s="246"/>
      <c r="E34" s="246"/>
      <c r="F34" s="246"/>
      <c r="G34" s="246"/>
      <c r="H34" s="246"/>
      <c r="I34" s="246"/>
      <c r="J34" s="246"/>
      <c r="K34" s="246"/>
      <c r="L34" s="246"/>
      <c r="M34" s="246"/>
      <c r="N34" s="246"/>
      <c r="O34" s="246"/>
      <c r="P34" s="22">
        <v>2.74</v>
      </c>
      <c r="Q34" s="22">
        <v>1.74</v>
      </c>
      <c r="R34" s="22">
        <v>3.12</v>
      </c>
      <c r="S34" s="22">
        <v>0.84</v>
      </c>
      <c r="T34" s="22">
        <v>6.36</v>
      </c>
      <c r="U34" s="22">
        <v>1.99</v>
      </c>
      <c r="V34" s="22">
        <v>2.61</v>
      </c>
      <c r="W34" s="22">
        <v>1.82</v>
      </c>
      <c r="X34" s="22">
        <v>5.0599999999999996</v>
      </c>
      <c r="Y34" s="22">
        <v>1.53</v>
      </c>
      <c r="Z34" s="22">
        <v>1.29</v>
      </c>
      <c r="AA34" s="22">
        <v>1.54</v>
      </c>
      <c r="AC34" s="192"/>
      <c r="AD34" s="192"/>
      <c r="AE34" s="192"/>
      <c r="AF34" s="192"/>
      <c r="AG34" s="192"/>
      <c r="AH34" s="192"/>
      <c r="AI34" s="192"/>
      <c r="AJ34" s="192"/>
      <c r="AK34" s="192"/>
      <c r="AL34" s="192"/>
      <c r="AM34" s="192"/>
      <c r="AN34" s="192"/>
      <c r="AO34" s="192"/>
      <c r="AP34" s="192"/>
      <c r="AQ34" s="192"/>
      <c r="AR34" s="192"/>
      <c r="AS34" s="192"/>
      <c r="AT34" s="192"/>
      <c r="AU34" s="192"/>
      <c r="AV34" s="192"/>
      <c r="AW34" s="192"/>
      <c r="AX34" s="192"/>
      <c r="AY34" s="192"/>
      <c r="AZ34" s="192"/>
      <c r="BA34" s="192"/>
      <c r="BB34" s="192"/>
      <c r="BC34" s="192"/>
      <c r="BD34" s="192"/>
      <c r="BE34" s="192"/>
      <c r="BF34" s="192"/>
      <c r="BG34" s="192"/>
      <c r="BH34" s="192"/>
      <c r="BI34" s="192"/>
      <c r="BJ34" s="192"/>
      <c r="BK34" s="192"/>
      <c r="BL34" s="192"/>
      <c r="BM34" s="192"/>
      <c r="BN34" s="192"/>
      <c r="BO34" s="192"/>
      <c r="BP34" s="192"/>
      <c r="BQ34" s="192"/>
      <c r="BR34" s="192"/>
      <c r="BS34" s="192"/>
      <c r="BT34" s="192"/>
      <c r="BU34" s="192"/>
      <c r="BV34" s="192"/>
      <c r="BW34" s="192"/>
      <c r="BX34" s="192"/>
      <c r="BY34" s="192"/>
      <c r="BZ34" s="192"/>
      <c r="CA34" s="192"/>
      <c r="CB34" s="192"/>
      <c r="CC34" s="192"/>
      <c r="CD34" s="192"/>
      <c r="CE34" s="192"/>
      <c r="CF34" s="192"/>
      <c r="CG34" s="192"/>
      <c r="CH34" s="192"/>
      <c r="CI34" s="192"/>
      <c r="CJ34" s="192"/>
      <c r="CK34" s="192"/>
      <c r="CL34" s="192"/>
      <c r="CM34" s="192"/>
      <c r="CN34" s="192"/>
      <c r="CO34" s="192"/>
      <c r="CP34" s="192"/>
      <c r="CQ34" s="192"/>
      <c r="CR34" s="192"/>
      <c r="CS34" s="192"/>
      <c r="CT34" s="192"/>
    </row>
    <row r="35" spans="2:98" x14ac:dyDescent="0.25">
      <c r="B35" s="290" t="s">
        <v>113</v>
      </c>
      <c r="C35" s="290"/>
      <c r="D35" s="99">
        <v>99.78</v>
      </c>
      <c r="E35" s="99">
        <v>99.12</v>
      </c>
      <c r="F35" s="155">
        <v>99.42</v>
      </c>
      <c r="G35" s="99">
        <v>99.61</v>
      </c>
      <c r="H35" s="100">
        <v>99.87</v>
      </c>
      <c r="I35" s="100">
        <v>99.6</v>
      </c>
      <c r="J35" s="100">
        <v>98.75</v>
      </c>
      <c r="K35" s="100">
        <v>99.04</v>
      </c>
      <c r="L35" s="100">
        <v>100.35</v>
      </c>
      <c r="M35" s="100">
        <v>99.17</v>
      </c>
      <c r="N35" s="100">
        <v>100.1</v>
      </c>
      <c r="O35" s="100">
        <v>98.98</v>
      </c>
      <c r="P35" s="22">
        <v>99.72</v>
      </c>
      <c r="Q35" s="22">
        <v>99.85</v>
      </c>
      <c r="R35" s="22">
        <v>99.06</v>
      </c>
      <c r="S35" s="22">
        <v>99.87</v>
      </c>
      <c r="T35" s="22">
        <v>99.75</v>
      </c>
      <c r="U35" s="22">
        <v>99.45</v>
      </c>
      <c r="V35" s="22">
        <v>99.36</v>
      </c>
      <c r="W35" s="22">
        <v>99.5</v>
      </c>
      <c r="X35" s="22">
        <v>99.36</v>
      </c>
      <c r="Y35" s="22">
        <v>99.51</v>
      </c>
      <c r="Z35" s="22">
        <v>99.4</v>
      </c>
      <c r="AA35" s="22">
        <v>99.46</v>
      </c>
      <c r="AC35" s="192"/>
      <c r="AD35" s="192"/>
      <c r="AE35" s="192"/>
      <c r="AF35" s="192"/>
      <c r="AG35" s="192"/>
      <c r="AH35" s="192"/>
      <c r="AI35" s="192"/>
      <c r="AJ35" s="192"/>
      <c r="AK35" s="192"/>
      <c r="AL35" s="192"/>
      <c r="AM35" s="192"/>
      <c r="AN35" s="192"/>
      <c r="AO35" s="192"/>
      <c r="AP35" s="192"/>
      <c r="AQ35" s="192"/>
      <c r="AR35" s="192"/>
      <c r="AS35" s="192"/>
      <c r="AT35" s="192"/>
      <c r="AU35" s="192"/>
      <c r="AV35" s="192"/>
      <c r="AW35" s="192"/>
      <c r="AX35" s="192"/>
      <c r="AY35" s="192"/>
      <c r="AZ35" s="192"/>
      <c r="BA35" s="192"/>
      <c r="BB35" s="192"/>
      <c r="BC35" s="192"/>
      <c r="BD35" s="192"/>
      <c r="BE35" s="192"/>
      <c r="BF35" s="192"/>
      <c r="BG35" s="192"/>
      <c r="BH35" s="192"/>
      <c r="BI35" s="192"/>
      <c r="BJ35" s="192"/>
      <c r="BK35" s="192"/>
      <c r="BL35" s="192"/>
      <c r="BM35" s="192"/>
      <c r="BN35" s="192"/>
      <c r="BO35" s="192"/>
      <c r="BP35" s="192"/>
      <c r="BQ35" s="192"/>
      <c r="BR35" s="192"/>
      <c r="BS35" s="192"/>
      <c r="BT35" s="192"/>
      <c r="BU35" s="192"/>
      <c r="BV35" s="192"/>
      <c r="BW35" s="192"/>
      <c r="BX35" s="192"/>
      <c r="BY35" s="192"/>
      <c r="BZ35" s="192"/>
      <c r="CA35" s="192"/>
      <c r="CB35" s="192"/>
      <c r="CC35" s="192"/>
      <c r="CD35" s="192"/>
      <c r="CE35" s="192"/>
      <c r="CF35" s="192"/>
      <c r="CG35" s="192"/>
      <c r="CH35" s="192"/>
      <c r="CI35" s="192"/>
      <c r="CJ35" s="192"/>
      <c r="CK35" s="192"/>
      <c r="CL35" s="192"/>
      <c r="CM35" s="192"/>
      <c r="CN35" s="192"/>
      <c r="CO35" s="192"/>
      <c r="CP35" s="192"/>
      <c r="CQ35" s="192"/>
      <c r="CR35" s="192"/>
      <c r="CS35" s="192"/>
      <c r="CT35" s="192"/>
    </row>
    <row r="36" spans="2:98" s="3" customFormat="1" ht="6.75" customHeight="1" x14ac:dyDescent="0.25">
      <c r="B36" s="293"/>
      <c r="C36" s="293"/>
      <c r="D36" s="8"/>
      <c r="E36" s="8"/>
      <c r="F36" s="8"/>
      <c r="G36" s="8"/>
      <c r="H36" s="8"/>
      <c r="I36" s="8"/>
      <c r="J36" s="8"/>
      <c r="K36" s="8"/>
      <c r="L36" s="8"/>
      <c r="M36" s="8"/>
      <c r="N36" s="8"/>
      <c r="O36" s="8"/>
      <c r="P36" s="8"/>
      <c r="Q36" s="8"/>
      <c r="R36" s="8"/>
      <c r="S36" s="8"/>
      <c r="T36" s="8"/>
      <c r="U36" s="8"/>
      <c r="V36" s="8"/>
      <c r="W36" s="8"/>
      <c r="X36" s="8"/>
      <c r="Y36" s="8"/>
      <c r="Z36" s="8"/>
      <c r="AA36" s="8"/>
      <c r="AC36" s="192"/>
      <c r="AD36" s="192"/>
      <c r="AE36" s="192"/>
      <c r="AF36" s="192"/>
      <c r="AG36" s="192"/>
      <c r="AH36" s="192"/>
      <c r="AI36" s="192"/>
      <c r="AJ36" s="192"/>
      <c r="AK36" s="192"/>
      <c r="AL36" s="192"/>
      <c r="AM36" s="192"/>
      <c r="AN36" s="192"/>
      <c r="AO36" s="192"/>
      <c r="AP36" s="192"/>
      <c r="AQ36" s="192"/>
      <c r="AR36" s="192"/>
      <c r="AS36" s="192"/>
      <c r="AT36" s="192"/>
      <c r="AU36" s="192"/>
      <c r="AV36" s="192"/>
      <c r="AW36" s="192"/>
      <c r="AX36" s="192"/>
      <c r="AY36" s="192"/>
      <c r="AZ36" s="192"/>
      <c r="BA36" s="192"/>
      <c r="BB36" s="192"/>
      <c r="BC36" s="192"/>
      <c r="BD36" s="192"/>
      <c r="BE36" s="192"/>
      <c r="BF36" s="192"/>
      <c r="BG36" s="192"/>
      <c r="BH36" s="192"/>
      <c r="BI36" s="192"/>
      <c r="BJ36" s="192"/>
      <c r="BK36" s="192"/>
      <c r="BL36" s="192"/>
      <c r="BM36" s="192"/>
      <c r="BN36" s="192"/>
      <c r="BO36" s="192"/>
      <c r="BP36" s="192"/>
      <c r="BQ36" s="192"/>
      <c r="BR36" s="192"/>
      <c r="BS36" s="192"/>
      <c r="BT36" s="192"/>
      <c r="BU36" s="192"/>
      <c r="BV36" s="192"/>
      <c r="BW36" s="192"/>
      <c r="BX36" s="192"/>
      <c r="BY36" s="192"/>
      <c r="BZ36" s="192"/>
      <c r="CA36" s="192"/>
      <c r="CB36" s="192"/>
      <c r="CC36" s="192"/>
      <c r="CD36" s="192"/>
      <c r="CE36" s="192"/>
      <c r="CF36" s="192"/>
      <c r="CG36" s="192"/>
      <c r="CH36" s="192"/>
      <c r="CI36" s="192"/>
      <c r="CJ36" s="192"/>
      <c r="CK36" s="192"/>
      <c r="CL36" s="192"/>
      <c r="CM36" s="192"/>
      <c r="CN36" s="192"/>
      <c r="CO36" s="192"/>
      <c r="CP36" s="192"/>
      <c r="CQ36" s="192"/>
      <c r="CR36" s="192"/>
      <c r="CS36" s="192"/>
      <c r="CT36" s="192"/>
    </row>
    <row r="37" spans="2:98" x14ac:dyDescent="0.25">
      <c r="B37" s="290" t="s">
        <v>115</v>
      </c>
      <c r="C37" s="290"/>
      <c r="D37" s="248"/>
      <c r="E37" s="248"/>
      <c r="F37" s="248"/>
      <c r="G37" s="248"/>
      <c r="H37" s="7"/>
      <c r="I37" s="7"/>
      <c r="J37" s="7"/>
      <c r="K37" s="7"/>
      <c r="L37" s="7"/>
      <c r="M37" s="7"/>
      <c r="N37" s="7"/>
      <c r="O37" s="7"/>
      <c r="P37" s="7"/>
      <c r="Q37" s="7"/>
      <c r="R37" s="7"/>
      <c r="S37" s="7"/>
      <c r="T37" s="7"/>
      <c r="U37" s="7"/>
      <c r="V37" s="7"/>
      <c r="W37" s="7"/>
      <c r="X37" s="7"/>
      <c r="Y37" s="7"/>
      <c r="Z37" s="7"/>
      <c r="AA37" s="7"/>
      <c r="AC37" s="192"/>
      <c r="AD37" s="192"/>
      <c r="AE37" s="192"/>
      <c r="AF37" s="192"/>
      <c r="AG37" s="192"/>
      <c r="AH37" s="192"/>
      <c r="AI37" s="192"/>
      <c r="AJ37" s="192"/>
      <c r="AK37" s="192"/>
      <c r="AL37" s="192"/>
      <c r="AM37" s="192"/>
      <c r="AN37" s="192"/>
      <c r="AO37" s="192"/>
      <c r="AP37" s="192"/>
      <c r="AQ37" s="192"/>
      <c r="AR37" s="192"/>
      <c r="AS37" s="192"/>
      <c r="AT37" s="192"/>
      <c r="AU37" s="192"/>
      <c r="AV37" s="192"/>
      <c r="AW37" s="192"/>
      <c r="AX37" s="192"/>
      <c r="AY37" s="192"/>
      <c r="AZ37" s="192"/>
      <c r="BA37" s="192"/>
      <c r="BB37" s="192"/>
      <c r="BC37" s="192"/>
      <c r="BD37" s="192"/>
      <c r="BE37" s="192"/>
      <c r="BF37" s="192"/>
      <c r="BG37" s="192"/>
      <c r="BH37" s="192"/>
      <c r="BI37" s="192"/>
      <c r="BJ37" s="192"/>
      <c r="BK37" s="192"/>
      <c r="BL37" s="192"/>
      <c r="BM37" s="192"/>
      <c r="BN37" s="192"/>
      <c r="BO37" s="192"/>
      <c r="BP37" s="192"/>
      <c r="BQ37" s="192"/>
      <c r="BR37" s="192"/>
      <c r="BS37" s="192"/>
      <c r="BT37" s="192"/>
      <c r="BU37" s="192"/>
      <c r="BV37" s="192"/>
      <c r="BW37" s="192"/>
      <c r="BX37" s="192"/>
      <c r="BY37" s="192"/>
      <c r="BZ37" s="192"/>
      <c r="CA37" s="192"/>
      <c r="CB37" s="192"/>
      <c r="CC37" s="192"/>
      <c r="CD37" s="192"/>
      <c r="CE37" s="192"/>
      <c r="CF37" s="192"/>
      <c r="CG37" s="192"/>
      <c r="CH37" s="192"/>
      <c r="CI37" s="192"/>
      <c r="CJ37" s="192"/>
      <c r="CK37" s="192"/>
      <c r="CL37" s="192"/>
      <c r="CM37" s="192"/>
      <c r="CN37" s="192"/>
      <c r="CO37" s="192"/>
      <c r="CP37" s="192"/>
      <c r="CQ37" s="192"/>
      <c r="CR37" s="192"/>
      <c r="CS37" s="192"/>
      <c r="CT37" s="192"/>
    </row>
    <row r="38" spans="2:98" x14ac:dyDescent="0.25">
      <c r="B38" s="290" t="s">
        <v>10</v>
      </c>
      <c r="C38" s="290"/>
      <c r="D38" s="246">
        <v>199</v>
      </c>
      <c r="E38" s="246">
        <v>332</v>
      </c>
      <c r="F38" s="246">
        <v>549</v>
      </c>
      <c r="G38" s="246">
        <v>94</v>
      </c>
      <c r="H38" s="22">
        <v>415</v>
      </c>
      <c r="I38" s="22">
        <v>121</v>
      </c>
      <c r="J38" s="22">
        <v>102</v>
      </c>
      <c r="K38" s="22">
        <v>15</v>
      </c>
      <c r="L38" s="22">
        <v>101</v>
      </c>
      <c r="M38" s="22">
        <v>60</v>
      </c>
      <c r="N38" s="22">
        <v>80</v>
      </c>
      <c r="O38" s="22">
        <v>81</v>
      </c>
      <c r="P38" s="22">
        <v>66</v>
      </c>
      <c r="Q38" s="22">
        <v>141</v>
      </c>
      <c r="R38" s="22">
        <v>253</v>
      </c>
      <c r="S38" s="22">
        <v>138</v>
      </c>
      <c r="T38" s="22">
        <v>444</v>
      </c>
      <c r="U38" s="22">
        <v>81</v>
      </c>
      <c r="V38" s="22">
        <v>160</v>
      </c>
      <c r="W38" s="22">
        <v>109</v>
      </c>
      <c r="X38" s="22">
        <v>84</v>
      </c>
      <c r="Y38" s="22">
        <v>136</v>
      </c>
      <c r="Z38" s="22">
        <v>92</v>
      </c>
      <c r="AA38" s="22">
        <v>210</v>
      </c>
      <c r="AC38" s="192"/>
      <c r="AD38" s="192"/>
      <c r="AE38" s="192"/>
      <c r="AF38" s="192"/>
      <c r="AG38" s="192"/>
      <c r="AH38" s="192"/>
      <c r="AI38" s="192"/>
      <c r="AJ38" s="192"/>
      <c r="AK38" s="192"/>
      <c r="AL38" s="192"/>
      <c r="AM38" s="192"/>
      <c r="AN38" s="192"/>
      <c r="AO38" s="192"/>
      <c r="AP38" s="192"/>
      <c r="AQ38" s="192"/>
      <c r="AR38" s="192"/>
      <c r="AS38" s="192"/>
      <c r="AT38" s="192"/>
      <c r="AU38" s="192"/>
      <c r="AV38" s="192"/>
      <c r="AW38" s="192"/>
      <c r="AX38" s="192"/>
      <c r="AY38" s="192"/>
      <c r="AZ38" s="192"/>
      <c r="BA38" s="192"/>
      <c r="BB38" s="192"/>
      <c r="BC38" s="192"/>
      <c r="BD38" s="192"/>
      <c r="BE38" s="192"/>
      <c r="BF38" s="192"/>
      <c r="BG38" s="192"/>
      <c r="BH38" s="192"/>
      <c r="BI38" s="192"/>
      <c r="BJ38" s="192"/>
      <c r="BK38" s="192"/>
      <c r="BL38" s="192"/>
      <c r="BM38" s="192"/>
      <c r="BN38" s="192"/>
      <c r="BO38" s="192"/>
      <c r="BP38" s="192"/>
      <c r="BQ38" s="192"/>
      <c r="BR38" s="192"/>
      <c r="BS38" s="192"/>
      <c r="BT38" s="192"/>
      <c r="BU38" s="192"/>
      <c r="BV38" s="192"/>
      <c r="BW38" s="192"/>
      <c r="BX38" s="192"/>
      <c r="BY38" s="192"/>
      <c r="BZ38" s="192"/>
      <c r="CA38" s="192"/>
      <c r="CB38" s="192"/>
      <c r="CC38" s="192"/>
      <c r="CD38" s="192"/>
      <c r="CE38" s="192"/>
      <c r="CF38" s="192"/>
      <c r="CG38" s="192"/>
      <c r="CH38" s="192"/>
      <c r="CI38" s="192"/>
      <c r="CJ38" s="192"/>
      <c r="CK38" s="192"/>
      <c r="CL38" s="192"/>
      <c r="CM38" s="192"/>
      <c r="CN38" s="192"/>
      <c r="CO38" s="192"/>
      <c r="CP38" s="192"/>
      <c r="CQ38" s="192"/>
      <c r="CR38" s="192"/>
      <c r="CS38" s="192"/>
      <c r="CT38" s="192"/>
    </row>
    <row r="39" spans="2:98" x14ac:dyDescent="0.25">
      <c r="B39" s="290" t="s">
        <v>11</v>
      </c>
      <c r="C39" s="290"/>
      <c r="D39" s="246">
        <v>39</v>
      </c>
      <c r="E39" s="246"/>
      <c r="F39" s="246">
        <v>36</v>
      </c>
      <c r="G39" s="246">
        <v>43</v>
      </c>
      <c r="H39" s="22">
        <v>37</v>
      </c>
      <c r="I39" s="22">
        <v>52</v>
      </c>
      <c r="J39" s="22"/>
      <c r="K39" s="22"/>
      <c r="L39" s="22">
        <v>51</v>
      </c>
      <c r="M39" s="22">
        <v>48</v>
      </c>
      <c r="N39" s="22">
        <v>54</v>
      </c>
      <c r="O39" s="22"/>
      <c r="P39" s="22">
        <v>52</v>
      </c>
      <c r="Q39" s="22">
        <v>49</v>
      </c>
      <c r="R39" s="22"/>
      <c r="S39" s="22"/>
      <c r="T39" s="22">
        <v>36</v>
      </c>
      <c r="U39" s="22">
        <v>47</v>
      </c>
      <c r="V39" s="22"/>
      <c r="W39" s="22">
        <v>46</v>
      </c>
      <c r="X39" s="22">
        <v>41</v>
      </c>
      <c r="Y39" s="22">
        <v>45</v>
      </c>
      <c r="Z39" s="22">
        <v>232</v>
      </c>
      <c r="AA39" s="22">
        <v>40</v>
      </c>
      <c r="AC39" s="192"/>
      <c r="AD39" s="192"/>
      <c r="AE39" s="192"/>
      <c r="AF39" s="192"/>
      <c r="AG39" s="192"/>
      <c r="AH39" s="192"/>
      <c r="AI39" s="192"/>
      <c r="AJ39" s="192"/>
      <c r="AK39" s="192"/>
      <c r="AL39" s="192"/>
      <c r="AM39" s="192"/>
      <c r="AN39" s="192"/>
      <c r="AO39" s="192"/>
      <c r="AP39" s="192"/>
      <c r="AQ39" s="192"/>
      <c r="AR39" s="192"/>
      <c r="AS39" s="192"/>
      <c r="AT39" s="192"/>
      <c r="AU39" s="192"/>
      <c r="AV39" s="192"/>
      <c r="AW39" s="192"/>
      <c r="AX39" s="192"/>
      <c r="AY39" s="192"/>
      <c r="AZ39" s="192"/>
      <c r="BA39" s="192"/>
      <c r="BB39" s="192"/>
      <c r="BC39" s="192"/>
      <c r="BD39" s="192"/>
      <c r="BE39" s="192"/>
      <c r="BF39" s="192"/>
      <c r="BG39" s="192"/>
      <c r="BH39" s="192"/>
      <c r="BI39" s="192"/>
      <c r="BJ39" s="192"/>
      <c r="BK39" s="192"/>
      <c r="BL39" s="192"/>
      <c r="BM39" s="192"/>
      <c r="BN39" s="192"/>
      <c r="BO39" s="192"/>
      <c r="BP39" s="192"/>
      <c r="BQ39" s="192"/>
      <c r="BR39" s="192"/>
      <c r="BS39" s="192"/>
      <c r="BT39" s="192"/>
      <c r="BU39" s="192"/>
      <c r="BV39" s="192"/>
      <c r="BW39" s="192"/>
      <c r="BX39" s="192"/>
      <c r="BY39" s="192"/>
      <c r="BZ39" s="192"/>
      <c r="CA39" s="192"/>
      <c r="CB39" s="192"/>
      <c r="CC39" s="192"/>
      <c r="CD39" s="192"/>
      <c r="CE39" s="192"/>
      <c r="CF39" s="192"/>
      <c r="CG39" s="192"/>
      <c r="CH39" s="192"/>
      <c r="CI39" s="192"/>
      <c r="CJ39" s="192"/>
      <c r="CK39" s="192"/>
      <c r="CL39" s="192"/>
      <c r="CM39" s="192"/>
      <c r="CN39" s="192"/>
      <c r="CO39" s="192"/>
      <c r="CP39" s="192"/>
      <c r="CQ39" s="192"/>
      <c r="CR39" s="192"/>
      <c r="CS39" s="192"/>
      <c r="CT39" s="192"/>
    </row>
    <row r="40" spans="2:98" x14ac:dyDescent="0.25">
      <c r="B40" s="290" t="s">
        <v>12</v>
      </c>
      <c r="C40" s="290"/>
      <c r="D40" s="246"/>
      <c r="E40" s="246"/>
      <c r="F40" s="246"/>
      <c r="G40" s="246"/>
      <c r="H40" s="22"/>
      <c r="I40" s="22"/>
      <c r="J40" s="22"/>
      <c r="K40" s="22"/>
      <c r="L40" s="22"/>
      <c r="M40" s="22"/>
      <c r="N40" s="22"/>
      <c r="O40" s="22"/>
      <c r="P40" s="22"/>
      <c r="Q40" s="22"/>
      <c r="R40" s="22"/>
      <c r="S40" s="22"/>
      <c r="T40" s="22"/>
      <c r="U40" s="22"/>
      <c r="V40" s="22"/>
      <c r="W40" s="22"/>
      <c r="X40" s="22"/>
      <c r="Y40" s="22"/>
      <c r="Z40" s="22"/>
      <c r="AA40" s="22"/>
      <c r="AC40" s="192"/>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c r="BD40" s="192"/>
      <c r="BE40" s="192"/>
      <c r="BF40" s="192"/>
      <c r="BG40" s="192"/>
      <c r="BH40" s="192"/>
      <c r="BI40" s="192"/>
      <c r="BJ40" s="192"/>
      <c r="BK40" s="192"/>
      <c r="BL40" s="192"/>
      <c r="BM40" s="192"/>
      <c r="BN40" s="192"/>
      <c r="BO40" s="192"/>
      <c r="BP40" s="192"/>
      <c r="BQ40" s="192"/>
      <c r="BR40" s="192"/>
      <c r="BS40" s="192"/>
      <c r="BT40" s="192"/>
      <c r="BU40" s="192"/>
      <c r="BV40" s="192"/>
      <c r="BW40" s="192"/>
      <c r="BX40" s="192"/>
      <c r="BY40" s="192"/>
      <c r="BZ40" s="192"/>
      <c r="CA40" s="192"/>
      <c r="CB40" s="192"/>
      <c r="CC40" s="192"/>
      <c r="CD40" s="192"/>
      <c r="CE40" s="192"/>
      <c r="CF40" s="192"/>
      <c r="CG40" s="192"/>
      <c r="CH40" s="192"/>
      <c r="CI40" s="192"/>
      <c r="CJ40" s="192"/>
      <c r="CK40" s="192"/>
      <c r="CL40" s="192"/>
      <c r="CM40" s="192"/>
      <c r="CN40" s="192"/>
      <c r="CO40" s="192"/>
      <c r="CP40" s="192"/>
      <c r="CQ40" s="192"/>
      <c r="CR40" s="192"/>
      <c r="CS40" s="192"/>
      <c r="CT40" s="192"/>
    </row>
    <row r="41" spans="2:98" x14ac:dyDescent="0.25">
      <c r="B41" s="290" t="s">
        <v>13</v>
      </c>
      <c r="C41" s="290"/>
      <c r="D41" s="246"/>
      <c r="E41" s="246"/>
      <c r="F41" s="246"/>
      <c r="G41" s="246"/>
      <c r="H41" s="22"/>
      <c r="I41" s="22"/>
      <c r="J41" s="22"/>
      <c r="K41" s="22"/>
      <c r="L41" s="22"/>
      <c r="M41" s="22"/>
      <c r="N41" s="22"/>
      <c r="O41" s="22"/>
      <c r="P41" s="22"/>
      <c r="Q41" s="22"/>
      <c r="R41" s="22"/>
      <c r="S41" s="22"/>
      <c r="T41" s="22"/>
      <c r="U41" s="22"/>
      <c r="V41" s="22"/>
      <c r="W41" s="22"/>
      <c r="X41" s="22"/>
      <c r="Y41" s="22"/>
      <c r="Z41" s="22"/>
      <c r="AA41" s="22"/>
      <c r="AC41" s="192"/>
      <c r="AD41" s="192"/>
      <c r="AE41" s="192"/>
      <c r="AF41" s="192"/>
      <c r="AG41" s="192"/>
      <c r="AH41" s="192"/>
      <c r="AI41" s="192"/>
      <c r="AJ41" s="192"/>
      <c r="AK41" s="192"/>
      <c r="AL41" s="192"/>
      <c r="AM41" s="192"/>
      <c r="AN41" s="192"/>
      <c r="AO41" s="192"/>
      <c r="AP41" s="192"/>
      <c r="AQ41" s="192"/>
      <c r="AR41" s="192"/>
      <c r="AS41" s="192"/>
      <c r="AT41" s="192"/>
      <c r="AU41" s="192"/>
      <c r="AV41" s="192"/>
      <c r="AW41" s="192"/>
      <c r="AX41" s="192"/>
      <c r="AY41" s="192"/>
      <c r="AZ41" s="192"/>
      <c r="BA41" s="192"/>
      <c r="BB41" s="192"/>
      <c r="BC41" s="192"/>
      <c r="BD41" s="192"/>
      <c r="BE41" s="192"/>
      <c r="BF41" s="192"/>
      <c r="BG41" s="192"/>
      <c r="BH41" s="192"/>
      <c r="BI41" s="192"/>
      <c r="BJ41" s="192"/>
      <c r="BK41" s="192"/>
      <c r="BL41" s="192"/>
      <c r="BM41" s="192"/>
      <c r="BN41" s="192"/>
      <c r="BO41" s="192"/>
      <c r="BP41" s="192"/>
      <c r="BQ41" s="192"/>
      <c r="BR41" s="192"/>
      <c r="BS41" s="192"/>
      <c r="BT41" s="192"/>
      <c r="BU41" s="192"/>
      <c r="BV41" s="192"/>
      <c r="BW41" s="192"/>
      <c r="BX41" s="192"/>
      <c r="BY41" s="192"/>
      <c r="BZ41" s="192"/>
      <c r="CA41" s="192"/>
      <c r="CB41" s="192"/>
      <c r="CC41" s="192"/>
      <c r="CD41" s="192"/>
      <c r="CE41" s="192"/>
      <c r="CF41" s="192"/>
      <c r="CG41" s="192"/>
      <c r="CH41" s="192"/>
      <c r="CI41" s="192"/>
      <c r="CJ41" s="192"/>
      <c r="CK41" s="192"/>
      <c r="CL41" s="192"/>
      <c r="CM41" s="192"/>
      <c r="CN41" s="192"/>
      <c r="CO41" s="192"/>
      <c r="CP41" s="192"/>
      <c r="CQ41" s="192"/>
      <c r="CR41" s="192"/>
      <c r="CS41" s="192"/>
      <c r="CT41" s="192"/>
    </row>
    <row r="42" spans="2:98" x14ac:dyDescent="0.25">
      <c r="B42" s="290" t="s">
        <v>14</v>
      </c>
      <c r="C42" s="290"/>
      <c r="D42" s="246"/>
      <c r="E42" s="246"/>
      <c r="F42" s="246"/>
      <c r="G42" s="246"/>
      <c r="H42" s="22"/>
      <c r="I42" s="22"/>
      <c r="J42" s="22"/>
      <c r="K42" s="22"/>
      <c r="L42" s="22"/>
      <c r="M42" s="22"/>
      <c r="N42" s="22"/>
      <c r="O42" s="22"/>
      <c r="P42" s="22"/>
      <c r="Q42" s="22"/>
      <c r="R42" s="22"/>
      <c r="S42" s="22"/>
      <c r="T42" s="22"/>
      <c r="U42" s="22"/>
      <c r="V42" s="22"/>
      <c r="W42" s="22"/>
      <c r="X42" s="22"/>
      <c r="Y42" s="22"/>
      <c r="Z42" s="22"/>
      <c r="AA42" s="22"/>
      <c r="AC42" s="192"/>
      <c r="AD42" s="192"/>
      <c r="AE42" s="192"/>
      <c r="AF42" s="192"/>
      <c r="AG42" s="192"/>
      <c r="AH42" s="192"/>
      <c r="AI42" s="192"/>
      <c r="AJ42" s="192"/>
      <c r="AK42" s="192"/>
      <c r="AL42" s="192"/>
      <c r="AM42" s="192"/>
      <c r="AN42" s="192"/>
      <c r="AO42" s="192"/>
      <c r="AP42" s="192"/>
      <c r="AQ42" s="192"/>
      <c r="AR42" s="192"/>
      <c r="AS42" s="192"/>
      <c r="AT42" s="192"/>
      <c r="AU42" s="192"/>
      <c r="AV42" s="192"/>
      <c r="AW42" s="192"/>
      <c r="AX42" s="192"/>
      <c r="AY42" s="192"/>
      <c r="AZ42" s="192"/>
      <c r="BA42" s="192"/>
      <c r="BB42" s="192"/>
      <c r="BC42" s="192"/>
      <c r="BD42" s="192"/>
      <c r="BE42" s="192"/>
      <c r="BF42" s="192"/>
      <c r="BG42" s="192"/>
      <c r="BH42" s="192"/>
      <c r="BI42" s="192"/>
      <c r="BJ42" s="192"/>
      <c r="BK42" s="192"/>
      <c r="BL42" s="192"/>
      <c r="BM42" s="192"/>
      <c r="BN42" s="192"/>
      <c r="BO42" s="192"/>
      <c r="BP42" s="192"/>
      <c r="BQ42" s="192"/>
      <c r="BR42" s="192"/>
      <c r="BS42" s="192"/>
      <c r="BT42" s="192"/>
      <c r="BU42" s="192"/>
      <c r="BV42" s="192"/>
      <c r="BW42" s="192"/>
      <c r="BX42" s="192"/>
      <c r="BY42" s="192"/>
      <c r="BZ42" s="192"/>
      <c r="CA42" s="192"/>
      <c r="CB42" s="192"/>
      <c r="CC42" s="192"/>
      <c r="CD42" s="192"/>
      <c r="CE42" s="192"/>
      <c r="CF42" s="192"/>
      <c r="CG42" s="192"/>
      <c r="CH42" s="192"/>
      <c r="CI42" s="192"/>
      <c r="CJ42" s="192"/>
      <c r="CK42" s="192"/>
      <c r="CL42" s="192"/>
      <c r="CM42" s="192"/>
      <c r="CN42" s="192"/>
      <c r="CO42" s="192"/>
      <c r="CP42" s="192"/>
      <c r="CQ42" s="192"/>
      <c r="CR42" s="192"/>
      <c r="CS42" s="192"/>
      <c r="CT42" s="192"/>
    </row>
    <row r="43" spans="2:98" x14ac:dyDescent="0.25">
      <c r="B43" s="290" t="s">
        <v>15</v>
      </c>
      <c r="C43" s="290"/>
      <c r="D43" s="246">
        <v>12</v>
      </c>
      <c r="E43" s="246">
        <v>6.8</v>
      </c>
      <c r="F43" s="246">
        <v>33</v>
      </c>
      <c r="G43" s="246">
        <v>10</v>
      </c>
      <c r="H43" s="22">
        <v>34</v>
      </c>
      <c r="I43" s="22">
        <v>8.1</v>
      </c>
      <c r="J43" s="22">
        <v>12</v>
      </c>
      <c r="K43" s="22">
        <v>12</v>
      </c>
      <c r="L43" s="22">
        <v>9.1</v>
      </c>
      <c r="M43" s="22">
        <v>8.9</v>
      </c>
      <c r="N43" s="22">
        <v>9.6999999999999993</v>
      </c>
      <c r="O43" s="22">
        <v>10</v>
      </c>
      <c r="P43" s="22">
        <v>9.6999999999999993</v>
      </c>
      <c r="Q43" s="22">
        <v>18</v>
      </c>
      <c r="R43" s="22">
        <v>19</v>
      </c>
      <c r="S43" s="22">
        <v>13</v>
      </c>
      <c r="T43" s="22">
        <v>32</v>
      </c>
      <c r="U43" s="22">
        <v>7.9</v>
      </c>
      <c r="V43" s="22">
        <v>19</v>
      </c>
      <c r="W43" s="22">
        <v>11</v>
      </c>
      <c r="X43" s="22">
        <v>5.0999999999999996</v>
      </c>
      <c r="Y43" s="22">
        <v>4.2</v>
      </c>
      <c r="Z43" s="22">
        <v>12</v>
      </c>
      <c r="AA43" s="22">
        <v>8.5</v>
      </c>
      <c r="AC43" s="192"/>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c r="BD43" s="192"/>
      <c r="BE43" s="192"/>
      <c r="BF43" s="192"/>
      <c r="BG43" s="192"/>
      <c r="BH43" s="192"/>
      <c r="BI43" s="192"/>
      <c r="BJ43" s="192"/>
      <c r="BK43" s="192"/>
      <c r="BL43" s="192"/>
      <c r="BM43" s="192"/>
      <c r="BN43" s="192"/>
      <c r="BO43" s="192"/>
      <c r="BP43" s="192"/>
      <c r="BQ43" s="192"/>
      <c r="BR43" s="192"/>
      <c r="BS43" s="192"/>
      <c r="BT43" s="192"/>
      <c r="BU43" s="192"/>
      <c r="BV43" s="192"/>
      <c r="BW43" s="192"/>
      <c r="BX43" s="192"/>
      <c r="BY43" s="192"/>
      <c r="BZ43" s="192"/>
      <c r="CA43" s="192"/>
      <c r="CB43" s="192"/>
      <c r="CC43" s="192"/>
      <c r="CD43" s="192"/>
      <c r="CE43" s="192"/>
      <c r="CF43" s="192"/>
      <c r="CG43" s="192"/>
      <c r="CH43" s="192"/>
      <c r="CI43" s="192"/>
      <c r="CJ43" s="192"/>
      <c r="CK43" s="192"/>
      <c r="CL43" s="192"/>
      <c r="CM43" s="192"/>
      <c r="CN43" s="192"/>
      <c r="CO43" s="192"/>
      <c r="CP43" s="192"/>
      <c r="CQ43" s="192"/>
      <c r="CR43" s="192"/>
      <c r="CS43" s="192"/>
      <c r="CT43" s="192"/>
    </row>
    <row r="44" spans="2:98" x14ac:dyDescent="0.25">
      <c r="B44" s="290" t="s">
        <v>16</v>
      </c>
      <c r="C44" s="290"/>
      <c r="D44" s="246">
        <v>52</v>
      </c>
      <c r="E44" s="246">
        <v>79</v>
      </c>
      <c r="F44" s="246">
        <v>44</v>
      </c>
      <c r="G44" s="246">
        <v>49</v>
      </c>
      <c r="H44" s="22">
        <v>46</v>
      </c>
      <c r="I44" s="22">
        <v>79</v>
      </c>
      <c r="J44" s="22">
        <v>83</v>
      </c>
      <c r="K44" s="22">
        <v>110</v>
      </c>
      <c r="L44" s="22">
        <v>70</v>
      </c>
      <c r="M44" s="22">
        <v>75</v>
      </c>
      <c r="N44" s="22">
        <v>71</v>
      </c>
      <c r="O44" s="22">
        <v>78</v>
      </c>
      <c r="P44" s="22">
        <v>82</v>
      </c>
      <c r="Q44" s="22">
        <v>65</v>
      </c>
      <c r="R44" s="22">
        <v>23</v>
      </c>
      <c r="S44" s="22">
        <v>68</v>
      </c>
      <c r="T44" s="22">
        <v>39</v>
      </c>
      <c r="U44" s="22">
        <v>65</v>
      </c>
      <c r="V44" s="22">
        <v>67</v>
      </c>
      <c r="W44" s="22">
        <v>59</v>
      </c>
      <c r="X44" s="22">
        <v>84</v>
      </c>
      <c r="Y44" s="22">
        <v>87</v>
      </c>
      <c r="Z44" s="22">
        <v>72</v>
      </c>
      <c r="AA44" s="22">
        <v>50</v>
      </c>
      <c r="AC44" s="192"/>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c r="BD44" s="192"/>
      <c r="BE44" s="192"/>
      <c r="BF44" s="192"/>
      <c r="BG44" s="192"/>
      <c r="BH44" s="192"/>
      <c r="BI44" s="192"/>
      <c r="BJ44" s="192"/>
      <c r="BK44" s="192"/>
      <c r="BL44" s="192"/>
      <c r="BM44" s="192"/>
      <c r="BN44" s="192"/>
      <c r="BO44" s="192"/>
      <c r="BP44" s="192"/>
      <c r="BQ44" s="192"/>
      <c r="BR44" s="192"/>
      <c r="BS44" s="192"/>
      <c r="BT44" s="192"/>
      <c r="BU44" s="192"/>
      <c r="BV44" s="192"/>
      <c r="BW44" s="192"/>
      <c r="BX44" s="192"/>
      <c r="BY44" s="192"/>
      <c r="BZ44" s="192"/>
      <c r="CA44" s="192"/>
      <c r="CB44" s="192"/>
      <c r="CC44" s="192"/>
      <c r="CD44" s="192"/>
      <c r="CE44" s="192"/>
      <c r="CF44" s="192"/>
      <c r="CG44" s="192"/>
      <c r="CH44" s="192"/>
      <c r="CI44" s="192"/>
      <c r="CJ44" s="192"/>
      <c r="CK44" s="192"/>
      <c r="CL44" s="192"/>
      <c r="CM44" s="192"/>
      <c r="CN44" s="192"/>
      <c r="CO44" s="192"/>
      <c r="CP44" s="192"/>
      <c r="CQ44" s="192"/>
      <c r="CR44" s="192"/>
      <c r="CS44" s="192"/>
      <c r="CT44" s="192"/>
    </row>
    <row r="45" spans="2:98" x14ac:dyDescent="0.25">
      <c r="B45" s="290" t="s">
        <v>17</v>
      </c>
      <c r="C45" s="290"/>
      <c r="D45" s="246"/>
      <c r="E45" s="246"/>
      <c r="F45" s="246"/>
      <c r="G45" s="246"/>
      <c r="H45" s="22"/>
      <c r="I45" s="22"/>
      <c r="J45" s="22"/>
      <c r="K45" s="22"/>
      <c r="L45" s="22"/>
      <c r="M45" s="22"/>
      <c r="N45" s="22"/>
      <c r="O45" s="22"/>
      <c r="P45" s="22"/>
      <c r="Q45" s="22"/>
      <c r="R45" s="22"/>
      <c r="S45" s="22"/>
      <c r="T45" s="22"/>
      <c r="U45" s="22"/>
      <c r="V45" s="22"/>
      <c r="W45" s="22"/>
      <c r="X45" s="22"/>
      <c r="Y45" s="22"/>
      <c r="Z45" s="22"/>
      <c r="AA45" s="22"/>
      <c r="AC45" s="192"/>
      <c r="AD45" s="192"/>
      <c r="AE45" s="192"/>
      <c r="AF45" s="192"/>
      <c r="AG45" s="192"/>
      <c r="AH45" s="192"/>
      <c r="AI45" s="192"/>
      <c r="AJ45" s="192"/>
      <c r="AK45" s="192"/>
      <c r="AL45" s="192"/>
      <c r="AM45" s="192"/>
      <c r="AN45" s="192"/>
      <c r="AO45" s="192"/>
      <c r="AP45" s="192"/>
      <c r="AQ45" s="192"/>
      <c r="AR45" s="192"/>
      <c r="AS45" s="192"/>
      <c r="AT45" s="192"/>
      <c r="AU45" s="192"/>
      <c r="AV45" s="192"/>
      <c r="AW45" s="192"/>
      <c r="AX45" s="192"/>
      <c r="AY45" s="192"/>
      <c r="AZ45" s="192"/>
      <c r="BA45" s="192"/>
      <c r="BB45" s="192"/>
      <c r="BC45" s="192"/>
      <c r="BD45" s="192"/>
      <c r="BE45" s="192"/>
      <c r="BF45" s="192"/>
      <c r="BG45" s="192"/>
      <c r="BH45" s="192"/>
      <c r="BI45" s="192"/>
      <c r="BJ45" s="192"/>
      <c r="BK45" s="192"/>
      <c r="BL45" s="192"/>
      <c r="BM45" s="192"/>
      <c r="BN45" s="192"/>
      <c r="BO45" s="192"/>
      <c r="BP45" s="192"/>
      <c r="BQ45" s="192"/>
      <c r="BR45" s="192"/>
      <c r="BS45" s="192"/>
      <c r="BT45" s="192"/>
      <c r="BU45" s="192"/>
      <c r="BV45" s="192"/>
      <c r="BW45" s="192"/>
      <c r="BX45" s="192"/>
      <c r="BY45" s="192"/>
      <c r="BZ45" s="192"/>
      <c r="CA45" s="192"/>
      <c r="CB45" s="192"/>
      <c r="CC45" s="192"/>
      <c r="CD45" s="192"/>
      <c r="CE45" s="192"/>
      <c r="CF45" s="192"/>
      <c r="CG45" s="192"/>
      <c r="CH45" s="192"/>
      <c r="CI45" s="192"/>
      <c r="CJ45" s="192"/>
      <c r="CK45" s="192"/>
      <c r="CL45" s="192"/>
      <c r="CM45" s="192"/>
      <c r="CN45" s="192"/>
      <c r="CO45" s="192"/>
      <c r="CP45" s="192"/>
      <c r="CQ45" s="192"/>
      <c r="CR45" s="192"/>
      <c r="CS45" s="192"/>
      <c r="CT45" s="192"/>
    </row>
    <row r="46" spans="2:98" x14ac:dyDescent="0.25">
      <c r="B46" s="290" t="s">
        <v>18</v>
      </c>
      <c r="C46" s="290"/>
      <c r="D46" s="22">
        <v>304</v>
      </c>
      <c r="E46" s="246">
        <v>151</v>
      </c>
      <c r="F46" s="246">
        <v>307</v>
      </c>
      <c r="G46" s="246">
        <v>187</v>
      </c>
      <c r="H46" s="22">
        <v>203</v>
      </c>
      <c r="I46" s="22">
        <v>253</v>
      </c>
      <c r="J46" s="22">
        <v>218</v>
      </c>
      <c r="K46" s="22">
        <v>70.2</v>
      </c>
      <c r="L46" s="22">
        <v>207</v>
      </c>
      <c r="M46" s="22">
        <v>179</v>
      </c>
      <c r="N46" s="22">
        <v>158</v>
      </c>
      <c r="O46" s="22">
        <v>188</v>
      </c>
      <c r="P46" s="22">
        <v>286</v>
      </c>
      <c r="Q46" s="22">
        <v>178</v>
      </c>
      <c r="R46" s="22">
        <v>219</v>
      </c>
      <c r="S46" s="22">
        <v>197</v>
      </c>
      <c r="T46" s="22">
        <v>231</v>
      </c>
      <c r="U46" s="22">
        <v>304</v>
      </c>
      <c r="V46" s="22">
        <v>194</v>
      </c>
      <c r="W46" s="22">
        <v>166</v>
      </c>
      <c r="X46" s="22">
        <v>294</v>
      </c>
      <c r="Y46" s="22">
        <v>168</v>
      </c>
      <c r="Z46" s="22">
        <v>211</v>
      </c>
      <c r="AA46" s="22">
        <v>154</v>
      </c>
      <c r="AC46" s="192"/>
      <c r="AD46" s="192"/>
      <c r="AE46" s="192"/>
      <c r="AF46" s="192"/>
      <c r="AG46" s="192"/>
      <c r="AH46" s="192"/>
      <c r="AI46" s="192"/>
      <c r="AJ46" s="192"/>
      <c r="AK46" s="192"/>
      <c r="AL46" s="192"/>
      <c r="AM46" s="192"/>
      <c r="AN46" s="192"/>
      <c r="AO46" s="192"/>
      <c r="AP46" s="192"/>
      <c r="AQ46" s="192"/>
      <c r="AR46" s="192"/>
      <c r="AS46" s="192"/>
      <c r="AT46" s="192"/>
      <c r="AU46" s="192"/>
      <c r="AV46" s="192"/>
      <c r="AW46" s="192"/>
      <c r="AX46" s="192"/>
      <c r="AY46" s="192"/>
      <c r="AZ46" s="192"/>
      <c r="BA46" s="192"/>
      <c r="BB46" s="192"/>
      <c r="BC46" s="192"/>
      <c r="BD46" s="192"/>
      <c r="BE46" s="192"/>
      <c r="BF46" s="192"/>
      <c r="BG46" s="192"/>
      <c r="BH46" s="192"/>
      <c r="BI46" s="192"/>
      <c r="BJ46" s="192"/>
      <c r="BK46" s="192"/>
      <c r="BL46" s="192"/>
      <c r="BM46" s="192"/>
      <c r="BN46" s="192"/>
      <c r="BO46" s="192"/>
      <c r="BP46" s="192"/>
      <c r="BQ46" s="192"/>
      <c r="BR46" s="192"/>
      <c r="BS46" s="192"/>
      <c r="BT46" s="192"/>
      <c r="BU46" s="192"/>
      <c r="BV46" s="192"/>
      <c r="BW46" s="192"/>
      <c r="BX46" s="192"/>
      <c r="BY46" s="192"/>
      <c r="BZ46" s="192"/>
      <c r="CA46" s="192"/>
      <c r="CB46" s="192"/>
      <c r="CC46" s="192"/>
      <c r="CD46" s="192"/>
      <c r="CE46" s="192"/>
      <c r="CF46" s="192"/>
      <c r="CG46" s="192"/>
      <c r="CH46" s="192"/>
      <c r="CI46" s="192"/>
      <c r="CJ46" s="192"/>
      <c r="CK46" s="192"/>
      <c r="CL46" s="192"/>
      <c r="CM46" s="192"/>
      <c r="CN46" s="192"/>
      <c r="CO46" s="192"/>
      <c r="CP46" s="192"/>
      <c r="CQ46" s="192"/>
      <c r="CR46" s="192"/>
      <c r="CS46" s="192"/>
      <c r="CT46" s="192"/>
    </row>
    <row r="47" spans="2:98" x14ac:dyDescent="0.25">
      <c r="B47" s="290" t="s">
        <v>139</v>
      </c>
      <c r="C47" s="290"/>
      <c r="D47" s="246">
        <v>24</v>
      </c>
      <c r="E47" s="246">
        <v>83</v>
      </c>
      <c r="F47" s="246">
        <v>24</v>
      </c>
      <c r="G47" s="246">
        <v>1</v>
      </c>
      <c r="H47" s="22">
        <v>38</v>
      </c>
      <c r="I47" s="22">
        <v>5</v>
      </c>
      <c r="J47" s="22">
        <v>9.4</v>
      </c>
      <c r="K47" s="22">
        <v>1.2</v>
      </c>
      <c r="L47" s="22">
        <v>12</v>
      </c>
      <c r="M47" s="22">
        <v>11</v>
      </c>
      <c r="N47" s="22">
        <v>0.49</v>
      </c>
      <c r="O47" s="22">
        <v>0.8</v>
      </c>
      <c r="P47" s="22">
        <v>4</v>
      </c>
      <c r="Q47" s="22">
        <v>6</v>
      </c>
      <c r="R47" s="22">
        <v>25</v>
      </c>
      <c r="S47" s="22">
        <v>11</v>
      </c>
      <c r="T47" s="22">
        <v>25</v>
      </c>
      <c r="U47" s="22">
        <v>5</v>
      </c>
      <c r="V47" s="22">
        <v>3</v>
      </c>
      <c r="W47" s="22">
        <v>2</v>
      </c>
      <c r="X47" s="22">
        <v>1.4</v>
      </c>
      <c r="Y47" s="22">
        <v>10</v>
      </c>
      <c r="Z47" s="22">
        <v>7</v>
      </c>
      <c r="AA47" s="22">
        <v>13</v>
      </c>
      <c r="AC47" s="192"/>
      <c r="AD47" s="192"/>
      <c r="AE47" s="192"/>
      <c r="AF47" s="192"/>
      <c r="AG47" s="192"/>
      <c r="AH47" s="192"/>
      <c r="AI47" s="192"/>
      <c r="AJ47" s="192"/>
      <c r="AK47" s="192"/>
      <c r="AL47" s="192"/>
      <c r="AM47" s="192"/>
      <c r="AN47" s="192"/>
      <c r="AO47" s="192"/>
      <c r="AP47" s="192"/>
      <c r="AQ47" s="192"/>
      <c r="AR47" s="192"/>
      <c r="AS47" s="192"/>
      <c r="AT47" s="192"/>
      <c r="AU47" s="192"/>
      <c r="AV47" s="192"/>
      <c r="AW47" s="192"/>
      <c r="AX47" s="192"/>
      <c r="AY47" s="192"/>
      <c r="AZ47" s="192"/>
      <c r="BA47" s="192"/>
      <c r="BB47" s="192"/>
      <c r="BC47" s="192"/>
      <c r="BD47" s="192"/>
      <c r="BE47" s="192"/>
      <c r="BF47" s="192"/>
      <c r="BG47" s="192"/>
      <c r="BH47" s="192"/>
      <c r="BI47" s="192"/>
      <c r="BJ47" s="192"/>
      <c r="BK47" s="192"/>
      <c r="BL47" s="192"/>
      <c r="BM47" s="192"/>
      <c r="BN47" s="192"/>
      <c r="BO47" s="192"/>
      <c r="BP47" s="192"/>
      <c r="BQ47" s="192"/>
      <c r="BR47" s="192"/>
      <c r="BS47" s="192"/>
      <c r="BT47" s="192"/>
      <c r="BU47" s="192"/>
      <c r="BV47" s="192"/>
      <c r="BW47" s="192"/>
      <c r="BX47" s="192"/>
      <c r="BY47" s="192"/>
      <c r="BZ47" s="192"/>
      <c r="CA47" s="192"/>
      <c r="CB47" s="192"/>
      <c r="CC47" s="192"/>
      <c r="CD47" s="192"/>
      <c r="CE47" s="192"/>
      <c r="CF47" s="192"/>
      <c r="CG47" s="192"/>
      <c r="CH47" s="192"/>
      <c r="CI47" s="192"/>
      <c r="CJ47" s="192"/>
      <c r="CK47" s="192"/>
      <c r="CL47" s="192"/>
      <c r="CM47" s="192"/>
      <c r="CN47" s="192"/>
      <c r="CO47" s="192"/>
      <c r="CP47" s="192"/>
      <c r="CQ47" s="192"/>
      <c r="CR47" s="192"/>
      <c r="CS47" s="192"/>
      <c r="CT47" s="192"/>
    </row>
    <row r="48" spans="2:98" x14ac:dyDescent="0.25">
      <c r="B48" s="290" t="s">
        <v>19</v>
      </c>
      <c r="C48" s="290"/>
      <c r="D48" s="246">
        <v>300</v>
      </c>
      <c r="E48" s="246"/>
      <c r="F48" s="246">
        <v>334</v>
      </c>
      <c r="G48" s="246">
        <v>325</v>
      </c>
      <c r="H48" s="22">
        <v>349</v>
      </c>
      <c r="I48" s="22">
        <v>336</v>
      </c>
      <c r="J48" s="22"/>
      <c r="K48" s="22"/>
      <c r="L48" s="22">
        <v>330</v>
      </c>
      <c r="M48" s="22">
        <v>326</v>
      </c>
      <c r="N48" s="22">
        <v>349</v>
      </c>
      <c r="O48" s="22"/>
      <c r="P48" s="22">
        <v>347</v>
      </c>
      <c r="Q48" s="22">
        <v>367</v>
      </c>
      <c r="R48" s="22"/>
      <c r="S48" s="22"/>
      <c r="T48" s="22">
        <v>333</v>
      </c>
      <c r="U48" s="22">
        <v>298</v>
      </c>
      <c r="V48" s="22"/>
      <c r="W48" s="22">
        <v>343</v>
      </c>
      <c r="X48" s="22">
        <v>253</v>
      </c>
      <c r="Y48" s="22">
        <v>239</v>
      </c>
      <c r="Z48" s="22">
        <v>351</v>
      </c>
      <c r="AA48" s="22">
        <v>302</v>
      </c>
      <c r="AC48" s="192"/>
      <c r="AD48" s="192"/>
      <c r="AE48" s="192"/>
      <c r="AF48" s="192"/>
      <c r="AG48" s="192"/>
      <c r="AH48" s="192"/>
      <c r="AI48" s="192"/>
      <c r="AJ48" s="192"/>
      <c r="AK48" s="192"/>
      <c r="AL48" s="192"/>
      <c r="AM48" s="192"/>
      <c r="AN48" s="192"/>
      <c r="AO48" s="192"/>
      <c r="AP48" s="192"/>
      <c r="AQ48" s="192"/>
      <c r="AR48" s="192"/>
      <c r="AS48" s="192"/>
      <c r="AT48" s="192"/>
      <c r="AU48" s="192"/>
      <c r="AV48" s="192"/>
      <c r="AW48" s="192"/>
      <c r="AX48" s="192"/>
      <c r="AY48" s="192"/>
      <c r="AZ48" s="192"/>
      <c r="BA48" s="192"/>
      <c r="BB48" s="192"/>
      <c r="BC48" s="192"/>
      <c r="BD48" s="192"/>
      <c r="BE48" s="192"/>
      <c r="BF48" s="192"/>
      <c r="BG48" s="192"/>
      <c r="BH48" s="192"/>
      <c r="BI48" s="192"/>
      <c r="BJ48" s="192"/>
      <c r="BK48" s="192"/>
      <c r="BL48" s="192"/>
      <c r="BM48" s="192"/>
      <c r="BN48" s="192"/>
      <c r="BO48" s="192"/>
      <c r="BP48" s="192"/>
      <c r="BQ48" s="192"/>
      <c r="BR48" s="192"/>
      <c r="BS48" s="192"/>
      <c r="BT48" s="192"/>
      <c r="BU48" s="192"/>
      <c r="BV48" s="192"/>
      <c r="BW48" s="192"/>
      <c r="BX48" s="192"/>
      <c r="BY48" s="192"/>
      <c r="BZ48" s="192"/>
      <c r="CA48" s="192"/>
      <c r="CB48" s="192"/>
      <c r="CC48" s="192"/>
      <c r="CD48" s="192"/>
      <c r="CE48" s="192"/>
      <c r="CF48" s="192"/>
      <c r="CG48" s="192"/>
      <c r="CH48" s="192"/>
      <c r="CI48" s="192"/>
      <c r="CJ48" s="192"/>
      <c r="CK48" s="192"/>
      <c r="CL48" s="192"/>
      <c r="CM48" s="192"/>
      <c r="CN48" s="192"/>
      <c r="CO48" s="192"/>
      <c r="CP48" s="192"/>
      <c r="CQ48" s="192"/>
      <c r="CR48" s="192"/>
      <c r="CS48" s="192"/>
      <c r="CT48" s="192"/>
    </row>
    <row r="49" spans="2:98" x14ac:dyDescent="0.25">
      <c r="B49" s="290" t="s">
        <v>20</v>
      </c>
      <c r="C49" s="290"/>
      <c r="D49" s="246">
        <v>28</v>
      </c>
      <c r="E49" s="246">
        <v>19.399999999999999</v>
      </c>
      <c r="F49" s="246">
        <v>48</v>
      </c>
      <c r="G49" s="246">
        <v>30</v>
      </c>
      <c r="H49" s="22">
        <v>52.8</v>
      </c>
      <c r="I49" s="22">
        <v>28.3</v>
      </c>
      <c r="J49" s="22">
        <v>36.4</v>
      </c>
      <c r="K49" s="22">
        <v>25.8</v>
      </c>
      <c r="L49" s="22">
        <v>31.4</v>
      </c>
      <c r="M49" s="22">
        <v>29.5</v>
      </c>
      <c r="N49" s="22">
        <v>34</v>
      </c>
      <c r="O49" s="22">
        <v>34</v>
      </c>
      <c r="P49" s="22">
        <v>32.299999999999997</v>
      </c>
      <c r="Q49" s="22">
        <v>40.200000000000003</v>
      </c>
      <c r="R49" s="22">
        <v>46.9</v>
      </c>
      <c r="S49" s="22">
        <v>30.6</v>
      </c>
      <c r="T49" s="22">
        <v>44.5</v>
      </c>
      <c r="U49" s="22">
        <v>28.3</v>
      </c>
      <c r="V49" s="22">
        <v>35.4</v>
      </c>
      <c r="W49" s="22">
        <v>36.299999999999997</v>
      </c>
      <c r="X49" s="22">
        <v>23.5</v>
      </c>
      <c r="Y49" s="22">
        <v>22.8</v>
      </c>
      <c r="Z49" s="22">
        <v>35.9</v>
      </c>
      <c r="AA49" s="22">
        <v>33.700000000000003</v>
      </c>
      <c r="AC49" s="192"/>
      <c r="AD49" s="192"/>
      <c r="AE49" s="192"/>
      <c r="AF49" s="192"/>
      <c r="AG49" s="192"/>
      <c r="AH49" s="192"/>
      <c r="AI49" s="192"/>
      <c r="AJ49" s="192"/>
      <c r="AK49" s="192"/>
      <c r="AL49" s="192"/>
      <c r="AM49" s="192"/>
      <c r="AN49" s="192"/>
      <c r="AO49" s="192"/>
      <c r="AP49" s="192"/>
      <c r="AQ49" s="192"/>
      <c r="AR49" s="192"/>
      <c r="AS49" s="192"/>
      <c r="AT49" s="192"/>
      <c r="AU49" s="192"/>
      <c r="AV49" s="192"/>
      <c r="AW49" s="192"/>
      <c r="AX49" s="192"/>
      <c r="AY49" s="192"/>
      <c r="AZ49" s="192"/>
      <c r="BA49" s="192"/>
      <c r="BB49" s="192"/>
      <c r="BC49" s="192"/>
      <c r="BD49" s="192"/>
      <c r="BE49" s="192"/>
      <c r="BF49" s="192"/>
      <c r="BG49" s="192"/>
      <c r="BH49" s="192"/>
      <c r="BI49" s="192"/>
      <c r="BJ49" s="192"/>
      <c r="BK49" s="192"/>
      <c r="BL49" s="192"/>
      <c r="BM49" s="192"/>
      <c r="BN49" s="192"/>
      <c r="BO49" s="192"/>
      <c r="BP49" s="192"/>
      <c r="BQ49" s="192"/>
      <c r="BR49" s="192"/>
      <c r="BS49" s="192"/>
      <c r="BT49" s="192"/>
      <c r="BU49" s="192"/>
      <c r="BV49" s="192"/>
      <c r="BW49" s="192"/>
      <c r="BX49" s="192"/>
      <c r="BY49" s="192"/>
      <c r="BZ49" s="192"/>
      <c r="CA49" s="192"/>
      <c r="CB49" s="192"/>
      <c r="CC49" s="192"/>
      <c r="CD49" s="192"/>
      <c r="CE49" s="192"/>
      <c r="CF49" s="192"/>
      <c r="CG49" s="192"/>
      <c r="CH49" s="192"/>
      <c r="CI49" s="192"/>
      <c r="CJ49" s="192"/>
      <c r="CK49" s="192"/>
      <c r="CL49" s="192"/>
      <c r="CM49" s="192"/>
      <c r="CN49" s="192"/>
      <c r="CO49" s="192"/>
      <c r="CP49" s="192"/>
      <c r="CQ49" s="192"/>
      <c r="CR49" s="192"/>
      <c r="CS49" s="192"/>
      <c r="CT49" s="192"/>
    </row>
    <row r="50" spans="2:98" x14ac:dyDescent="0.25">
      <c r="B50" s="290" t="s">
        <v>21</v>
      </c>
      <c r="C50" s="290"/>
      <c r="D50" s="246"/>
      <c r="E50" s="246"/>
      <c r="F50" s="246"/>
      <c r="G50" s="246"/>
      <c r="H50" s="22"/>
      <c r="I50" s="22"/>
      <c r="J50" s="22"/>
      <c r="K50" s="22"/>
      <c r="L50" s="22"/>
      <c r="M50" s="22"/>
      <c r="N50" s="22"/>
      <c r="O50" s="22"/>
      <c r="P50" s="22"/>
      <c r="Q50" s="22"/>
      <c r="R50" s="22"/>
      <c r="S50" s="22"/>
      <c r="T50" s="22"/>
      <c r="U50" s="22"/>
      <c r="V50" s="22"/>
      <c r="W50" s="22"/>
      <c r="X50" s="22"/>
      <c r="Y50" s="22"/>
      <c r="Z50" s="22"/>
      <c r="AA50" s="22"/>
      <c r="AC50" s="192"/>
      <c r="AD50" s="192"/>
      <c r="AE50" s="192"/>
      <c r="AF50" s="192"/>
      <c r="AG50" s="192"/>
      <c r="AH50" s="192"/>
      <c r="AI50" s="192"/>
      <c r="AJ50" s="192"/>
      <c r="AK50" s="192"/>
      <c r="AL50" s="192"/>
      <c r="AM50" s="192"/>
      <c r="AN50" s="192"/>
      <c r="AO50" s="192"/>
      <c r="AP50" s="192"/>
      <c r="AQ50" s="192"/>
      <c r="AR50" s="192"/>
      <c r="AS50" s="192"/>
      <c r="AT50" s="192"/>
      <c r="AU50" s="192"/>
      <c r="AV50" s="192"/>
      <c r="AW50" s="192"/>
      <c r="AX50" s="192"/>
      <c r="AY50" s="192"/>
      <c r="AZ50" s="192"/>
      <c r="BA50" s="192"/>
      <c r="BB50" s="192"/>
      <c r="BC50" s="192"/>
      <c r="BD50" s="192"/>
      <c r="BE50" s="192"/>
      <c r="BF50" s="192"/>
      <c r="BG50" s="192"/>
      <c r="BH50" s="192"/>
      <c r="BI50" s="192"/>
      <c r="BJ50" s="192"/>
      <c r="BK50" s="192"/>
      <c r="BL50" s="192"/>
      <c r="BM50" s="192"/>
      <c r="BN50" s="192"/>
      <c r="BO50" s="192"/>
      <c r="BP50" s="192"/>
      <c r="BQ50" s="192"/>
      <c r="BR50" s="192"/>
      <c r="BS50" s="192"/>
      <c r="BT50" s="192"/>
      <c r="BU50" s="192"/>
      <c r="BV50" s="192"/>
      <c r="BW50" s="192"/>
      <c r="BX50" s="192"/>
      <c r="BY50" s="192"/>
      <c r="BZ50" s="192"/>
      <c r="CA50" s="192"/>
      <c r="CB50" s="192"/>
      <c r="CC50" s="192"/>
      <c r="CD50" s="192"/>
      <c r="CE50" s="192"/>
      <c r="CF50" s="192"/>
      <c r="CG50" s="192"/>
      <c r="CH50" s="192"/>
      <c r="CI50" s="192"/>
      <c r="CJ50" s="192"/>
      <c r="CK50" s="192"/>
      <c r="CL50" s="192"/>
      <c r="CM50" s="192"/>
      <c r="CN50" s="192"/>
      <c r="CO50" s="192"/>
      <c r="CP50" s="192"/>
      <c r="CQ50" s="192"/>
      <c r="CR50" s="192"/>
      <c r="CS50" s="192"/>
      <c r="CT50" s="192"/>
    </row>
    <row r="51" spans="2:98" x14ac:dyDescent="0.25">
      <c r="B51" s="290" t="s">
        <v>22</v>
      </c>
      <c r="C51" s="290"/>
      <c r="D51" s="246">
        <v>162</v>
      </c>
      <c r="E51" s="246">
        <v>102</v>
      </c>
      <c r="F51" s="246">
        <v>227</v>
      </c>
      <c r="G51" s="246">
        <v>139</v>
      </c>
      <c r="H51" s="22">
        <v>229</v>
      </c>
      <c r="I51" s="22">
        <v>116</v>
      </c>
      <c r="J51" s="22">
        <v>171</v>
      </c>
      <c r="K51" s="22">
        <v>161</v>
      </c>
      <c r="L51" s="22">
        <v>129</v>
      </c>
      <c r="M51" s="22">
        <v>130</v>
      </c>
      <c r="N51" s="22">
        <v>137</v>
      </c>
      <c r="O51" s="22">
        <v>158</v>
      </c>
      <c r="P51" s="22">
        <v>141</v>
      </c>
      <c r="Q51" s="22">
        <v>155</v>
      </c>
      <c r="R51" s="22">
        <v>238</v>
      </c>
      <c r="S51" s="22">
        <v>142</v>
      </c>
      <c r="T51" s="22">
        <v>169</v>
      </c>
      <c r="U51" s="22">
        <v>122</v>
      </c>
      <c r="V51" s="22">
        <v>154</v>
      </c>
      <c r="W51" s="22">
        <v>98</v>
      </c>
      <c r="X51" s="22">
        <v>82</v>
      </c>
      <c r="Y51" s="22">
        <v>66</v>
      </c>
      <c r="Z51" s="22">
        <v>152</v>
      </c>
      <c r="AA51" s="22">
        <v>120</v>
      </c>
      <c r="AC51" s="192"/>
      <c r="AD51" s="192"/>
      <c r="AE51" s="192"/>
      <c r="AF51" s="192"/>
      <c r="AG51" s="192"/>
      <c r="AH51" s="192"/>
      <c r="AI51" s="192"/>
      <c r="AJ51" s="192"/>
      <c r="AK51" s="192"/>
      <c r="AL51" s="192"/>
      <c r="AM51" s="192"/>
      <c r="AN51" s="192"/>
      <c r="AO51" s="192"/>
      <c r="AP51" s="192"/>
      <c r="AQ51" s="192"/>
      <c r="AR51" s="192"/>
      <c r="AS51" s="192"/>
      <c r="AT51" s="192"/>
      <c r="AU51" s="192"/>
      <c r="AV51" s="192"/>
      <c r="AW51" s="192"/>
      <c r="AX51" s="192"/>
      <c r="AY51" s="192"/>
      <c r="AZ51" s="192"/>
      <c r="BA51" s="192"/>
      <c r="BB51" s="192"/>
      <c r="BC51" s="192"/>
      <c r="BD51" s="192"/>
      <c r="BE51" s="192"/>
      <c r="BF51" s="192"/>
      <c r="BG51" s="192"/>
      <c r="BH51" s="192"/>
      <c r="BI51" s="192"/>
      <c r="BJ51" s="192"/>
      <c r="BK51" s="192"/>
      <c r="BL51" s="192"/>
      <c r="BM51" s="192"/>
      <c r="BN51" s="192"/>
      <c r="BO51" s="192"/>
      <c r="BP51" s="192"/>
      <c r="BQ51" s="192"/>
      <c r="BR51" s="192"/>
      <c r="BS51" s="192"/>
      <c r="BT51" s="192"/>
      <c r="BU51" s="192"/>
      <c r="BV51" s="192"/>
      <c r="BW51" s="192"/>
      <c r="BX51" s="192"/>
      <c r="BY51" s="192"/>
      <c r="BZ51" s="192"/>
      <c r="CA51" s="192"/>
      <c r="CB51" s="192"/>
      <c r="CC51" s="192"/>
      <c r="CD51" s="192"/>
      <c r="CE51" s="192"/>
      <c r="CF51" s="192"/>
      <c r="CG51" s="192"/>
      <c r="CH51" s="192"/>
      <c r="CI51" s="192"/>
      <c r="CJ51" s="192"/>
      <c r="CK51" s="192"/>
      <c r="CL51" s="192"/>
      <c r="CM51" s="192"/>
      <c r="CN51" s="192"/>
      <c r="CO51" s="192"/>
      <c r="CP51" s="192"/>
      <c r="CQ51" s="192"/>
      <c r="CR51" s="192"/>
      <c r="CS51" s="192"/>
      <c r="CT51" s="192"/>
    </row>
    <row r="52" spans="2:98" x14ac:dyDescent="0.25">
      <c r="B52" s="290" t="s">
        <v>23</v>
      </c>
      <c r="C52" s="290"/>
      <c r="D52" s="246">
        <v>35.9</v>
      </c>
      <c r="E52" s="246">
        <v>14.9</v>
      </c>
      <c r="F52" s="246">
        <v>70.5</v>
      </c>
      <c r="G52" s="246">
        <v>35.1</v>
      </c>
      <c r="H52" s="22">
        <v>69.8</v>
      </c>
      <c r="I52" s="22">
        <v>27.2</v>
      </c>
      <c r="J52" s="22">
        <v>32.700000000000003</v>
      </c>
      <c r="K52" s="22">
        <v>21.6</v>
      </c>
      <c r="L52" s="22">
        <v>30.2</v>
      </c>
      <c r="M52" s="22">
        <v>24.5</v>
      </c>
      <c r="N52" s="22">
        <v>29.7</v>
      </c>
      <c r="O52" s="22">
        <v>30.1</v>
      </c>
      <c r="P52" s="22">
        <v>27.2</v>
      </c>
      <c r="Q52" s="22">
        <v>40.4</v>
      </c>
      <c r="R52" s="22">
        <v>55.3</v>
      </c>
      <c r="S52" s="22">
        <v>34.1</v>
      </c>
      <c r="T52" s="22">
        <v>65.900000000000006</v>
      </c>
      <c r="U52" s="22">
        <v>30.8</v>
      </c>
      <c r="V52" s="22">
        <v>38.700000000000003</v>
      </c>
      <c r="W52" s="22">
        <v>25.3</v>
      </c>
      <c r="X52" s="22">
        <v>20.7</v>
      </c>
      <c r="Y52" s="22">
        <v>19.899999999999999</v>
      </c>
      <c r="Z52" s="22">
        <v>31.7</v>
      </c>
      <c r="AA52" s="22">
        <v>29.9</v>
      </c>
      <c r="AC52" s="192"/>
      <c r="AD52" s="192"/>
      <c r="AE52" s="192"/>
      <c r="AF52" s="192"/>
      <c r="AG52" s="192"/>
      <c r="AH52" s="192"/>
      <c r="AI52" s="192"/>
      <c r="AJ52" s="192"/>
      <c r="AK52" s="192"/>
      <c r="AL52" s="192"/>
      <c r="AM52" s="192"/>
      <c r="AN52" s="192"/>
      <c r="AO52" s="192"/>
      <c r="AP52" s="192"/>
      <c r="AQ52" s="192"/>
      <c r="AR52" s="192"/>
      <c r="AS52" s="192"/>
      <c r="AT52" s="192"/>
      <c r="AU52" s="192"/>
      <c r="AV52" s="192"/>
      <c r="AW52" s="192"/>
      <c r="AX52" s="192"/>
      <c r="AY52" s="192"/>
      <c r="AZ52" s="192"/>
      <c r="BA52" s="192"/>
      <c r="BB52" s="192"/>
      <c r="BC52" s="192"/>
      <c r="BD52" s="192"/>
      <c r="BE52" s="192"/>
      <c r="BF52" s="192"/>
      <c r="BG52" s="192"/>
      <c r="BH52" s="192"/>
      <c r="BI52" s="192"/>
      <c r="BJ52" s="192"/>
      <c r="BK52" s="192"/>
      <c r="BL52" s="192"/>
      <c r="BM52" s="192"/>
      <c r="BN52" s="192"/>
      <c r="BO52" s="192"/>
      <c r="BP52" s="192"/>
      <c r="BQ52" s="192"/>
      <c r="BR52" s="192"/>
      <c r="BS52" s="192"/>
      <c r="BT52" s="192"/>
      <c r="BU52" s="192"/>
      <c r="BV52" s="192"/>
      <c r="BW52" s="192"/>
      <c r="BX52" s="192"/>
      <c r="BY52" s="192"/>
      <c r="BZ52" s="192"/>
      <c r="CA52" s="192"/>
      <c r="CB52" s="192"/>
      <c r="CC52" s="192"/>
      <c r="CD52" s="192"/>
      <c r="CE52" s="192"/>
      <c r="CF52" s="192"/>
      <c r="CG52" s="192"/>
      <c r="CH52" s="192"/>
      <c r="CI52" s="192"/>
      <c r="CJ52" s="192"/>
      <c r="CK52" s="192"/>
      <c r="CL52" s="192"/>
      <c r="CM52" s="192"/>
      <c r="CN52" s="192"/>
      <c r="CO52" s="192"/>
      <c r="CP52" s="192"/>
      <c r="CQ52" s="192"/>
      <c r="CR52" s="192"/>
      <c r="CS52" s="192"/>
      <c r="CT52" s="192"/>
    </row>
    <row r="53" spans="2:98" x14ac:dyDescent="0.25">
      <c r="B53" s="290" t="s">
        <v>24</v>
      </c>
      <c r="C53" s="290"/>
      <c r="D53" s="246">
        <v>5.05</v>
      </c>
      <c r="E53" s="246">
        <v>3.16</v>
      </c>
      <c r="F53" s="246">
        <v>7.62</v>
      </c>
      <c r="G53" s="246">
        <v>5.16</v>
      </c>
      <c r="H53" s="22">
        <v>8.44</v>
      </c>
      <c r="I53" s="22">
        <v>5.14</v>
      </c>
      <c r="J53" s="22">
        <v>6.35</v>
      </c>
      <c r="K53" s="22">
        <v>4.3899999999999997</v>
      </c>
      <c r="L53" s="22">
        <v>5.45</v>
      </c>
      <c r="M53" s="22">
        <v>5.32</v>
      </c>
      <c r="N53" s="22">
        <v>5.7</v>
      </c>
      <c r="O53" s="22">
        <v>5.75</v>
      </c>
      <c r="P53" s="22">
        <v>5.52</v>
      </c>
      <c r="Q53" s="22">
        <v>6.9</v>
      </c>
      <c r="R53" s="22">
        <v>8.0500000000000007</v>
      </c>
      <c r="S53" s="22">
        <v>5.46</v>
      </c>
      <c r="T53" s="22">
        <v>7.59</v>
      </c>
      <c r="U53" s="22">
        <v>5</v>
      </c>
      <c r="V53" s="22">
        <v>6.1</v>
      </c>
      <c r="W53" s="22">
        <v>5.56</v>
      </c>
      <c r="X53" s="22">
        <v>3.87</v>
      </c>
      <c r="Y53" s="22">
        <v>3.7</v>
      </c>
      <c r="Z53" s="22">
        <v>6.65</v>
      </c>
      <c r="AA53" s="22">
        <v>5.19</v>
      </c>
      <c r="AC53" s="192"/>
      <c r="AD53" s="192"/>
      <c r="AE53" s="192"/>
      <c r="AF53" s="192"/>
      <c r="AG53" s="192"/>
      <c r="AH53" s="192"/>
      <c r="AI53" s="192"/>
      <c r="AJ53" s="192"/>
      <c r="AK53" s="192"/>
      <c r="AL53" s="192"/>
      <c r="AM53" s="192"/>
      <c r="AN53" s="192"/>
      <c r="AO53" s="192"/>
      <c r="AP53" s="192"/>
      <c r="AQ53" s="192"/>
      <c r="AR53" s="192"/>
      <c r="AS53" s="192"/>
      <c r="AT53" s="192"/>
      <c r="AU53" s="192"/>
      <c r="AV53" s="192"/>
      <c r="AW53" s="192"/>
      <c r="AX53" s="192"/>
      <c r="AY53" s="192"/>
      <c r="AZ53" s="192"/>
      <c r="BA53" s="192"/>
      <c r="BB53" s="192"/>
      <c r="BC53" s="192"/>
      <c r="BD53" s="192"/>
      <c r="BE53" s="192"/>
      <c r="BF53" s="192"/>
      <c r="BG53" s="192"/>
      <c r="BH53" s="192"/>
      <c r="BI53" s="192"/>
      <c r="BJ53" s="192"/>
      <c r="BK53" s="192"/>
      <c r="BL53" s="192"/>
      <c r="BM53" s="192"/>
      <c r="BN53" s="192"/>
      <c r="BO53" s="192"/>
      <c r="BP53" s="192"/>
      <c r="BQ53" s="192"/>
      <c r="BR53" s="192"/>
      <c r="BS53" s="192"/>
      <c r="BT53" s="192"/>
      <c r="BU53" s="192"/>
      <c r="BV53" s="192"/>
      <c r="BW53" s="192"/>
      <c r="BX53" s="192"/>
      <c r="BY53" s="192"/>
      <c r="BZ53" s="192"/>
      <c r="CA53" s="192"/>
      <c r="CB53" s="192"/>
      <c r="CC53" s="192"/>
      <c r="CD53" s="192"/>
      <c r="CE53" s="192"/>
      <c r="CF53" s="192"/>
      <c r="CG53" s="192"/>
      <c r="CH53" s="192"/>
      <c r="CI53" s="192"/>
      <c r="CJ53" s="192"/>
      <c r="CK53" s="192"/>
      <c r="CL53" s="192"/>
      <c r="CM53" s="192"/>
      <c r="CN53" s="192"/>
      <c r="CO53" s="192"/>
      <c r="CP53" s="192"/>
      <c r="CQ53" s="192"/>
      <c r="CR53" s="192"/>
      <c r="CS53" s="192"/>
      <c r="CT53" s="192"/>
    </row>
    <row r="54" spans="2:98" x14ac:dyDescent="0.25">
      <c r="B54" s="290" t="s">
        <v>147</v>
      </c>
      <c r="C54" s="290"/>
      <c r="D54" s="246">
        <v>5.2</v>
      </c>
      <c r="E54" s="246">
        <v>2.08</v>
      </c>
      <c r="F54" s="246">
        <v>7.68</v>
      </c>
      <c r="G54" s="246">
        <v>5.0599999999999996</v>
      </c>
      <c r="H54" s="22">
        <v>8.14</v>
      </c>
      <c r="I54" s="22">
        <v>4.75</v>
      </c>
      <c r="J54" s="22">
        <v>6.23</v>
      </c>
      <c r="K54" s="22">
        <v>3.88</v>
      </c>
      <c r="L54" s="22">
        <v>4.6100000000000003</v>
      </c>
      <c r="M54" s="22">
        <v>4.66</v>
      </c>
      <c r="N54" s="22">
        <v>5.22</v>
      </c>
      <c r="O54" s="22">
        <v>5.42</v>
      </c>
      <c r="P54" s="22">
        <v>5.36</v>
      </c>
      <c r="Q54" s="22">
        <v>5.87</v>
      </c>
      <c r="R54" s="22">
        <v>7.99</v>
      </c>
      <c r="S54" s="22">
        <v>5.0999999999999996</v>
      </c>
      <c r="T54" s="22">
        <v>7.22</v>
      </c>
      <c r="U54" s="22">
        <v>4.8499999999999996</v>
      </c>
      <c r="V54" s="22">
        <v>5.3</v>
      </c>
      <c r="W54" s="22">
        <v>3.76</v>
      </c>
      <c r="X54" s="22">
        <v>2.4900000000000002</v>
      </c>
      <c r="Y54" s="22">
        <v>2.64</v>
      </c>
      <c r="Z54" s="22">
        <v>5.4</v>
      </c>
      <c r="AA54" s="22">
        <v>3.98</v>
      </c>
      <c r="AC54" s="192"/>
      <c r="AD54" s="192"/>
      <c r="AE54" s="192"/>
      <c r="AF54" s="192"/>
      <c r="AG54" s="192"/>
      <c r="AH54" s="192"/>
      <c r="AI54" s="192"/>
      <c r="AJ54" s="192"/>
      <c r="AK54" s="192"/>
      <c r="AL54" s="192"/>
      <c r="AM54" s="192"/>
      <c r="AN54" s="192"/>
      <c r="AO54" s="192"/>
      <c r="AP54" s="192"/>
      <c r="AQ54" s="192"/>
      <c r="AR54" s="192"/>
      <c r="AS54" s="192"/>
      <c r="AT54" s="192"/>
      <c r="AU54" s="192"/>
      <c r="AV54" s="192"/>
      <c r="AW54" s="192"/>
      <c r="AX54" s="192"/>
      <c r="AY54" s="192"/>
      <c r="AZ54" s="192"/>
      <c r="BA54" s="192"/>
      <c r="BB54" s="192"/>
      <c r="BC54" s="192"/>
      <c r="BD54" s="192"/>
      <c r="BE54" s="192"/>
      <c r="BF54" s="192"/>
      <c r="BG54" s="192"/>
      <c r="BH54" s="192"/>
      <c r="BI54" s="192"/>
      <c r="BJ54" s="192"/>
      <c r="BK54" s="192"/>
      <c r="BL54" s="192"/>
      <c r="BM54" s="192"/>
      <c r="BN54" s="192"/>
      <c r="BO54" s="192"/>
      <c r="BP54" s="192"/>
      <c r="BQ54" s="192"/>
      <c r="BR54" s="192"/>
      <c r="BS54" s="192"/>
      <c r="BT54" s="192"/>
      <c r="BU54" s="192"/>
      <c r="BV54" s="192"/>
      <c r="BW54" s="192"/>
      <c r="BX54" s="192"/>
      <c r="BY54" s="192"/>
      <c r="BZ54" s="192"/>
      <c r="CA54" s="192"/>
      <c r="CB54" s="192"/>
      <c r="CC54" s="192"/>
      <c r="CD54" s="192"/>
      <c r="CE54" s="192"/>
      <c r="CF54" s="192"/>
      <c r="CG54" s="192"/>
      <c r="CH54" s="192"/>
      <c r="CI54" s="192"/>
      <c r="CJ54" s="192"/>
      <c r="CK54" s="192"/>
      <c r="CL54" s="192"/>
      <c r="CM54" s="192"/>
      <c r="CN54" s="192"/>
      <c r="CO54" s="192"/>
      <c r="CP54" s="192"/>
      <c r="CQ54" s="192"/>
      <c r="CR54" s="192"/>
      <c r="CS54" s="192"/>
      <c r="CT54" s="192"/>
    </row>
    <row r="55" spans="2:98" x14ac:dyDescent="0.25">
      <c r="B55" s="290" t="s">
        <v>140</v>
      </c>
      <c r="C55" s="290"/>
      <c r="D55" s="246">
        <v>22.2</v>
      </c>
      <c r="E55" s="246">
        <v>7.69</v>
      </c>
      <c r="F55" s="155">
        <v>35.5</v>
      </c>
      <c r="G55" s="246">
        <v>19.3</v>
      </c>
      <c r="H55" s="22">
        <v>37.1</v>
      </c>
      <c r="I55" s="22">
        <v>17.600000000000001</v>
      </c>
      <c r="J55" s="22">
        <v>24</v>
      </c>
      <c r="K55" s="22">
        <v>14.1</v>
      </c>
      <c r="L55" s="22">
        <v>18.5</v>
      </c>
      <c r="M55" s="22">
        <v>17.7</v>
      </c>
      <c r="N55" s="22">
        <v>18.5</v>
      </c>
      <c r="O55" s="22">
        <v>20.2</v>
      </c>
      <c r="P55" s="22">
        <v>19.2</v>
      </c>
      <c r="Q55" s="22">
        <v>23.6</v>
      </c>
      <c r="R55" s="22">
        <v>34.5</v>
      </c>
      <c r="S55" s="22">
        <v>22</v>
      </c>
      <c r="T55" s="22">
        <v>33.200000000000003</v>
      </c>
      <c r="U55" s="22">
        <v>18.399999999999999</v>
      </c>
      <c r="V55" s="22">
        <v>22.7</v>
      </c>
      <c r="W55" s="22">
        <v>14.2</v>
      </c>
      <c r="X55" s="22">
        <v>11.1</v>
      </c>
      <c r="Y55" s="22">
        <v>10</v>
      </c>
      <c r="Z55" s="22">
        <v>20.399999999999999</v>
      </c>
      <c r="AA55" s="22">
        <v>16.399999999999999</v>
      </c>
      <c r="AC55" s="192"/>
      <c r="AD55" s="192"/>
      <c r="AE55" s="192"/>
      <c r="AF55" s="192"/>
      <c r="AG55" s="192"/>
      <c r="AH55" s="192"/>
      <c r="AI55" s="192"/>
      <c r="AJ55" s="192"/>
      <c r="AK55" s="192"/>
      <c r="AL55" s="192"/>
      <c r="AM55" s="192"/>
      <c r="AN55" s="192"/>
      <c r="AO55" s="192"/>
      <c r="AP55" s="192"/>
      <c r="AQ55" s="192"/>
      <c r="AR55" s="192"/>
      <c r="AS55" s="192"/>
      <c r="AT55" s="192"/>
      <c r="AU55" s="192"/>
      <c r="AV55" s="192"/>
      <c r="AW55" s="192"/>
      <c r="AX55" s="192"/>
      <c r="AY55" s="192"/>
      <c r="AZ55" s="192"/>
      <c r="BA55" s="192"/>
      <c r="BB55" s="192"/>
      <c r="BC55" s="192"/>
      <c r="BD55" s="192"/>
      <c r="BE55" s="192"/>
      <c r="BF55" s="192"/>
      <c r="BG55" s="192"/>
      <c r="BH55" s="192"/>
      <c r="BI55" s="192"/>
      <c r="BJ55" s="192"/>
      <c r="BK55" s="192"/>
      <c r="BL55" s="192"/>
      <c r="BM55" s="192"/>
      <c r="BN55" s="192"/>
      <c r="BO55" s="192"/>
      <c r="BP55" s="192"/>
      <c r="BQ55" s="192"/>
      <c r="BR55" s="192"/>
      <c r="BS55" s="192"/>
      <c r="BT55" s="192"/>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row>
    <row r="56" spans="2:98" s="3" customFormat="1" ht="7.5" customHeight="1" x14ac:dyDescent="0.25">
      <c r="B56" s="293"/>
      <c r="C56" s="293"/>
      <c r="D56" s="87"/>
      <c r="E56" s="87"/>
      <c r="F56" s="87"/>
      <c r="G56" s="87"/>
      <c r="H56" s="87"/>
      <c r="I56" s="87"/>
      <c r="J56" s="87"/>
      <c r="K56" s="87"/>
      <c r="L56" s="87"/>
      <c r="M56" s="87"/>
      <c r="N56" s="87"/>
      <c r="O56" s="87"/>
      <c r="P56" s="87"/>
      <c r="Q56" s="87"/>
      <c r="R56" s="87"/>
      <c r="S56" s="87"/>
      <c r="T56" s="87"/>
      <c r="U56" s="87"/>
      <c r="V56" s="87"/>
      <c r="W56" s="87"/>
      <c r="X56" s="87"/>
      <c r="Y56" s="87"/>
      <c r="Z56" s="87"/>
      <c r="AA56" s="87"/>
      <c r="AC56" s="192"/>
      <c r="AD56" s="192"/>
      <c r="AE56" s="192"/>
      <c r="AF56" s="192"/>
      <c r="AG56" s="192"/>
      <c r="AH56" s="192"/>
      <c r="AI56" s="192"/>
      <c r="AJ56" s="192"/>
      <c r="AK56" s="192"/>
      <c r="AL56" s="192"/>
      <c r="AM56" s="192"/>
      <c r="AN56" s="192"/>
      <c r="AO56" s="192"/>
      <c r="AP56" s="192"/>
      <c r="AQ56" s="192"/>
      <c r="AR56" s="192"/>
      <c r="AS56" s="192"/>
      <c r="AT56" s="192"/>
      <c r="AU56" s="192"/>
      <c r="AV56" s="192"/>
      <c r="AW56" s="192"/>
      <c r="AX56" s="192"/>
      <c r="AY56" s="192"/>
      <c r="AZ56" s="192"/>
      <c r="BA56" s="192"/>
      <c r="BB56" s="192"/>
      <c r="BC56" s="192"/>
      <c r="BD56" s="192"/>
      <c r="BE56" s="192"/>
      <c r="BF56" s="192"/>
      <c r="BG56" s="192"/>
      <c r="BH56" s="192"/>
      <c r="BI56" s="192"/>
      <c r="BJ56" s="192"/>
      <c r="BK56" s="192"/>
      <c r="BL56" s="192"/>
      <c r="BM56" s="192"/>
      <c r="BN56" s="192"/>
      <c r="BO56" s="192"/>
      <c r="BP56" s="192"/>
      <c r="BQ56" s="192"/>
      <c r="BR56" s="192"/>
      <c r="BS56" s="192"/>
      <c r="BT56" s="192"/>
      <c r="BU56" s="192"/>
      <c r="BV56" s="192"/>
      <c r="BW56" s="192"/>
      <c r="BX56" s="192"/>
      <c r="BY56" s="192"/>
      <c r="BZ56" s="192"/>
      <c r="CA56" s="192"/>
      <c r="CB56" s="192"/>
      <c r="CC56" s="192"/>
      <c r="CD56" s="192"/>
      <c r="CE56" s="192"/>
      <c r="CF56" s="192"/>
      <c r="CG56" s="192"/>
      <c r="CH56" s="192"/>
      <c r="CI56" s="192"/>
      <c r="CJ56" s="192"/>
      <c r="CK56" s="192"/>
      <c r="CL56" s="192"/>
      <c r="CM56" s="192"/>
      <c r="CN56" s="192"/>
      <c r="CO56" s="192"/>
      <c r="CP56" s="192"/>
      <c r="CQ56" s="192"/>
      <c r="CR56" s="192"/>
      <c r="CS56" s="192"/>
      <c r="CT56" s="192"/>
    </row>
    <row r="57" spans="2:98" x14ac:dyDescent="0.25">
      <c r="B57" s="290" t="s">
        <v>130</v>
      </c>
      <c r="C57" s="290"/>
      <c r="D57" s="246"/>
      <c r="E57" s="246"/>
      <c r="F57" s="246"/>
      <c r="G57" s="246"/>
      <c r="H57" s="246"/>
      <c r="I57" s="246"/>
      <c r="J57" s="246"/>
      <c r="K57" s="246"/>
      <c r="L57" s="246"/>
      <c r="M57" s="246"/>
      <c r="N57" s="246"/>
      <c r="O57" s="246"/>
      <c r="P57" s="246"/>
      <c r="Q57" s="246"/>
      <c r="R57" s="246"/>
      <c r="S57" s="246"/>
      <c r="T57" s="246"/>
      <c r="U57" s="246"/>
      <c r="V57" s="246"/>
      <c r="W57" s="246"/>
      <c r="X57" s="246"/>
      <c r="Y57" s="246"/>
      <c r="Z57" s="246"/>
      <c r="AA57" s="246"/>
      <c r="AC57" s="192"/>
      <c r="AD57" s="192"/>
      <c r="AE57" s="192"/>
      <c r="AF57" s="192"/>
      <c r="AG57" s="192"/>
      <c r="AH57" s="192"/>
      <c r="AI57" s="192"/>
      <c r="AJ57" s="192"/>
      <c r="AK57" s="192"/>
      <c r="AL57" s="192"/>
      <c r="AM57" s="192"/>
      <c r="AN57" s="192"/>
      <c r="AO57" s="192"/>
      <c r="AP57" s="192"/>
      <c r="AQ57" s="192"/>
      <c r="AR57" s="192"/>
      <c r="AS57" s="192"/>
      <c r="AT57" s="192"/>
      <c r="AU57" s="192"/>
      <c r="AV57" s="192"/>
      <c r="AW57" s="192"/>
      <c r="AX57" s="192"/>
      <c r="AY57" s="192"/>
      <c r="AZ57" s="192"/>
      <c r="BA57" s="192"/>
      <c r="BB57" s="192"/>
      <c r="BC57" s="192"/>
      <c r="BD57" s="192"/>
      <c r="BE57" s="192"/>
      <c r="BF57" s="192"/>
      <c r="BG57" s="192"/>
      <c r="BH57" s="192"/>
      <c r="BI57" s="192"/>
      <c r="BJ57" s="192"/>
      <c r="BK57" s="192"/>
      <c r="BL57" s="192"/>
      <c r="BM57" s="192"/>
      <c r="BN57" s="192"/>
      <c r="BO57" s="192"/>
      <c r="BP57" s="192"/>
      <c r="BQ57" s="192"/>
      <c r="BR57" s="192"/>
      <c r="BS57" s="192"/>
      <c r="BT57" s="192"/>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row>
    <row r="58" spans="2:98" x14ac:dyDescent="0.25">
      <c r="B58" s="290" t="s">
        <v>25</v>
      </c>
      <c r="C58" s="290"/>
      <c r="D58" s="246"/>
      <c r="E58" s="246"/>
      <c r="F58" s="246"/>
      <c r="G58" s="246"/>
      <c r="H58" s="22"/>
      <c r="I58" s="22"/>
      <c r="J58" s="22"/>
      <c r="K58" s="22"/>
      <c r="L58" s="22"/>
      <c r="M58" s="22"/>
      <c r="N58" s="22"/>
      <c r="O58" s="22"/>
      <c r="P58" s="22"/>
      <c r="Q58" s="22"/>
      <c r="R58" s="22"/>
      <c r="S58" s="22"/>
      <c r="T58" s="22"/>
      <c r="U58" s="22"/>
      <c r="V58" s="22"/>
      <c r="W58" s="22"/>
      <c r="X58" s="22"/>
      <c r="Y58" s="22"/>
      <c r="Z58" s="22"/>
      <c r="AA58" s="22"/>
      <c r="AC58" s="192"/>
      <c r="AD58" s="192"/>
      <c r="AE58" s="192"/>
      <c r="AF58" s="192"/>
      <c r="AG58" s="192"/>
      <c r="AH58" s="192"/>
      <c r="AI58" s="192"/>
      <c r="AJ58" s="192"/>
      <c r="AK58" s="192"/>
      <c r="AL58" s="192"/>
      <c r="AM58" s="192"/>
      <c r="AN58" s="192"/>
      <c r="AO58" s="192"/>
      <c r="AP58" s="192"/>
      <c r="AQ58" s="192"/>
      <c r="AR58" s="192"/>
      <c r="AS58" s="192"/>
      <c r="AT58" s="192"/>
      <c r="AU58" s="192"/>
      <c r="AV58" s="192"/>
      <c r="AW58" s="192"/>
      <c r="AX58" s="192"/>
      <c r="AY58" s="192"/>
      <c r="AZ58" s="192"/>
      <c r="BA58" s="192"/>
      <c r="BB58" s="192"/>
      <c r="BC58" s="192"/>
      <c r="BD58" s="192"/>
      <c r="BE58" s="192"/>
      <c r="BF58" s="192"/>
      <c r="BG58" s="192"/>
      <c r="BH58" s="192"/>
      <c r="BI58" s="192"/>
      <c r="BJ58" s="192"/>
      <c r="BK58" s="192"/>
      <c r="BL58" s="192"/>
      <c r="BM58" s="192"/>
      <c r="BN58" s="192"/>
      <c r="BO58" s="192"/>
      <c r="BP58" s="192"/>
      <c r="BQ58" s="192"/>
      <c r="BR58" s="192"/>
      <c r="BS58" s="192"/>
      <c r="BT58" s="192"/>
      <c r="BU58" s="192"/>
      <c r="BV58" s="192"/>
      <c r="BW58" s="192"/>
      <c r="BX58" s="192"/>
      <c r="BY58" s="192"/>
      <c r="BZ58" s="192"/>
      <c r="CA58" s="192"/>
      <c r="CB58" s="192"/>
      <c r="CC58" s="192"/>
      <c r="CD58" s="192"/>
      <c r="CE58" s="192"/>
      <c r="CF58" s="192"/>
      <c r="CG58" s="192"/>
      <c r="CH58" s="192"/>
      <c r="CI58" s="192"/>
      <c r="CJ58" s="192"/>
      <c r="CK58" s="192"/>
      <c r="CL58" s="192"/>
      <c r="CM58" s="192"/>
      <c r="CN58" s="192"/>
      <c r="CO58" s="192"/>
      <c r="CP58" s="192"/>
      <c r="CQ58" s="192"/>
      <c r="CR58" s="192"/>
      <c r="CS58" s="192"/>
      <c r="CT58" s="192"/>
    </row>
    <row r="59" spans="2:98" x14ac:dyDescent="0.25">
      <c r="B59" s="290" t="s">
        <v>26</v>
      </c>
      <c r="C59" s="290"/>
      <c r="D59" s="246"/>
      <c r="E59" s="246"/>
      <c r="F59" s="246"/>
      <c r="G59" s="246"/>
      <c r="H59" s="22"/>
      <c r="I59" s="22"/>
      <c r="J59" s="22"/>
      <c r="K59" s="22"/>
      <c r="L59" s="22"/>
      <c r="M59" s="22"/>
      <c r="N59" s="22"/>
      <c r="O59" s="22"/>
      <c r="P59" s="22"/>
      <c r="Q59" s="22"/>
      <c r="R59" s="22"/>
      <c r="S59" s="22"/>
      <c r="T59" s="22"/>
      <c r="U59" s="22"/>
      <c r="V59" s="22"/>
      <c r="W59" s="22"/>
      <c r="X59" s="22"/>
      <c r="Y59" s="22"/>
      <c r="Z59" s="22"/>
      <c r="AA59" s="22"/>
      <c r="AC59" s="192"/>
      <c r="AD59" s="192"/>
      <c r="AE59" s="192"/>
      <c r="AF59" s="192"/>
      <c r="AG59" s="192"/>
      <c r="AH59" s="192"/>
      <c r="AI59" s="192"/>
      <c r="AJ59" s="192"/>
      <c r="AK59" s="192"/>
      <c r="AL59" s="192"/>
      <c r="AM59" s="192"/>
      <c r="AN59" s="192"/>
      <c r="AO59" s="192"/>
      <c r="AP59" s="192"/>
      <c r="AQ59" s="192"/>
      <c r="AR59" s="192"/>
      <c r="AS59" s="192"/>
      <c r="AT59" s="192"/>
      <c r="AU59" s="192"/>
      <c r="AV59" s="192"/>
      <c r="AW59" s="192"/>
      <c r="AX59" s="192"/>
      <c r="AY59" s="192"/>
      <c r="AZ59" s="192"/>
      <c r="BA59" s="192"/>
      <c r="BB59" s="192"/>
      <c r="BC59" s="192"/>
      <c r="BD59" s="192"/>
      <c r="BE59" s="192"/>
      <c r="BF59" s="192"/>
      <c r="BG59" s="192"/>
      <c r="BH59" s="192"/>
      <c r="BI59" s="192"/>
      <c r="BJ59" s="192"/>
      <c r="BK59" s="192"/>
      <c r="BL59" s="192"/>
      <c r="BM59" s="192"/>
      <c r="BN59" s="192"/>
      <c r="BO59" s="192"/>
      <c r="BP59" s="192"/>
      <c r="BQ59" s="192"/>
      <c r="BR59" s="192"/>
      <c r="BS59" s="192"/>
      <c r="BT59" s="192"/>
      <c r="BU59" s="192"/>
      <c r="BV59" s="192"/>
      <c r="BW59" s="192"/>
      <c r="BX59" s="192"/>
      <c r="BY59" s="192"/>
      <c r="BZ59" s="192"/>
      <c r="CA59" s="192"/>
      <c r="CB59" s="192"/>
      <c r="CC59" s="192"/>
      <c r="CD59" s="192"/>
      <c r="CE59" s="192"/>
      <c r="CF59" s="192"/>
      <c r="CG59" s="192"/>
      <c r="CH59" s="192"/>
      <c r="CI59" s="192"/>
      <c r="CJ59" s="192"/>
      <c r="CK59" s="192"/>
      <c r="CL59" s="192"/>
      <c r="CM59" s="192"/>
      <c r="CN59" s="192"/>
      <c r="CO59" s="192"/>
      <c r="CP59" s="192"/>
      <c r="CQ59" s="192"/>
      <c r="CR59" s="192"/>
      <c r="CS59" s="192"/>
      <c r="CT59" s="192"/>
    </row>
    <row r="60" spans="2:98" x14ac:dyDescent="0.25">
      <c r="B60" s="290" t="s">
        <v>27</v>
      </c>
      <c r="C60" s="290"/>
      <c r="D60" s="246"/>
      <c r="E60" s="246"/>
      <c r="F60" s="246"/>
      <c r="G60" s="246"/>
      <c r="H60" s="22"/>
      <c r="I60" s="22"/>
      <c r="J60" s="22"/>
      <c r="K60" s="22"/>
      <c r="L60" s="22"/>
      <c r="M60" s="22"/>
      <c r="N60" s="22"/>
      <c r="O60" s="22"/>
      <c r="P60" s="22"/>
      <c r="Q60" s="22"/>
      <c r="R60" s="22"/>
      <c r="S60" s="22"/>
      <c r="T60" s="22"/>
      <c r="U60" s="22"/>
      <c r="V60" s="22"/>
      <c r="W60" s="22"/>
      <c r="X60" s="22"/>
      <c r="Y60" s="22"/>
      <c r="Z60" s="22"/>
      <c r="AA60" s="22"/>
      <c r="AC60" s="192"/>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c r="BD60" s="192"/>
      <c r="BE60" s="192"/>
      <c r="BF60" s="192"/>
      <c r="BG60" s="192"/>
      <c r="BH60" s="192"/>
      <c r="BI60" s="192"/>
      <c r="BJ60" s="192"/>
      <c r="BK60" s="192"/>
      <c r="BL60" s="192"/>
      <c r="BM60" s="192"/>
      <c r="BN60" s="192"/>
      <c r="BO60" s="192"/>
      <c r="BP60" s="192"/>
      <c r="BQ60" s="192"/>
      <c r="BR60" s="192"/>
      <c r="BS60" s="192"/>
      <c r="BT60" s="192"/>
      <c r="BU60" s="192"/>
      <c r="BV60" s="192"/>
      <c r="BW60" s="192"/>
      <c r="BX60" s="192"/>
      <c r="BY60" s="192"/>
      <c r="BZ60" s="192"/>
      <c r="CA60" s="192"/>
      <c r="CB60" s="192"/>
      <c r="CC60" s="192"/>
      <c r="CD60" s="192"/>
      <c r="CE60" s="192"/>
      <c r="CF60" s="192"/>
      <c r="CG60" s="192"/>
      <c r="CH60" s="192"/>
      <c r="CI60" s="192"/>
      <c r="CJ60" s="192"/>
      <c r="CK60" s="192"/>
      <c r="CL60" s="192"/>
      <c r="CM60" s="192"/>
      <c r="CN60" s="192"/>
      <c r="CO60" s="192"/>
      <c r="CP60" s="192"/>
      <c r="CQ60" s="192"/>
      <c r="CR60" s="192"/>
      <c r="CS60" s="192"/>
      <c r="CT60" s="192"/>
    </row>
    <row r="61" spans="2:98" x14ac:dyDescent="0.25">
      <c r="B61" s="290" t="s">
        <v>28</v>
      </c>
      <c r="C61" s="290"/>
      <c r="D61" s="246"/>
      <c r="E61" s="246"/>
      <c r="F61" s="246"/>
      <c r="G61" s="246"/>
      <c r="H61" s="22"/>
      <c r="I61" s="22"/>
      <c r="J61" s="22"/>
      <c r="K61" s="22"/>
      <c r="L61" s="22"/>
      <c r="M61" s="22"/>
      <c r="N61" s="22"/>
      <c r="O61" s="22"/>
      <c r="P61" s="22"/>
      <c r="Q61" s="22"/>
      <c r="R61" s="22"/>
      <c r="S61" s="22"/>
      <c r="T61" s="22"/>
      <c r="U61" s="22"/>
      <c r="V61" s="22"/>
      <c r="W61" s="22"/>
      <c r="X61" s="22"/>
      <c r="Y61" s="22"/>
      <c r="Z61" s="22"/>
      <c r="AA61" s="22"/>
      <c r="AC61" s="192"/>
      <c r="AD61" s="192"/>
      <c r="AE61" s="192"/>
      <c r="AF61" s="192"/>
      <c r="AG61" s="192"/>
      <c r="AH61" s="192"/>
      <c r="AI61" s="192"/>
      <c r="AJ61" s="192"/>
      <c r="AK61" s="192"/>
      <c r="AL61" s="192"/>
      <c r="AM61" s="192"/>
      <c r="AN61" s="192"/>
      <c r="AO61" s="192"/>
      <c r="AP61" s="192"/>
      <c r="AQ61" s="192"/>
      <c r="AR61" s="192"/>
      <c r="AS61" s="192"/>
      <c r="AT61" s="192"/>
      <c r="AU61" s="192"/>
      <c r="AV61" s="192"/>
      <c r="AW61" s="192"/>
      <c r="AX61" s="192"/>
      <c r="AY61" s="192"/>
      <c r="AZ61" s="192"/>
      <c r="BA61" s="192"/>
      <c r="BB61" s="192"/>
      <c r="BC61" s="192"/>
      <c r="BD61" s="192"/>
      <c r="BE61" s="192"/>
      <c r="BF61" s="192"/>
      <c r="BG61" s="192"/>
      <c r="BH61" s="192"/>
      <c r="BI61" s="192"/>
      <c r="BJ61" s="192"/>
      <c r="BK61" s="192"/>
      <c r="BL61" s="192"/>
      <c r="BM61" s="192"/>
      <c r="BN61" s="192"/>
      <c r="BO61" s="192"/>
      <c r="BP61" s="192"/>
      <c r="BQ61" s="192"/>
      <c r="BR61" s="192"/>
      <c r="BS61" s="192"/>
      <c r="BT61" s="192"/>
      <c r="BU61" s="192"/>
      <c r="BV61" s="192"/>
      <c r="BW61" s="192"/>
      <c r="BX61" s="192"/>
      <c r="BY61" s="192"/>
      <c r="BZ61" s="192"/>
      <c r="CA61" s="192"/>
      <c r="CB61" s="192"/>
      <c r="CC61" s="192"/>
      <c r="CD61" s="192"/>
      <c r="CE61" s="192"/>
      <c r="CF61" s="192"/>
      <c r="CG61" s="192"/>
      <c r="CH61" s="192"/>
      <c r="CI61" s="192"/>
      <c r="CJ61" s="192"/>
      <c r="CK61" s="192"/>
      <c r="CL61" s="192"/>
      <c r="CM61" s="192"/>
      <c r="CN61" s="192"/>
      <c r="CO61" s="192"/>
      <c r="CP61" s="192"/>
      <c r="CQ61" s="192"/>
      <c r="CR61" s="192"/>
      <c r="CS61" s="192"/>
      <c r="CT61" s="192"/>
    </row>
    <row r="62" spans="2:98" x14ac:dyDescent="0.25">
      <c r="B62" s="290" t="s">
        <v>29</v>
      </c>
      <c r="C62" s="290"/>
      <c r="D62" s="246"/>
      <c r="E62" s="246"/>
      <c r="F62" s="246"/>
      <c r="G62" s="246"/>
      <c r="H62" s="22"/>
      <c r="I62" s="22"/>
      <c r="J62" s="22"/>
      <c r="K62" s="22"/>
      <c r="L62" s="22"/>
      <c r="M62" s="22"/>
      <c r="N62" s="22"/>
      <c r="O62" s="22"/>
      <c r="P62" s="22"/>
      <c r="Q62" s="22"/>
      <c r="R62" s="22"/>
      <c r="S62" s="22"/>
      <c r="T62" s="22"/>
      <c r="U62" s="22"/>
      <c r="V62" s="22"/>
      <c r="W62" s="22"/>
      <c r="X62" s="22"/>
      <c r="Y62" s="22"/>
      <c r="Z62" s="22"/>
      <c r="AA62" s="22"/>
      <c r="AC62" s="192"/>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row>
    <row r="63" spans="2:98" x14ac:dyDescent="0.25">
      <c r="B63" s="290" t="s">
        <v>117</v>
      </c>
      <c r="C63" s="290"/>
      <c r="D63" s="246"/>
      <c r="E63" s="246"/>
      <c r="F63" s="246"/>
      <c r="G63" s="246"/>
      <c r="H63" s="22"/>
      <c r="I63" s="22"/>
      <c r="J63" s="22"/>
      <c r="K63" s="22"/>
      <c r="L63" s="22"/>
      <c r="M63" s="22"/>
      <c r="N63" s="22"/>
      <c r="O63" s="22"/>
      <c r="P63" s="22"/>
      <c r="Q63" s="22"/>
      <c r="R63" s="22"/>
      <c r="S63" s="22"/>
      <c r="T63" s="22"/>
      <c r="U63" s="22"/>
      <c r="V63" s="22"/>
      <c r="W63" s="22"/>
      <c r="X63" s="22"/>
      <c r="Y63" s="22"/>
      <c r="Z63" s="22"/>
      <c r="AA63" s="2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c r="BK63" s="192"/>
      <c r="BL63" s="192"/>
      <c r="BM63" s="192"/>
      <c r="BN63" s="192"/>
      <c r="BO63" s="192"/>
      <c r="BP63" s="192"/>
      <c r="BQ63" s="192"/>
      <c r="BR63" s="192"/>
      <c r="BS63" s="192"/>
      <c r="BT63" s="192"/>
      <c r="BU63" s="192"/>
      <c r="BV63" s="192"/>
      <c r="BW63" s="192"/>
      <c r="BX63" s="192"/>
      <c r="BY63" s="192"/>
      <c r="BZ63" s="192"/>
      <c r="CA63" s="192"/>
      <c r="CB63" s="192"/>
      <c r="CC63" s="192"/>
      <c r="CD63" s="192"/>
      <c r="CE63" s="192"/>
      <c r="CF63" s="192"/>
      <c r="CG63" s="192"/>
      <c r="CH63" s="192"/>
      <c r="CI63" s="192"/>
      <c r="CJ63" s="192"/>
      <c r="CK63" s="192"/>
      <c r="CL63" s="192"/>
      <c r="CM63" s="192"/>
      <c r="CN63" s="192"/>
      <c r="CO63" s="192"/>
      <c r="CP63" s="192"/>
      <c r="CQ63" s="192"/>
      <c r="CR63" s="192"/>
      <c r="CS63" s="192"/>
      <c r="CT63" s="192"/>
    </row>
    <row r="64" spans="2:98" x14ac:dyDescent="0.25">
      <c r="B64" s="290" t="s">
        <v>116</v>
      </c>
      <c r="C64" s="290"/>
      <c r="D64" s="246">
        <v>40.9</v>
      </c>
      <c r="E64" s="246">
        <v>53.1</v>
      </c>
      <c r="F64" s="246">
        <v>43.7</v>
      </c>
      <c r="G64" s="246">
        <v>51.9</v>
      </c>
      <c r="H64" s="22">
        <v>40.799999999999997</v>
      </c>
      <c r="I64" s="22">
        <v>50.2</v>
      </c>
      <c r="J64" s="22">
        <v>45.6</v>
      </c>
      <c r="K64" s="22">
        <v>45</v>
      </c>
      <c r="L64" s="22">
        <v>47.9</v>
      </c>
      <c r="M64" s="22">
        <v>52.5</v>
      </c>
      <c r="N64" s="22">
        <v>49.7</v>
      </c>
      <c r="O64" s="22">
        <v>48.5</v>
      </c>
      <c r="P64" s="22">
        <v>48.4</v>
      </c>
      <c r="Q64" s="22">
        <v>44.7</v>
      </c>
      <c r="R64" s="22">
        <v>31.6</v>
      </c>
      <c r="S64" s="22">
        <v>47.39</v>
      </c>
      <c r="T64" s="22">
        <v>40.200000000000003</v>
      </c>
      <c r="U64" s="22">
        <v>50.3</v>
      </c>
      <c r="V64" s="22">
        <v>47.5</v>
      </c>
      <c r="W64" s="246">
        <v>47.1</v>
      </c>
      <c r="X64" s="22">
        <v>59.1</v>
      </c>
      <c r="Y64" s="22">
        <v>60.3</v>
      </c>
      <c r="Z64" s="22">
        <v>43.9</v>
      </c>
      <c r="AA64" s="22">
        <v>47.8</v>
      </c>
      <c r="AC64" s="192"/>
      <c r="AD64" s="192"/>
      <c r="AE64" s="192"/>
      <c r="AF64" s="192"/>
      <c r="AG64" s="192"/>
      <c r="AH64" s="192"/>
      <c r="AI64" s="192"/>
      <c r="AJ64" s="192"/>
      <c r="AK64" s="192"/>
      <c r="AL64" s="192"/>
      <c r="AM64" s="192"/>
      <c r="AN64" s="192"/>
      <c r="AO64" s="192"/>
      <c r="AP64" s="192"/>
      <c r="AQ64" s="192"/>
      <c r="AR64" s="192"/>
      <c r="AS64" s="192"/>
      <c r="AT64" s="192"/>
      <c r="AU64" s="192"/>
      <c r="AV64" s="192"/>
      <c r="AW64" s="192"/>
      <c r="AX64" s="192"/>
      <c r="AY64" s="192"/>
      <c r="AZ64" s="192"/>
      <c r="BA64" s="192"/>
      <c r="BB64" s="192"/>
      <c r="BC64" s="192"/>
      <c r="BD64" s="192"/>
      <c r="BE64" s="192"/>
      <c r="BF64" s="192"/>
      <c r="BG64" s="192"/>
      <c r="BH64" s="192"/>
      <c r="BI64" s="192"/>
      <c r="BJ64" s="192"/>
      <c r="BK64" s="192"/>
      <c r="BL64" s="192"/>
      <c r="BM64" s="192"/>
      <c r="BN64" s="192"/>
      <c r="BO64" s="192"/>
      <c r="BP64" s="192"/>
      <c r="BQ64" s="192"/>
      <c r="BR64" s="192"/>
      <c r="BS64" s="192"/>
      <c r="BT64" s="192"/>
      <c r="BU64" s="192"/>
      <c r="BV64" s="192"/>
      <c r="BW64" s="192"/>
      <c r="BX64" s="192"/>
      <c r="BY64" s="192"/>
      <c r="BZ64" s="192"/>
      <c r="CA64" s="192"/>
      <c r="CB64" s="192"/>
      <c r="CC64" s="192"/>
      <c r="CD64" s="192"/>
      <c r="CE64" s="192"/>
      <c r="CF64" s="192"/>
      <c r="CG64" s="192"/>
      <c r="CH64" s="192"/>
      <c r="CI64" s="192"/>
      <c r="CJ64" s="192"/>
      <c r="CK64" s="192"/>
      <c r="CL64" s="192"/>
      <c r="CM64" s="192"/>
      <c r="CN64" s="192"/>
      <c r="CO64" s="192"/>
      <c r="CP64" s="192"/>
      <c r="CQ64" s="192"/>
      <c r="CR64" s="192"/>
      <c r="CS64" s="192"/>
      <c r="CT64" s="192"/>
    </row>
    <row r="65" spans="2:98" x14ac:dyDescent="0.25">
      <c r="B65" s="290" t="s">
        <v>30</v>
      </c>
      <c r="C65" s="290"/>
      <c r="D65" s="246"/>
      <c r="E65" s="246"/>
      <c r="F65" s="246"/>
      <c r="G65" s="246"/>
      <c r="H65" s="22"/>
      <c r="I65" s="22"/>
      <c r="J65" s="22"/>
      <c r="K65" s="22"/>
      <c r="L65" s="22"/>
      <c r="M65" s="22"/>
      <c r="N65" s="22"/>
      <c r="O65" s="22"/>
      <c r="P65" s="22"/>
      <c r="Q65" s="22"/>
      <c r="R65" s="22"/>
      <c r="S65" s="22"/>
      <c r="T65" s="22"/>
      <c r="U65" s="22"/>
      <c r="V65" s="22"/>
      <c r="W65" s="22"/>
      <c r="X65" s="22"/>
      <c r="Y65" s="22"/>
      <c r="Z65" s="22"/>
      <c r="AA65" s="22"/>
      <c r="AC65" s="192"/>
      <c r="AD65" s="192"/>
      <c r="AE65" s="192"/>
      <c r="AF65" s="192"/>
      <c r="AG65" s="192"/>
      <c r="AH65" s="192"/>
      <c r="AI65" s="192"/>
      <c r="AJ65" s="192"/>
      <c r="AK65" s="192"/>
      <c r="AL65" s="192"/>
      <c r="AM65" s="192"/>
      <c r="AN65" s="192"/>
      <c r="AO65" s="192"/>
      <c r="AP65" s="192"/>
      <c r="AQ65" s="192"/>
      <c r="AR65" s="192"/>
      <c r="AS65" s="192"/>
      <c r="AT65" s="192"/>
      <c r="AU65" s="192"/>
      <c r="AV65" s="192"/>
      <c r="AW65" s="192"/>
      <c r="AX65" s="192"/>
      <c r="AY65" s="192"/>
      <c r="AZ65" s="192"/>
      <c r="BA65" s="192"/>
      <c r="BB65" s="192"/>
      <c r="BC65" s="192"/>
      <c r="BD65" s="192"/>
      <c r="BE65" s="192"/>
      <c r="BF65" s="192"/>
      <c r="BG65" s="192"/>
      <c r="BH65" s="192"/>
      <c r="BI65" s="192"/>
      <c r="BJ65" s="192"/>
      <c r="BK65" s="192"/>
      <c r="BL65" s="192"/>
      <c r="BM65" s="192"/>
      <c r="BN65" s="192"/>
      <c r="BO65" s="192"/>
      <c r="BP65" s="192"/>
      <c r="BQ65" s="192"/>
      <c r="BR65" s="192"/>
      <c r="BS65" s="192"/>
      <c r="BT65" s="192"/>
      <c r="BU65" s="192"/>
      <c r="BV65" s="192"/>
      <c r="BW65" s="192"/>
      <c r="BX65" s="192"/>
      <c r="BY65" s="192"/>
      <c r="BZ65" s="192"/>
      <c r="CA65" s="192"/>
      <c r="CB65" s="192"/>
      <c r="CC65" s="192"/>
      <c r="CD65" s="192"/>
      <c r="CE65" s="192"/>
      <c r="CF65" s="192"/>
      <c r="CG65" s="192"/>
      <c r="CH65" s="192"/>
      <c r="CI65" s="192"/>
      <c r="CJ65" s="192"/>
      <c r="CK65" s="192"/>
      <c r="CL65" s="192"/>
      <c r="CM65" s="192"/>
      <c r="CN65" s="192"/>
      <c r="CO65" s="192"/>
      <c r="CP65" s="192"/>
      <c r="CQ65" s="192"/>
      <c r="CR65" s="192"/>
      <c r="CS65" s="192"/>
      <c r="CT65" s="192"/>
    </row>
    <row r="66" spans="2:98" x14ac:dyDescent="0.25">
      <c r="B66" s="290" t="s">
        <v>31</v>
      </c>
      <c r="C66" s="290"/>
      <c r="D66" s="246"/>
      <c r="E66" s="246"/>
      <c r="F66" s="246"/>
      <c r="G66" s="246"/>
      <c r="H66" s="22"/>
      <c r="I66" s="22"/>
      <c r="J66" s="22"/>
      <c r="K66" s="22"/>
      <c r="L66" s="22"/>
      <c r="M66" s="22"/>
      <c r="N66" s="22"/>
      <c r="O66" s="22"/>
      <c r="P66" s="22"/>
      <c r="Q66" s="22"/>
      <c r="R66" s="22"/>
      <c r="S66" s="22"/>
      <c r="T66" s="22"/>
      <c r="U66" s="22"/>
      <c r="V66" s="22"/>
      <c r="W66" s="22"/>
      <c r="X66" s="22"/>
      <c r="Y66" s="22"/>
      <c r="Z66" s="22"/>
      <c r="AA66" s="22"/>
      <c r="AC66" s="192"/>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c r="BD66" s="192"/>
      <c r="BE66" s="192"/>
      <c r="BF66" s="192"/>
      <c r="BG66" s="192"/>
      <c r="BH66" s="192"/>
      <c r="BI66" s="192"/>
      <c r="BJ66" s="192"/>
      <c r="BK66" s="192"/>
      <c r="BL66" s="192"/>
      <c r="BM66" s="192"/>
      <c r="BN66" s="192"/>
      <c r="BO66" s="192"/>
      <c r="BP66" s="192"/>
      <c r="BQ66" s="192"/>
      <c r="BR66" s="192"/>
      <c r="BS66" s="192"/>
      <c r="BT66" s="192"/>
      <c r="BU66" s="192"/>
      <c r="BV66" s="192"/>
      <c r="BW66" s="192"/>
      <c r="BX66" s="192"/>
      <c r="BY66" s="192"/>
      <c r="BZ66" s="192"/>
      <c r="CA66" s="192"/>
      <c r="CB66" s="192"/>
      <c r="CC66" s="192"/>
      <c r="CD66" s="192"/>
      <c r="CE66" s="192"/>
      <c r="CF66" s="192"/>
      <c r="CG66" s="192"/>
      <c r="CH66" s="192"/>
      <c r="CI66" s="192"/>
      <c r="CJ66" s="192"/>
      <c r="CK66" s="192"/>
      <c r="CL66" s="192"/>
      <c r="CM66" s="192"/>
      <c r="CN66" s="192"/>
      <c r="CO66" s="192"/>
      <c r="CP66" s="192"/>
      <c r="CQ66" s="192"/>
      <c r="CR66" s="192"/>
      <c r="CS66" s="192"/>
      <c r="CT66" s="192"/>
    </row>
    <row r="67" spans="2:98" x14ac:dyDescent="0.25">
      <c r="B67" s="290" t="s">
        <v>32</v>
      </c>
      <c r="C67" s="290"/>
      <c r="D67" s="246"/>
      <c r="E67" s="246"/>
      <c r="F67" s="246"/>
      <c r="G67" s="246"/>
      <c r="H67" s="22"/>
      <c r="I67" s="22"/>
      <c r="J67" s="22"/>
      <c r="K67" s="22"/>
      <c r="L67" s="22"/>
      <c r="M67" s="22"/>
      <c r="N67" s="22"/>
      <c r="O67" s="22"/>
      <c r="P67" s="22"/>
      <c r="Q67" s="22"/>
      <c r="R67" s="22"/>
      <c r="S67" s="22"/>
      <c r="T67" s="22"/>
      <c r="U67" s="22"/>
      <c r="V67" s="22"/>
      <c r="W67" s="22"/>
      <c r="X67" s="22"/>
      <c r="Y67" s="22"/>
      <c r="Z67" s="22"/>
      <c r="AA67" s="22"/>
      <c r="AC67" s="192"/>
      <c r="AD67" s="192"/>
      <c r="AE67" s="192"/>
      <c r="AF67" s="192"/>
      <c r="AG67" s="192"/>
      <c r="AH67" s="192"/>
      <c r="AI67" s="192"/>
      <c r="AJ67" s="192"/>
      <c r="AK67" s="192"/>
      <c r="AL67" s="192"/>
      <c r="AM67" s="192"/>
      <c r="AN67" s="192"/>
      <c r="AO67" s="192"/>
      <c r="AP67" s="192"/>
      <c r="AQ67" s="192"/>
      <c r="AR67" s="192"/>
      <c r="AS67" s="192"/>
      <c r="AT67" s="192"/>
      <c r="AU67" s="192"/>
      <c r="AV67" s="192"/>
      <c r="AW67" s="192"/>
      <c r="AX67" s="192"/>
      <c r="AY67" s="192"/>
      <c r="AZ67" s="192"/>
      <c r="BA67" s="192"/>
      <c r="BB67" s="192"/>
      <c r="BC67" s="192"/>
      <c r="BD67" s="192"/>
      <c r="BE67" s="192"/>
      <c r="BF67" s="192"/>
      <c r="BG67" s="192"/>
      <c r="BH67" s="192"/>
      <c r="BI67" s="192"/>
      <c r="BJ67" s="192"/>
      <c r="BK67" s="192"/>
      <c r="BL67" s="192"/>
      <c r="BM67" s="192"/>
      <c r="BN67" s="192"/>
      <c r="BO67" s="192"/>
      <c r="BP67" s="192"/>
      <c r="BQ67" s="192"/>
      <c r="BR67" s="192"/>
      <c r="BS67" s="192"/>
      <c r="BT67" s="192"/>
      <c r="BU67" s="192"/>
      <c r="BV67" s="192"/>
      <c r="BW67" s="192"/>
      <c r="BX67" s="192"/>
      <c r="BY67" s="192"/>
      <c r="BZ67" s="192"/>
      <c r="CA67" s="192"/>
      <c r="CB67" s="192"/>
      <c r="CC67" s="192"/>
      <c r="CD67" s="192"/>
      <c r="CE67" s="192"/>
      <c r="CF67" s="192"/>
      <c r="CG67" s="192"/>
      <c r="CH67" s="192"/>
      <c r="CI67" s="192"/>
      <c r="CJ67" s="192"/>
      <c r="CK67" s="192"/>
      <c r="CL67" s="192"/>
      <c r="CM67" s="192"/>
      <c r="CN67" s="192"/>
      <c r="CO67" s="192"/>
      <c r="CP67" s="192"/>
      <c r="CQ67" s="192"/>
      <c r="CR67" s="192"/>
      <c r="CS67" s="192"/>
      <c r="CT67" s="192"/>
    </row>
    <row r="68" spans="2:98" x14ac:dyDescent="0.25">
      <c r="B68" s="290" t="s">
        <v>141</v>
      </c>
      <c r="C68" s="291"/>
      <c r="D68" s="243"/>
      <c r="E68" s="243"/>
      <c r="F68" s="243"/>
      <c r="G68" s="157"/>
      <c r="H68" s="22"/>
      <c r="I68" s="22"/>
      <c r="J68" s="22"/>
      <c r="K68" s="22"/>
      <c r="L68" s="22"/>
      <c r="M68" s="22"/>
      <c r="N68" s="22"/>
      <c r="O68" s="22"/>
      <c r="P68" s="22"/>
      <c r="Q68" s="22"/>
      <c r="R68" s="22"/>
      <c r="S68" s="22"/>
      <c r="T68" s="22"/>
      <c r="U68" s="22"/>
      <c r="V68" s="22"/>
      <c r="W68" s="22"/>
      <c r="X68" s="22"/>
      <c r="Y68" s="22"/>
      <c r="Z68" s="22"/>
      <c r="AA68" s="22"/>
      <c r="AC68" s="192"/>
      <c r="AD68" s="192"/>
      <c r="AE68" s="192"/>
      <c r="AF68" s="192"/>
      <c r="AG68" s="192"/>
      <c r="AH68" s="192"/>
      <c r="AI68" s="192"/>
      <c r="AJ68" s="192"/>
      <c r="AK68" s="192"/>
      <c r="AL68" s="192"/>
      <c r="AM68" s="192"/>
      <c r="AN68" s="192"/>
      <c r="AO68" s="192"/>
      <c r="AP68" s="192"/>
      <c r="AQ68" s="192"/>
      <c r="AR68" s="192"/>
      <c r="AS68" s="192"/>
      <c r="AT68" s="192"/>
      <c r="AU68" s="192"/>
      <c r="AV68" s="192"/>
      <c r="AW68" s="192"/>
      <c r="AX68" s="192"/>
      <c r="AY68" s="192"/>
      <c r="AZ68" s="192"/>
      <c r="BA68" s="192"/>
      <c r="BB68" s="192"/>
      <c r="BC68" s="192"/>
      <c r="BD68" s="192"/>
      <c r="BE68" s="192"/>
      <c r="BF68" s="192"/>
      <c r="BG68" s="192"/>
      <c r="BH68" s="192"/>
      <c r="BI68" s="192"/>
      <c r="BJ68" s="192"/>
      <c r="BK68" s="192"/>
      <c r="BL68" s="192"/>
      <c r="BM68" s="192"/>
      <c r="BN68" s="192"/>
      <c r="BO68" s="192"/>
      <c r="BP68" s="192"/>
      <c r="BQ68" s="192"/>
      <c r="BR68" s="192"/>
      <c r="BS68" s="192"/>
      <c r="BT68" s="192"/>
      <c r="BU68" s="192"/>
      <c r="BV68" s="192"/>
      <c r="BW68" s="192"/>
      <c r="BX68" s="192"/>
      <c r="BY68" s="192"/>
      <c r="BZ68" s="192"/>
      <c r="CA68" s="192"/>
      <c r="CB68" s="192"/>
      <c r="CC68" s="192"/>
      <c r="CD68" s="192"/>
      <c r="CE68" s="192"/>
      <c r="CF68" s="192"/>
      <c r="CG68" s="192"/>
      <c r="CH68" s="192"/>
      <c r="CI68" s="192"/>
      <c r="CJ68" s="192"/>
      <c r="CK68" s="192"/>
      <c r="CL68" s="192"/>
      <c r="CM68" s="192"/>
      <c r="CN68" s="192"/>
      <c r="CO68" s="192"/>
      <c r="CP68" s="192"/>
      <c r="CQ68" s="192"/>
      <c r="CR68" s="192"/>
      <c r="CS68" s="192"/>
      <c r="CT68" s="192"/>
    </row>
    <row r="69" spans="2:98" x14ac:dyDescent="0.25">
      <c r="B69" s="290" t="s">
        <v>142</v>
      </c>
      <c r="C69" s="291"/>
      <c r="D69" s="243"/>
      <c r="E69" s="243">
        <v>0.71067999999999998</v>
      </c>
      <c r="F69" s="243"/>
      <c r="G69" s="157">
        <v>0.70764000000000005</v>
      </c>
      <c r="H69" s="22">
        <v>0.70657000000000003</v>
      </c>
      <c r="I69" s="22">
        <v>0.70592999999999995</v>
      </c>
      <c r="J69" s="22"/>
      <c r="K69" s="22">
        <v>0.70659000000000005</v>
      </c>
      <c r="L69" s="22">
        <v>0.70582</v>
      </c>
      <c r="M69" s="22"/>
      <c r="N69" s="22">
        <v>0.70579000000000003</v>
      </c>
      <c r="O69" s="22"/>
      <c r="P69" s="22">
        <v>0.70599000000000001</v>
      </c>
      <c r="Q69" s="22">
        <v>0.70513000000000003</v>
      </c>
      <c r="R69" s="22"/>
      <c r="S69" s="22"/>
      <c r="T69" s="22">
        <v>0.70674999999999999</v>
      </c>
      <c r="U69" s="22">
        <v>0.70737000000000005</v>
      </c>
      <c r="V69" s="22">
        <v>0.70570999999999995</v>
      </c>
      <c r="W69" s="22">
        <v>0.70660000000000001</v>
      </c>
      <c r="X69" s="22">
        <v>0.71228000000000002</v>
      </c>
      <c r="Y69" s="22">
        <v>0.71416000000000002</v>
      </c>
      <c r="Z69" s="22">
        <v>0.70467000000000002</v>
      </c>
      <c r="AA69" s="22">
        <v>0.71199000000000001</v>
      </c>
      <c r="AC69" s="192"/>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c r="BD69" s="192"/>
      <c r="BE69" s="192"/>
      <c r="BF69" s="192"/>
      <c r="BG69" s="192"/>
      <c r="BH69" s="192"/>
      <c r="BI69" s="192"/>
      <c r="BJ69" s="192"/>
      <c r="BK69" s="192"/>
      <c r="BL69" s="192"/>
      <c r="BM69" s="192"/>
      <c r="BN69" s="192"/>
      <c r="BO69" s="192"/>
      <c r="BP69" s="192"/>
      <c r="BQ69" s="192"/>
      <c r="BR69" s="192"/>
      <c r="BS69" s="192"/>
      <c r="BT69" s="192"/>
      <c r="BU69" s="192"/>
      <c r="BV69" s="192"/>
      <c r="BW69" s="192"/>
      <c r="BX69" s="192"/>
      <c r="BY69" s="192"/>
      <c r="BZ69" s="192"/>
      <c r="CA69" s="192"/>
      <c r="CB69" s="192"/>
      <c r="CC69" s="192"/>
      <c r="CD69" s="192"/>
      <c r="CE69" s="192"/>
      <c r="CF69" s="192"/>
      <c r="CG69" s="192"/>
      <c r="CH69" s="192"/>
      <c r="CI69" s="192"/>
      <c r="CJ69" s="192"/>
      <c r="CK69" s="192"/>
      <c r="CL69" s="192"/>
      <c r="CM69" s="192"/>
      <c r="CN69" s="192"/>
      <c r="CO69" s="192"/>
      <c r="CP69" s="192"/>
      <c r="CQ69" s="192"/>
      <c r="CR69" s="192"/>
      <c r="CS69" s="192"/>
      <c r="CT69" s="192"/>
    </row>
    <row r="70" spans="2:98" s="3" customFormat="1" ht="5.25" customHeight="1" x14ac:dyDescent="0.25">
      <c r="B70" s="292"/>
      <c r="C70" s="292"/>
      <c r="D70" s="103"/>
      <c r="E70" s="103"/>
      <c r="F70" s="4"/>
      <c r="H70" s="4"/>
      <c r="I70" s="4"/>
      <c r="J70" s="4"/>
      <c r="K70" s="4"/>
      <c r="L70" s="4"/>
      <c r="M70" s="4"/>
      <c r="N70" s="4"/>
      <c r="O70" s="4"/>
      <c r="P70" s="4"/>
      <c r="Q70" s="4"/>
      <c r="R70" s="4"/>
      <c r="S70" s="4"/>
      <c r="T70" s="4"/>
      <c r="U70" s="4"/>
      <c r="V70" s="4"/>
      <c r="W70" s="4"/>
      <c r="X70" s="4"/>
      <c r="Y70" s="4"/>
      <c r="Z70" s="4"/>
      <c r="AA70" s="4"/>
      <c r="AC70" s="192"/>
      <c r="AD70" s="192"/>
      <c r="AE70" s="192"/>
      <c r="AF70" s="192"/>
      <c r="AG70" s="192"/>
      <c r="AH70" s="192"/>
      <c r="AI70" s="192"/>
      <c r="AJ70" s="192"/>
      <c r="AK70" s="192"/>
      <c r="AL70" s="192"/>
      <c r="AM70" s="192"/>
      <c r="AN70" s="192"/>
      <c r="AO70" s="192"/>
      <c r="AP70" s="192"/>
      <c r="AQ70" s="192"/>
      <c r="AR70" s="192"/>
      <c r="AS70" s="192"/>
      <c r="AT70" s="192"/>
      <c r="AU70" s="192"/>
      <c r="AV70" s="192"/>
      <c r="AW70" s="192"/>
      <c r="AX70" s="192"/>
      <c r="AY70" s="192"/>
      <c r="AZ70" s="192"/>
      <c r="BA70" s="192"/>
      <c r="BB70" s="192"/>
      <c r="BC70" s="192"/>
      <c r="BD70" s="192"/>
      <c r="BE70" s="192"/>
      <c r="BF70" s="192"/>
      <c r="BG70" s="192"/>
      <c r="BH70" s="192"/>
      <c r="BI70" s="192"/>
      <c r="BJ70" s="192"/>
      <c r="BK70" s="192"/>
      <c r="BL70" s="192"/>
      <c r="BM70" s="192"/>
      <c r="BN70" s="192"/>
      <c r="BO70" s="192"/>
      <c r="BP70" s="192"/>
      <c r="BQ70" s="192"/>
      <c r="BR70" s="192"/>
      <c r="BS70" s="192"/>
      <c r="BT70" s="192"/>
      <c r="BU70" s="192"/>
      <c r="BV70" s="192"/>
      <c r="BW70" s="192"/>
      <c r="BX70" s="192"/>
      <c r="BY70" s="192"/>
      <c r="BZ70" s="192"/>
      <c r="CA70" s="192"/>
      <c r="CB70" s="192"/>
      <c r="CC70" s="192"/>
      <c r="CD70" s="192"/>
      <c r="CE70" s="192"/>
      <c r="CF70" s="192"/>
      <c r="CG70" s="192"/>
      <c r="CH70" s="192"/>
      <c r="CI70" s="192"/>
      <c r="CJ70" s="192"/>
      <c r="CK70" s="192"/>
      <c r="CL70" s="192"/>
      <c r="CM70" s="192"/>
      <c r="CN70" s="192"/>
      <c r="CO70" s="192"/>
      <c r="CP70" s="192"/>
      <c r="CQ70" s="192"/>
      <c r="CR70" s="192"/>
      <c r="CS70" s="192"/>
      <c r="CT70" s="192"/>
    </row>
    <row r="71" spans="2:98" s="192" customFormat="1" x14ac:dyDescent="0.25">
      <c r="B71" s="409"/>
      <c r="C71" s="409"/>
      <c r="D71" s="194"/>
      <c r="E71" s="194"/>
      <c r="F71" s="194"/>
      <c r="G71" s="194"/>
      <c r="H71" s="194"/>
      <c r="I71" s="194"/>
      <c r="J71" s="194"/>
      <c r="K71" s="194"/>
      <c r="L71" s="194"/>
      <c r="M71" s="194"/>
      <c r="N71" s="194"/>
      <c r="O71" s="194"/>
      <c r="P71" s="194"/>
      <c r="Q71" s="194"/>
      <c r="R71" s="194"/>
      <c r="S71" s="194"/>
      <c r="T71" s="194"/>
      <c r="U71" s="194"/>
      <c r="V71" s="194"/>
      <c r="W71" s="194"/>
      <c r="X71" s="194"/>
      <c r="Y71" s="194"/>
      <c r="Z71" s="194"/>
      <c r="AA71" s="194"/>
    </row>
    <row r="72" spans="2:98" s="192" customFormat="1" x14ac:dyDescent="0.25">
      <c r="B72" s="409"/>
      <c r="C72" s="409"/>
      <c r="D72" s="194"/>
      <c r="E72" s="194"/>
      <c r="F72" s="194"/>
      <c r="G72" s="194"/>
      <c r="H72" s="194"/>
      <c r="I72" s="194"/>
      <c r="J72" s="194"/>
      <c r="K72" s="194"/>
      <c r="L72" s="194"/>
      <c r="M72" s="194"/>
      <c r="N72" s="194"/>
      <c r="O72" s="194"/>
      <c r="P72" s="194"/>
      <c r="Q72" s="194"/>
      <c r="R72" s="194"/>
      <c r="S72" s="194"/>
      <c r="T72" s="194"/>
      <c r="U72" s="194"/>
      <c r="V72" s="194"/>
      <c r="W72" s="194"/>
      <c r="X72" s="194"/>
      <c r="Y72" s="194"/>
      <c r="Z72" s="194"/>
      <c r="AA72" s="194"/>
    </row>
    <row r="73" spans="2:98" s="192" customFormat="1" x14ac:dyDescent="0.25">
      <c r="B73" s="409"/>
      <c r="C73" s="409"/>
      <c r="D73" s="194"/>
      <c r="E73" s="194"/>
      <c r="F73" s="194"/>
      <c r="G73" s="194"/>
      <c r="H73" s="194"/>
      <c r="I73" s="194"/>
      <c r="J73" s="194"/>
      <c r="K73" s="194"/>
      <c r="L73" s="194"/>
      <c r="M73" s="194"/>
      <c r="N73" s="194"/>
      <c r="O73" s="194"/>
      <c r="P73" s="194"/>
      <c r="Q73" s="194"/>
      <c r="R73" s="194"/>
      <c r="S73" s="194"/>
      <c r="T73" s="194"/>
      <c r="U73" s="194"/>
      <c r="V73" s="194"/>
      <c r="W73" s="194"/>
      <c r="X73" s="194"/>
      <c r="Y73" s="194"/>
      <c r="Z73" s="194"/>
      <c r="AA73" s="194"/>
    </row>
    <row r="74" spans="2:98" s="192" customFormat="1" x14ac:dyDescent="0.25">
      <c r="B74" s="409"/>
      <c r="C74" s="409"/>
      <c r="D74" s="194"/>
      <c r="E74" s="194"/>
      <c r="F74" s="194"/>
      <c r="G74" s="194"/>
      <c r="H74" s="194"/>
      <c r="I74" s="194"/>
      <c r="J74" s="194"/>
      <c r="K74" s="194"/>
      <c r="L74" s="194"/>
      <c r="M74" s="194"/>
      <c r="N74" s="194"/>
      <c r="O74" s="194"/>
      <c r="P74" s="194"/>
      <c r="Q74" s="194"/>
      <c r="R74" s="194"/>
      <c r="S74" s="194"/>
      <c r="T74" s="194"/>
      <c r="U74" s="194"/>
      <c r="V74" s="194"/>
      <c r="W74" s="194"/>
      <c r="X74" s="194"/>
      <c r="Y74" s="194"/>
      <c r="Z74" s="194"/>
      <c r="AA74" s="194"/>
    </row>
    <row r="75" spans="2:98" s="192" customFormat="1" x14ac:dyDescent="0.25">
      <c r="B75" s="409"/>
      <c r="C75" s="409"/>
      <c r="D75" s="194"/>
      <c r="E75" s="194"/>
      <c r="F75" s="194"/>
      <c r="G75" s="194"/>
      <c r="H75" s="194"/>
      <c r="I75" s="194"/>
      <c r="J75" s="194"/>
      <c r="K75" s="194"/>
      <c r="L75" s="194"/>
      <c r="M75" s="194"/>
      <c r="N75" s="194"/>
      <c r="O75" s="194"/>
      <c r="P75" s="194"/>
      <c r="Q75" s="194"/>
      <c r="R75" s="194"/>
      <c r="S75" s="194"/>
      <c r="T75" s="194"/>
      <c r="U75" s="194"/>
      <c r="V75" s="194"/>
      <c r="W75" s="194"/>
      <c r="X75" s="194"/>
      <c r="Y75" s="194"/>
      <c r="Z75" s="194"/>
      <c r="AA75" s="194"/>
    </row>
    <row r="76" spans="2:98" s="192" customFormat="1" x14ac:dyDescent="0.25">
      <c r="B76" s="409"/>
      <c r="C76" s="409"/>
      <c r="D76" s="194"/>
      <c r="E76" s="194"/>
      <c r="F76" s="194"/>
      <c r="G76" s="194"/>
      <c r="H76" s="194"/>
      <c r="I76" s="194"/>
      <c r="J76" s="194"/>
      <c r="K76" s="194"/>
      <c r="L76" s="194"/>
      <c r="M76" s="194"/>
      <c r="N76" s="194"/>
      <c r="O76" s="194"/>
      <c r="P76" s="194"/>
      <c r="Q76" s="194"/>
      <c r="R76" s="194"/>
      <c r="S76" s="194"/>
      <c r="T76" s="194"/>
      <c r="U76" s="194"/>
      <c r="V76" s="194"/>
      <c r="W76" s="194"/>
      <c r="X76" s="194"/>
      <c r="Y76" s="194"/>
      <c r="Z76" s="194"/>
      <c r="AA76" s="194"/>
    </row>
    <row r="77" spans="2:98" s="192" customFormat="1" x14ac:dyDescent="0.25">
      <c r="B77" s="409"/>
      <c r="C77" s="409"/>
      <c r="D77" s="194"/>
      <c r="E77" s="194"/>
      <c r="F77" s="194"/>
      <c r="G77" s="194"/>
      <c r="H77" s="194"/>
      <c r="I77" s="194"/>
      <c r="J77" s="194"/>
      <c r="K77" s="194"/>
      <c r="L77" s="194"/>
      <c r="M77" s="194"/>
      <c r="N77" s="194"/>
      <c r="O77" s="194"/>
      <c r="P77" s="194"/>
      <c r="Q77" s="194"/>
      <c r="R77" s="194"/>
      <c r="S77" s="194"/>
      <c r="T77" s="194"/>
      <c r="U77" s="194"/>
      <c r="V77" s="194"/>
      <c r="W77" s="194"/>
      <c r="X77" s="194"/>
      <c r="Y77" s="194"/>
      <c r="Z77" s="194"/>
      <c r="AA77" s="194"/>
    </row>
    <row r="78" spans="2:98" s="192" customFormat="1" x14ac:dyDescent="0.25">
      <c r="B78" s="409"/>
      <c r="C78" s="409"/>
      <c r="D78" s="194"/>
      <c r="E78" s="194"/>
      <c r="F78" s="194"/>
      <c r="G78" s="194"/>
      <c r="H78" s="194"/>
      <c r="I78" s="194"/>
      <c r="J78" s="194"/>
      <c r="K78" s="194"/>
      <c r="L78" s="194"/>
      <c r="M78" s="194"/>
      <c r="N78" s="194"/>
      <c r="O78" s="194"/>
      <c r="P78" s="194"/>
      <c r="Q78" s="194"/>
      <c r="R78" s="194"/>
      <c r="S78" s="194"/>
      <c r="T78" s="194"/>
      <c r="U78" s="194"/>
      <c r="V78" s="194"/>
      <c r="W78" s="194"/>
      <c r="X78" s="194"/>
      <c r="Y78" s="194"/>
      <c r="Z78" s="194"/>
      <c r="AA78" s="194"/>
    </row>
    <row r="79" spans="2:98" s="192" customFormat="1" x14ac:dyDescent="0.25">
      <c r="B79" s="252"/>
      <c r="C79" s="253"/>
      <c r="D79" s="194"/>
      <c r="E79" s="194"/>
      <c r="F79" s="194"/>
      <c r="G79" s="194"/>
      <c r="H79" s="194"/>
      <c r="I79" s="194"/>
      <c r="J79" s="194"/>
      <c r="K79" s="194"/>
      <c r="L79" s="194"/>
      <c r="M79" s="194"/>
      <c r="N79" s="194"/>
      <c r="O79" s="194"/>
      <c r="P79" s="194"/>
      <c r="Q79" s="194"/>
      <c r="R79" s="194"/>
      <c r="S79" s="194"/>
      <c r="T79" s="194"/>
      <c r="U79" s="194"/>
      <c r="V79" s="194"/>
      <c r="W79" s="194"/>
      <c r="X79" s="194"/>
      <c r="Y79" s="194"/>
      <c r="Z79" s="194"/>
      <c r="AA79" s="194"/>
    </row>
    <row r="80" spans="2:98" s="192" customFormat="1" x14ac:dyDescent="0.25">
      <c r="B80" s="252"/>
      <c r="C80" s="253"/>
      <c r="D80" s="194"/>
      <c r="E80" s="194"/>
      <c r="F80" s="194"/>
      <c r="G80" s="194"/>
      <c r="H80" s="194"/>
      <c r="I80" s="194"/>
      <c r="J80" s="194"/>
      <c r="K80" s="194"/>
      <c r="L80" s="194"/>
      <c r="M80" s="194"/>
      <c r="N80" s="194"/>
      <c r="O80" s="194"/>
      <c r="P80" s="194"/>
      <c r="Q80" s="194"/>
      <c r="R80" s="194"/>
      <c r="S80" s="194"/>
      <c r="T80" s="194"/>
      <c r="U80" s="194"/>
      <c r="V80" s="194"/>
      <c r="W80" s="194"/>
      <c r="X80" s="194"/>
      <c r="Y80" s="194"/>
      <c r="Z80" s="194"/>
      <c r="AA80" s="194"/>
    </row>
    <row r="81" spans="2:27" s="192" customFormat="1" x14ac:dyDescent="0.25">
      <c r="B81" s="252"/>
      <c r="C81" s="253"/>
      <c r="D81" s="194"/>
      <c r="E81" s="194"/>
      <c r="F81" s="194"/>
      <c r="G81" s="194"/>
      <c r="H81" s="194"/>
      <c r="I81" s="194"/>
      <c r="J81" s="194"/>
      <c r="K81" s="194"/>
      <c r="L81" s="194"/>
      <c r="M81" s="194"/>
      <c r="N81" s="194"/>
      <c r="O81" s="194"/>
      <c r="P81" s="194"/>
      <c r="Q81" s="194"/>
      <c r="R81" s="194"/>
      <c r="S81" s="194"/>
      <c r="T81" s="194"/>
      <c r="U81" s="194"/>
      <c r="V81" s="194"/>
      <c r="W81" s="194"/>
      <c r="X81" s="194"/>
      <c r="Y81" s="194"/>
      <c r="Z81" s="194"/>
      <c r="AA81" s="194"/>
    </row>
    <row r="82" spans="2:27" s="192" customFormat="1" x14ac:dyDescent="0.25">
      <c r="B82" s="252"/>
      <c r="C82" s="253"/>
      <c r="D82" s="194"/>
      <c r="E82" s="194"/>
      <c r="F82" s="194"/>
      <c r="G82" s="194"/>
      <c r="H82" s="194"/>
      <c r="I82" s="194"/>
      <c r="J82" s="194"/>
      <c r="K82" s="194"/>
      <c r="L82" s="194"/>
      <c r="M82" s="194"/>
      <c r="N82" s="194"/>
      <c r="O82" s="194"/>
      <c r="P82" s="194"/>
      <c r="Q82" s="194"/>
      <c r="R82" s="194"/>
      <c r="S82" s="194"/>
      <c r="T82" s="194"/>
      <c r="U82" s="194"/>
      <c r="V82" s="194"/>
      <c r="W82" s="194"/>
      <c r="X82" s="194"/>
      <c r="Y82" s="194"/>
      <c r="Z82" s="194"/>
      <c r="AA82" s="194"/>
    </row>
    <row r="83" spans="2:27" s="192" customFormat="1" x14ac:dyDescent="0.25">
      <c r="B83" s="252"/>
      <c r="C83" s="253"/>
      <c r="D83" s="194"/>
      <c r="E83" s="194"/>
      <c r="F83" s="194"/>
      <c r="G83" s="194"/>
      <c r="H83" s="194"/>
      <c r="I83" s="194"/>
      <c r="J83" s="194"/>
      <c r="K83" s="194"/>
      <c r="L83" s="194"/>
      <c r="M83" s="194"/>
      <c r="N83" s="194"/>
      <c r="O83" s="194"/>
      <c r="P83" s="194"/>
      <c r="Q83" s="194"/>
      <c r="R83" s="194"/>
      <c r="S83" s="194"/>
      <c r="T83" s="194"/>
      <c r="U83" s="194"/>
      <c r="V83" s="194"/>
      <c r="W83" s="194"/>
      <c r="X83" s="194"/>
      <c r="Y83" s="194"/>
      <c r="Z83" s="194"/>
      <c r="AA83" s="194"/>
    </row>
    <row r="84" spans="2:27" s="192" customFormat="1" x14ac:dyDescent="0.25">
      <c r="B84" s="252"/>
      <c r="C84" s="253"/>
      <c r="D84" s="194"/>
      <c r="E84" s="194"/>
      <c r="F84" s="194"/>
      <c r="G84" s="194"/>
      <c r="H84" s="194"/>
      <c r="I84" s="194"/>
      <c r="J84" s="194"/>
      <c r="K84" s="194"/>
      <c r="L84" s="194"/>
      <c r="M84" s="194"/>
      <c r="N84" s="194"/>
      <c r="O84" s="194"/>
      <c r="P84" s="194"/>
      <c r="Q84" s="194"/>
      <c r="R84" s="194"/>
      <c r="S84" s="194"/>
      <c r="T84" s="194"/>
      <c r="U84" s="194"/>
      <c r="V84" s="194"/>
      <c r="W84" s="194"/>
      <c r="X84" s="194"/>
      <c r="Y84" s="194"/>
      <c r="Z84" s="194"/>
      <c r="AA84" s="194"/>
    </row>
    <row r="85" spans="2:27" s="192" customFormat="1" x14ac:dyDescent="0.25">
      <c r="B85" s="252"/>
      <c r="C85" s="253"/>
      <c r="D85" s="194"/>
      <c r="E85" s="194"/>
      <c r="F85" s="194"/>
      <c r="G85" s="194"/>
      <c r="H85" s="194"/>
      <c r="I85" s="194"/>
      <c r="J85" s="194"/>
      <c r="K85" s="194"/>
      <c r="L85" s="194"/>
      <c r="M85" s="194"/>
      <c r="N85" s="194"/>
      <c r="O85" s="194"/>
      <c r="P85" s="194"/>
      <c r="Q85" s="194"/>
      <c r="R85" s="194"/>
      <c r="S85" s="194"/>
      <c r="T85" s="194"/>
      <c r="U85" s="194"/>
      <c r="V85" s="194"/>
      <c r="W85" s="194"/>
      <c r="X85" s="194"/>
      <c r="Y85" s="194"/>
      <c r="Z85" s="194"/>
      <c r="AA85" s="194"/>
    </row>
    <row r="86" spans="2:27" s="192" customFormat="1" x14ac:dyDescent="0.25">
      <c r="B86" s="252"/>
      <c r="C86" s="253"/>
    </row>
    <row r="87" spans="2:27" s="192" customFormat="1" x14ac:dyDescent="0.25">
      <c r="B87" s="252"/>
      <c r="C87" s="253"/>
    </row>
    <row r="88" spans="2:27" s="192" customFormat="1" x14ac:dyDescent="0.25">
      <c r="B88" s="252"/>
      <c r="C88" s="253"/>
    </row>
    <row r="89" spans="2:27" s="192" customFormat="1" x14ac:dyDescent="0.25">
      <c r="B89" s="252"/>
      <c r="C89" s="253"/>
    </row>
    <row r="90" spans="2:27" s="192" customFormat="1" x14ac:dyDescent="0.25">
      <c r="B90" s="252"/>
      <c r="C90" s="253"/>
    </row>
    <row r="91" spans="2:27" s="192" customFormat="1" x14ac:dyDescent="0.25">
      <c r="B91" s="252"/>
      <c r="C91" s="253"/>
    </row>
    <row r="92" spans="2:27" s="192" customFormat="1" x14ac:dyDescent="0.25">
      <c r="B92" s="252"/>
      <c r="C92" s="253"/>
    </row>
    <row r="93" spans="2:27" s="192" customFormat="1" x14ac:dyDescent="0.25">
      <c r="B93" s="252"/>
      <c r="C93" s="253"/>
    </row>
    <row r="94" spans="2:27" s="192" customFormat="1" x14ac:dyDescent="0.25">
      <c r="B94" s="252"/>
      <c r="C94" s="253"/>
    </row>
    <row r="95" spans="2:27" s="192" customFormat="1" x14ac:dyDescent="0.25">
      <c r="B95" s="252"/>
      <c r="C95" s="253"/>
    </row>
    <row r="96" spans="2:27" s="192" customFormat="1" x14ac:dyDescent="0.25">
      <c r="B96" s="252"/>
      <c r="C96" s="253"/>
    </row>
    <row r="97" spans="2:3" s="192" customFormat="1" x14ac:dyDescent="0.25">
      <c r="B97" s="252"/>
      <c r="C97" s="253"/>
    </row>
    <row r="98" spans="2:3" s="192" customFormat="1" x14ac:dyDescent="0.25">
      <c r="B98" s="252"/>
      <c r="C98" s="253"/>
    </row>
    <row r="99" spans="2:3" s="192" customFormat="1" x14ac:dyDescent="0.25">
      <c r="B99" s="252"/>
      <c r="C99" s="253"/>
    </row>
    <row r="100" spans="2:3" s="192" customFormat="1" x14ac:dyDescent="0.25">
      <c r="B100" s="252"/>
      <c r="C100" s="253"/>
    </row>
    <row r="101" spans="2:3" s="192" customFormat="1" x14ac:dyDescent="0.25">
      <c r="B101" s="252"/>
      <c r="C101" s="253"/>
    </row>
    <row r="102" spans="2:3" s="192" customFormat="1" x14ac:dyDescent="0.25">
      <c r="B102" s="252"/>
      <c r="C102" s="253"/>
    </row>
    <row r="103" spans="2:3" s="192" customFormat="1" x14ac:dyDescent="0.25">
      <c r="B103" s="252"/>
      <c r="C103" s="253"/>
    </row>
    <row r="104" spans="2:3" s="192" customFormat="1" x14ac:dyDescent="0.25">
      <c r="B104" s="252"/>
      <c r="C104" s="253"/>
    </row>
    <row r="105" spans="2:3" s="192" customFormat="1" x14ac:dyDescent="0.25">
      <c r="B105" s="252"/>
      <c r="C105" s="253"/>
    </row>
    <row r="106" spans="2:3" s="192" customFormat="1" x14ac:dyDescent="0.25">
      <c r="B106" s="252"/>
      <c r="C106" s="253"/>
    </row>
    <row r="107" spans="2:3" s="192" customFormat="1" x14ac:dyDescent="0.25">
      <c r="B107" s="252"/>
      <c r="C107" s="253"/>
    </row>
    <row r="108" spans="2:3" s="192" customFormat="1" x14ac:dyDescent="0.25">
      <c r="B108" s="252"/>
      <c r="C108" s="253"/>
    </row>
    <row r="109" spans="2:3" s="192" customFormat="1" x14ac:dyDescent="0.25">
      <c r="B109" s="252"/>
      <c r="C109" s="253"/>
    </row>
    <row r="110" spans="2:3" s="192" customFormat="1" x14ac:dyDescent="0.25">
      <c r="B110" s="252"/>
      <c r="C110" s="253"/>
    </row>
    <row r="111" spans="2:3" s="192" customFormat="1" x14ac:dyDescent="0.25">
      <c r="B111" s="252"/>
      <c r="C111" s="253"/>
    </row>
    <row r="112" spans="2:3" s="192" customFormat="1" x14ac:dyDescent="0.25">
      <c r="B112" s="252"/>
      <c r="C112" s="253"/>
    </row>
    <row r="113" spans="2:3" s="192" customFormat="1" x14ac:dyDescent="0.25">
      <c r="B113" s="252"/>
      <c r="C113" s="253"/>
    </row>
    <row r="114" spans="2:3" s="192" customFormat="1" x14ac:dyDescent="0.25">
      <c r="B114" s="252"/>
      <c r="C114" s="253"/>
    </row>
    <row r="115" spans="2:3" s="192" customFormat="1" x14ac:dyDescent="0.25">
      <c r="B115" s="253"/>
      <c r="C115" s="253"/>
    </row>
    <row r="116" spans="2:3" s="192" customFormat="1" x14ac:dyDescent="0.25">
      <c r="B116" s="253"/>
      <c r="C116" s="253"/>
    </row>
    <row r="117" spans="2:3" s="192" customFormat="1" x14ac:dyDescent="0.25">
      <c r="B117" s="253"/>
      <c r="C117" s="253"/>
    </row>
    <row r="118" spans="2:3" s="192" customFormat="1" x14ac:dyDescent="0.25">
      <c r="B118" s="253"/>
      <c r="C118" s="253"/>
    </row>
    <row r="119" spans="2:3" s="192" customFormat="1" x14ac:dyDescent="0.25">
      <c r="B119" s="253"/>
      <c r="C119" s="253"/>
    </row>
    <row r="120" spans="2:3" s="192" customFormat="1" x14ac:dyDescent="0.25">
      <c r="B120" s="253"/>
      <c r="C120" s="253"/>
    </row>
    <row r="121" spans="2:3" s="192" customFormat="1" x14ac:dyDescent="0.25">
      <c r="B121" s="253"/>
      <c r="C121" s="253"/>
    </row>
    <row r="122" spans="2:3" s="192" customFormat="1" x14ac:dyDescent="0.25">
      <c r="B122" s="253"/>
      <c r="C122" s="253"/>
    </row>
    <row r="123" spans="2:3" s="192" customFormat="1" x14ac:dyDescent="0.25">
      <c r="B123" s="253"/>
      <c r="C123" s="253"/>
    </row>
    <row r="124" spans="2:3" s="192" customFormat="1" x14ac:dyDescent="0.25">
      <c r="B124" s="253"/>
      <c r="C124" s="253"/>
    </row>
    <row r="125" spans="2:3" s="192" customFormat="1" x14ac:dyDescent="0.25">
      <c r="B125" s="253"/>
      <c r="C125" s="253"/>
    </row>
    <row r="126" spans="2:3" s="192" customFormat="1" x14ac:dyDescent="0.25">
      <c r="B126" s="253"/>
      <c r="C126" s="253"/>
    </row>
    <row r="127" spans="2:3" s="192" customFormat="1" x14ac:dyDescent="0.25">
      <c r="B127" s="253"/>
      <c r="C127" s="253"/>
    </row>
    <row r="128" spans="2:3" s="192" customFormat="1" x14ac:dyDescent="0.25">
      <c r="B128" s="253"/>
      <c r="C128" s="253"/>
    </row>
    <row r="129" spans="2:3" s="192" customFormat="1" x14ac:dyDescent="0.25">
      <c r="B129" s="253"/>
      <c r="C129" s="253"/>
    </row>
    <row r="130" spans="2:3" s="192" customFormat="1" x14ac:dyDescent="0.25">
      <c r="B130" s="253"/>
      <c r="C130" s="253"/>
    </row>
    <row r="131" spans="2:3" s="192" customFormat="1" x14ac:dyDescent="0.25">
      <c r="B131" s="253"/>
      <c r="C131" s="253"/>
    </row>
    <row r="132" spans="2:3" s="192" customFormat="1" x14ac:dyDescent="0.25">
      <c r="B132" s="253"/>
      <c r="C132" s="253"/>
    </row>
    <row r="133" spans="2:3" s="192" customFormat="1" x14ac:dyDescent="0.25">
      <c r="B133" s="253"/>
      <c r="C133" s="253"/>
    </row>
    <row r="134" spans="2:3" s="192" customFormat="1" x14ac:dyDescent="0.25">
      <c r="B134" s="253"/>
      <c r="C134" s="253"/>
    </row>
    <row r="135" spans="2:3" s="192" customFormat="1" x14ac:dyDescent="0.25">
      <c r="B135" s="253"/>
      <c r="C135" s="253"/>
    </row>
    <row r="136" spans="2:3" s="192" customFormat="1" x14ac:dyDescent="0.25">
      <c r="B136" s="253"/>
      <c r="C136" s="253"/>
    </row>
    <row r="137" spans="2:3" s="192" customFormat="1" x14ac:dyDescent="0.25">
      <c r="B137" s="253"/>
      <c r="C137" s="253"/>
    </row>
    <row r="138" spans="2:3" s="192" customFormat="1" x14ac:dyDescent="0.25">
      <c r="B138" s="253"/>
      <c r="C138" s="253"/>
    </row>
    <row r="139" spans="2:3" s="192" customFormat="1" x14ac:dyDescent="0.25">
      <c r="B139" s="253"/>
      <c r="C139" s="253"/>
    </row>
    <row r="140" spans="2:3" s="192" customFormat="1" x14ac:dyDescent="0.25">
      <c r="B140" s="253"/>
      <c r="C140" s="253"/>
    </row>
    <row r="141" spans="2:3" s="192" customFormat="1" x14ac:dyDescent="0.25">
      <c r="B141" s="253"/>
      <c r="C141" s="253"/>
    </row>
    <row r="142" spans="2:3" s="192" customFormat="1" x14ac:dyDescent="0.25">
      <c r="B142" s="253"/>
      <c r="C142" s="253"/>
    </row>
    <row r="143" spans="2:3" s="192" customFormat="1" x14ac:dyDescent="0.25">
      <c r="B143" s="253"/>
      <c r="C143" s="253"/>
    </row>
    <row r="144" spans="2:3" s="192" customFormat="1" x14ac:dyDescent="0.25">
      <c r="B144" s="253"/>
      <c r="C144" s="253"/>
    </row>
    <row r="145" spans="2:3" s="192" customFormat="1" x14ac:dyDescent="0.25">
      <c r="B145" s="253"/>
      <c r="C145" s="253"/>
    </row>
    <row r="146" spans="2:3" s="192" customFormat="1" x14ac:dyDescent="0.25">
      <c r="B146" s="253"/>
      <c r="C146" s="253"/>
    </row>
    <row r="147" spans="2:3" s="192" customFormat="1" x14ac:dyDescent="0.25">
      <c r="B147" s="253"/>
      <c r="C147" s="253"/>
    </row>
    <row r="148" spans="2:3" s="192" customFormat="1" x14ac:dyDescent="0.25">
      <c r="B148" s="253"/>
      <c r="C148" s="253"/>
    </row>
    <row r="149" spans="2:3" s="192" customFormat="1" x14ac:dyDescent="0.25">
      <c r="B149" s="253"/>
      <c r="C149" s="253"/>
    </row>
    <row r="150" spans="2:3" s="192" customFormat="1" x14ac:dyDescent="0.25">
      <c r="B150" s="253"/>
      <c r="C150" s="253"/>
    </row>
    <row r="151" spans="2:3" s="192" customFormat="1" x14ac:dyDescent="0.25">
      <c r="B151" s="253"/>
      <c r="C151" s="253"/>
    </row>
    <row r="152" spans="2:3" s="192" customFormat="1" x14ac:dyDescent="0.25">
      <c r="B152" s="253"/>
      <c r="C152" s="253"/>
    </row>
    <row r="153" spans="2:3" s="192" customFormat="1" x14ac:dyDescent="0.25">
      <c r="B153" s="253"/>
      <c r="C153" s="253"/>
    </row>
    <row r="154" spans="2:3" s="192" customFormat="1" x14ac:dyDescent="0.25">
      <c r="B154" s="253"/>
      <c r="C154" s="253"/>
    </row>
    <row r="155" spans="2:3" s="192" customFormat="1" x14ac:dyDescent="0.25">
      <c r="B155" s="253"/>
      <c r="C155" s="253"/>
    </row>
    <row r="156" spans="2:3" s="192" customFormat="1" x14ac:dyDescent="0.25">
      <c r="B156" s="253"/>
      <c r="C156" s="253"/>
    </row>
    <row r="157" spans="2:3" s="192" customFormat="1" x14ac:dyDescent="0.25">
      <c r="B157" s="253"/>
      <c r="C157" s="253"/>
    </row>
    <row r="158" spans="2:3" s="192" customFormat="1" x14ac:dyDescent="0.25">
      <c r="B158" s="253"/>
      <c r="C158" s="253"/>
    </row>
    <row r="159" spans="2:3" s="192" customFormat="1" x14ac:dyDescent="0.25">
      <c r="B159" s="253"/>
      <c r="C159" s="253"/>
    </row>
    <row r="160" spans="2:3" s="192" customFormat="1" x14ac:dyDescent="0.25">
      <c r="B160" s="253"/>
      <c r="C160" s="253"/>
    </row>
    <row r="161" spans="2:3" s="192" customFormat="1" x14ac:dyDescent="0.25">
      <c r="B161" s="253"/>
      <c r="C161" s="253"/>
    </row>
    <row r="162" spans="2:3" s="192" customFormat="1" x14ac:dyDescent="0.25">
      <c r="B162" s="253"/>
      <c r="C162" s="253"/>
    </row>
    <row r="163" spans="2:3" s="192" customFormat="1" x14ac:dyDescent="0.25">
      <c r="B163" s="253"/>
      <c r="C163" s="253"/>
    </row>
    <row r="164" spans="2:3" s="192" customFormat="1" x14ac:dyDescent="0.25">
      <c r="B164" s="253"/>
      <c r="C164" s="253"/>
    </row>
    <row r="165" spans="2:3" s="192" customFormat="1" x14ac:dyDescent="0.25">
      <c r="B165" s="253"/>
      <c r="C165" s="253"/>
    </row>
    <row r="166" spans="2:3" s="192" customFormat="1" x14ac:dyDescent="0.25">
      <c r="B166" s="253"/>
      <c r="C166" s="253"/>
    </row>
    <row r="167" spans="2:3" s="192" customFormat="1" x14ac:dyDescent="0.25">
      <c r="B167" s="253"/>
      <c r="C167" s="253"/>
    </row>
    <row r="168" spans="2:3" s="192" customFormat="1" x14ac:dyDescent="0.25">
      <c r="B168" s="253"/>
      <c r="C168" s="253"/>
    </row>
  </sheetData>
  <mergeCells count="80">
    <mergeCell ref="D8:AA8"/>
    <mergeCell ref="D9:AA9"/>
    <mergeCell ref="D10:AA10"/>
    <mergeCell ref="D11:AA11"/>
    <mergeCell ref="B4:C4"/>
    <mergeCell ref="D5:AA5"/>
    <mergeCell ref="D6:AA6"/>
    <mergeCell ref="D7:AA7"/>
    <mergeCell ref="B2:C2"/>
    <mergeCell ref="B3:C3"/>
    <mergeCell ref="D2:AA2"/>
    <mergeCell ref="D3:AA3"/>
    <mergeCell ref="D4:AA4"/>
    <mergeCell ref="B21:C21"/>
    <mergeCell ref="B5:C11"/>
    <mergeCell ref="B13:C13"/>
    <mergeCell ref="B14:C14"/>
    <mergeCell ref="B15:C15"/>
    <mergeCell ref="B16:C16"/>
    <mergeCell ref="B17:C17"/>
    <mergeCell ref="B18:C18"/>
    <mergeCell ref="B20:C20"/>
    <mergeCell ref="B19:C19"/>
    <mergeCell ref="B34:C34"/>
    <mergeCell ref="B22:C22"/>
    <mergeCell ref="B23:C23"/>
    <mergeCell ref="B24:C24"/>
    <mergeCell ref="B25:C25"/>
    <mergeCell ref="B27:C27"/>
    <mergeCell ref="B28:C28"/>
    <mergeCell ref="B29:C29"/>
    <mergeCell ref="B30:C30"/>
    <mergeCell ref="B31:C31"/>
    <mergeCell ref="B32:C32"/>
    <mergeCell ref="B33:C33"/>
    <mergeCell ref="B26:C26"/>
    <mergeCell ref="B46:C46"/>
    <mergeCell ref="B35:C35"/>
    <mergeCell ref="B36:C36"/>
    <mergeCell ref="B37:C37"/>
    <mergeCell ref="B38:C38"/>
    <mergeCell ref="B39:C39"/>
    <mergeCell ref="B40:C40"/>
    <mergeCell ref="B41:C41"/>
    <mergeCell ref="B42:C42"/>
    <mergeCell ref="B43:C43"/>
    <mergeCell ref="B44:C44"/>
    <mergeCell ref="B45:C45"/>
    <mergeCell ref="B58:C58"/>
    <mergeCell ref="B47:C47"/>
    <mergeCell ref="B48:C48"/>
    <mergeCell ref="B49:C49"/>
    <mergeCell ref="B50:C50"/>
    <mergeCell ref="B51:C51"/>
    <mergeCell ref="B52:C52"/>
    <mergeCell ref="B53:C53"/>
    <mergeCell ref="B54:C54"/>
    <mergeCell ref="B55:C55"/>
    <mergeCell ref="B56:C56"/>
    <mergeCell ref="B57:C57"/>
    <mergeCell ref="B69:C69"/>
    <mergeCell ref="B70:C70"/>
    <mergeCell ref="B59:C59"/>
    <mergeCell ref="B60:C60"/>
    <mergeCell ref="B61:C61"/>
    <mergeCell ref="B62:C62"/>
    <mergeCell ref="B63:C63"/>
    <mergeCell ref="B64:C64"/>
    <mergeCell ref="B65:C65"/>
    <mergeCell ref="B66:C66"/>
    <mergeCell ref="B67:C67"/>
    <mergeCell ref="B68:C68"/>
    <mergeCell ref="B77:C77"/>
    <mergeCell ref="B78:C78"/>
    <mergeCell ref="B71:C71"/>
    <mergeCell ref="B72:C72"/>
    <mergeCell ref="B73:C73"/>
    <mergeCell ref="B74:C74"/>
    <mergeCell ref="B75:C75"/>
    <mergeCell ref="B76:C76"/>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10"/>
  <sheetViews>
    <sheetView topLeftCell="A34" zoomScale="50" zoomScaleNormal="50" workbookViewId="0">
      <selection activeCell="A14" sqref="A14"/>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2" width="9.109375" style="1"/>
    <col min="13" max="13" width="3.109375" style="208" customWidth="1"/>
    <col min="14" max="52" width="9.109375" style="186"/>
    <col min="53" max="16384" width="9.109375" style="1"/>
  </cols>
  <sheetData>
    <row r="1" spans="1:54" s="3" customFormat="1" ht="6" customHeight="1" thickBot="1" x14ac:dyDescent="0.3">
      <c r="B1" s="159"/>
      <c r="C1" s="159"/>
      <c r="M1" s="208"/>
      <c r="N1" s="208"/>
      <c r="O1" s="208"/>
      <c r="P1" s="208"/>
      <c r="Q1" s="208"/>
      <c r="R1" s="208"/>
      <c r="S1" s="208"/>
      <c r="T1" s="208"/>
      <c r="U1" s="208"/>
      <c r="V1" s="208"/>
      <c r="W1" s="208"/>
      <c r="X1" s="208"/>
      <c r="Y1" s="208"/>
      <c r="Z1" s="208"/>
      <c r="AA1" s="208"/>
      <c r="AB1" s="208"/>
      <c r="AC1" s="208"/>
      <c r="AD1" s="208"/>
      <c r="AE1" s="208"/>
      <c r="AF1" s="208"/>
      <c r="AG1" s="208"/>
      <c r="AH1" s="208"/>
      <c r="AI1" s="208"/>
      <c r="AJ1" s="208"/>
      <c r="AK1" s="208"/>
      <c r="AL1" s="208"/>
      <c r="AM1" s="208"/>
      <c r="AN1" s="208"/>
      <c r="AO1" s="208"/>
      <c r="AP1" s="208"/>
      <c r="AQ1" s="208"/>
      <c r="AR1" s="208"/>
      <c r="AS1" s="208"/>
      <c r="AT1" s="208"/>
      <c r="AU1" s="208"/>
      <c r="AV1" s="208"/>
      <c r="AW1" s="208"/>
      <c r="AX1" s="208"/>
      <c r="AY1" s="208"/>
      <c r="AZ1" s="208"/>
    </row>
    <row r="2" spans="1:54" x14ac:dyDescent="0.25">
      <c r="B2" s="311" t="s">
        <v>105</v>
      </c>
      <c r="C2" s="312"/>
      <c r="D2" s="333" t="s">
        <v>2176</v>
      </c>
      <c r="E2" s="334"/>
      <c r="F2" s="334"/>
      <c r="G2" s="334"/>
      <c r="H2" s="334"/>
      <c r="I2" s="334"/>
      <c r="J2" s="334"/>
      <c r="K2" s="334"/>
      <c r="L2" s="335"/>
      <c r="M2" s="231"/>
      <c r="N2" s="249"/>
      <c r="O2" s="249"/>
      <c r="P2" s="24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row>
    <row r="3" spans="1:54" x14ac:dyDescent="0.25">
      <c r="B3" s="309" t="s">
        <v>131</v>
      </c>
      <c r="C3" s="310"/>
      <c r="D3" s="433" t="s">
        <v>890</v>
      </c>
      <c r="E3" s="434"/>
      <c r="F3" s="434"/>
      <c r="G3" s="434"/>
      <c r="H3" s="434"/>
      <c r="I3" s="434"/>
      <c r="J3" s="434"/>
      <c r="K3" s="434"/>
      <c r="L3" s="435"/>
      <c r="M3" s="231"/>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row>
    <row r="4" spans="1:54" x14ac:dyDescent="0.25">
      <c r="B4" s="309" t="s">
        <v>104</v>
      </c>
      <c r="C4" s="310"/>
      <c r="D4" s="433" t="s">
        <v>836</v>
      </c>
      <c r="E4" s="434"/>
      <c r="F4" s="434"/>
      <c r="G4" s="434"/>
      <c r="H4" s="434"/>
      <c r="I4" s="434"/>
      <c r="J4" s="434"/>
      <c r="K4" s="434"/>
      <c r="L4" s="435"/>
      <c r="M4" s="231"/>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row>
    <row r="5" spans="1:54" x14ac:dyDescent="0.25">
      <c r="B5" s="295" t="s">
        <v>106</v>
      </c>
      <c r="C5" s="296"/>
      <c r="D5" s="433" t="s">
        <v>860</v>
      </c>
      <c r="E5" s="434"/>
      <c r="F5" s="434"/>
      <c r="G5" s="434"/>
      <c r="H5" s="434"/>
      <c r="I5" s="434"/>
      <c r="J5" s="434"/>
      <c r="K5" s="434"/>
      <c r="L5" s="435"/>
      <c r="M5" s="231"/>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49"/>
      <c r="AO5" s="249"/>
      <c r="AP5" s="249"/>
      <c r="AQ5" s="249"/>
      <c r="AR5" s="249"/>
      <c r="AS5" s="249"/>
    </row>
    <row r="6" spans="1:54" x14ac:dyDescent="0.25">
      <c r="B6" s="297"/>
      <c r="C6" s="298"/>
      <c r="D6" s="436"/>
      <c r="E6" s="437"/>
      <c r="F6" s="437"/>
      <c r="G6" s="437"/>
      <c r="H6" s="437"/>
      <c r="I6" s="437"/>
      <c r="J6" s="437"/>
      <c r="K6" s="437"/>
      <c r="L6" s="438"/>
      <c r="M6" s="231"/>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row>
    <row r="7" spans="1:54" ht="13.8" thickBot="1" x14ac:dyDescent="0.3">
      <c r="B7" s="299"/>
      <c r="C7" s="300"/>
      <c r="D7" s="439"/>
      <c r="E7" s="440"/>
      <c r="F7" s="440"/>
      <c r="G7" s="440"/>
      <c r="H7" s="440"/>
      <c r="I7" s="440"/>
      <c r="J7" s="440"/>
      <c r="K7" s="440"/>
      <c r="L7" s="441"/>
      <c r="M7" s="231"/>
      <c r="N7" s="249"/>
      <c r="O7" s="249"/>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row>
    <row r="8" spans="1:54" ht="6.75" customHeight="1" x14ac:dyDescent="0.25">
      <c r="B8" s="159"/>
      <c r="C8" s="159"/>
      <c r="D8" s="9"/>
      <c r="E8" s="9"/>
      <c r="F8" s="9"/>
      <c r="G8" s="9"/>
      <c r="H8" s="9"/>
      <c r="I8" s="9"/>
      <c r="J8" s="9"/>
      <c r="K8" s="9"/>
      <c r="L8" s="9"/>
      <c r="M8" s="231"/>
      <c r="N8" s="249"/>
      <c r="O8" s="249"/>
      <c r="P8" s="249"/>
      <c r="Q8" s="249"/>
      <c r="R8" s="249"/>
      <c r="S8" s="249"/>
      <c r="T8" s="249"/>
      <c r="U8" s="249"/>
      <c r="V8" s="249"/>
      <c r="W8" s="249"/>
      <c r="X8" s="249"/>
      <c r="Y8" s="249"/>
      <c r="Z8" s="249"/>
      <c r="AA8" s="249"/>
      <c r="AB8" s="249"/>
      <c r="AC8" s="249"/>
      <c r="AD8" s="249"/>
      <c r="AE8" s="249"/>
      <c r="AF8" s="249"/>
      <c r="AG8" s="249"/>
      <c r="AH8" s="249"/>
      <c r="AI8" s="249"/>
      <c r="AJ8" s="249"/>
      <c r="AK8" s="249"/>
      <c r="AL8" s="249"/>
      <c r="AM8" s="249"/>
      <c r="AN8" s="249"/>
      <c r="AO8" s="249"/>
      <c r="AP8" s="249"/>
      <c r="AQ8" s="249"/>
      <c r="AR8" s="249"/>
      <c r="AS8" s="249"/>
    </row>
    <row r="9" spans="1:54" x14ac:dyDescent="0.25">
      <c r="B9" s="290" t="s">
        <v>109</v>
      </c>
      <c r="C9" s="290"/>
      <c r="D9" s="10" t="s">
        <v>120</v>
      </c>
      <c r="E9" s="10" t="s">
        <v>120</v>
      </c>
      <c r="F9" s="10" t="s">
        <v>120</v>
      </c>
      <c r="G9" s="10" t="s">
        <v>120</v>
      </c>
      <c r="H9" s="10" t="s">
        <v>121</v>
      </c>
      <c r="I9" s="10" t="s">
        <v>121</v>
      </c>
      <c r="J9" s="10" t="s">
        <v>121</v>
      </c>
      <c r="K9" s="10" t="s">
        <v>121</v>
      </c>
      <c r="L9" s="257" t="s">
        <v>121</v>
      </c>
      <c r="M9" s="269"/>
      <c r="N9" s="266"/>
      <c r="O9" s="266"/>
      <c r="P9" s="266"/>
      <c r="Q9" s="266"/>
      <c r="R9" s="266"/>
      <c r="S9" s="266"/>
      <c r="T9" s="266"/>
      <c r="U9" s="266"/>
      <c r="V9" s="266"/>
      <c r="W9" s="266"/>
      <c r="X9" s="266"/>
      <c r="Y9" s="266"/>
      <c r="Z9" s="266"/>
      <c r="AA9" s="266"/>
      <c r="AB9" s="266"/>
      <c r="AC9" s="266"/>
      <c r="AD9" s="266"/>
      <c r="AE9" s="266"/>
      <c r="AF9" s="266"/>
      <c r="AG9" s="266"/>
      <c r="AH9" s="266"/>
      <c r="AI9" s="266"/>
      <c r="AJ9" s="266"/>
      <c r="AK9" s="266"/>
      <c r="AL9" s="266"/>
      <c r="AM9" s="266"/>
      <c r="AN9" s="249"/>
      <c r="AO9" s="249"/>
      <c r="AP9" s="249"/>
      <c r="AQ9" s="249"/>
      <c r="AR9" s="249"/>
      <c r="AS9" s="249"/>
      <c r="AT9" s="117"/>
      <c r="AU9" s="117"/>
      <c r="AV9" s="117"/>
      <c r="AW9" s="117"/>
      <c r="AX9" s="117"/>
      <c r="AY9" s="117"/>
      <c r="AZ9" s="117"/>
      <c r="BA9" s="2"/>
      <c r="BB9" s="2"/>
    </row>
    <row r="10" spans="1:54" x14ac:dyDescent="0.25">
      <c r="B10" s="290" t="s">
        <v>108</v>
      </c>
      <c r="C10" s="290"/>
      <c r="D10" s="10"/>
      <c r="E10" s="10"/>
      <c r="F10" s="10"/>
      <c r="G10" s="10"/>
      <c r="H10" s="10"/>
      <c r="I10" s="10"/>
      <c r="J10" s="10"/>
      <c r="K10" s="10"/>
      <c r="L10" s="257"/>
      <c r="M10" s="269"/>
      <c r="N10" s="266"/>
      <c r="O10" s="266"/>
      <c r="P10" s="266"/>
      <c r="Q10" s="266"/>
      <c r="R10" s="266"/>
      <c r="S10" s="266"/>
      <c r="T10" s="266"/>
      <c r="U10" s="266"/>
      <c r="V10" s="266"/>
      <c r="W10" s="266"/>
      <c r="X10" s="266"/>
      <c r="Y10" s="266"/>
      <c r="Z10" s="266"/>
      <c r="AA10" s="266"/>
      <c r="AB10" s="266"/>
      <c r="AC10" s="266"/>
      <c r="AD10" s="266"/>
      <c r="AE10" s="266"/>
      <c r="AF10" s="266"/>
      <c r="AG10" s="266"/>
      <c r="AH10" s="266"/>
      <c r="AI10" s="266"/>
      <c r="AJ10" s="266"/>
      <c r="AK10" s="266"/>
      <c r="AL10" s="266"/>
      <c r="AM10" s="267"/>
      <c r="AN10" s="249"/>
      <c r="AO10" s="249"/>
      <c r="AP10" s="249"/>
      <c r="AQ10" s="249"/>
      <c r="AR10" s="249"/>
      <c r="AS10" s="249"/>
      <c r="AT10" s="117"/>
      <c r="AU10" s="117"/>
      <c r="AV10" s="117"/>
      <c r="AW10" s="117"/>
      <c r="AX10" s="117"/>
      <c r="AY10" s="117"/>
      <c r="AZ10" s="117"/>
      <c r="BA10" s="2"/>
      <c r="BB10" s="2"/>
    </row>
    <row r="11" spans="1:54" x14ac:dyDescent="0.25">
      <c r="B11" s="290" t="s">
        <v>1311</v>
      </c>
      <c r="C11" s="290"/>
      <c r="D11" s="123" t="s">
        <v>765</v>
      </c>
      <c r="E11" s="123" t="s">
        <v>766</v>
      </c>
      <c r="F11" s="123" t="s">
        <v>767</v>
      </c>
      <c r="G11" s="123" t="s">
        <v>768</v>
      </c>
      <c r="H11" s="22" t="s">
        <v>769</v>
      </c>
      <c r="I11" s="22" t="s">
        <v>770</v>
      </c>
      <c r="J11" s="22" t="s">
        <v>771</v>
      </c>
      <c r="K11" s="22" t="s">
        <v>772</v>
      </c>
      <c r="L11" s="258" t="s">
        <v>773</v>
      </c>
      <c r="M11" s="231"/>
      <c r="N11" s="268"/>
      <c r="O11" s="268"/>
      <c r="P11" s="268"/>
      <c r="Q11" s="268"/>
      <c r="R11" s="268"/>
      <c r="S11" s="268"/>
      <c r="T11" s="268"/>
      <c r="U11" s="268"/>
      <c r="V11" s="268"/>
      <c r="W11" s="249"/>
      <c r="X11" s="249"/>
      <c r="Y11" s="268"/>
      <c r="Z11" s="268"/>
      <c r="AA11" s="268"/>
      <c r="AB11" s="268"/>
      <c r="AC11" s="268"/>
      <c r="AD11" s="268"/>
      <c r="AE11" s="268"/>
      <c r="AF11" s="268"/>
      <c r="AG11" s="268"/>
      <c r="AH11" s="268"/>
      <c r="AI11" s="268"/>
      <c r="AJ11" s="268"/>
      <c r="AK11" s="268"/>
      <c r="AL11" s="268"/>
      <c r="AM11" s="268"/>
      <c r="AN11" s="249"/>
      <c r="AO11" s="249"/>
      <c r="AP11" s="249"/>
      <c r="AQ11" s="249"/>
      <c r="AR11" s="249"/>
      <c r="AS11" s="249"/>
      <c r="AT11" s="117"/>
      <c r="AU11" s="117"/>
      <c r="AV11" s="117"/>
      <c r="AW11" s="117"/>
      <c r="AX11" s="117"/>
      <c r="AY11" s="117"/>
      <c r="AZ11" s="117"/>
      <c r="BA11" s="2"/>
      <c r="BB11" s="2"/>
    </row>
    <row r="12" spans="1:54" x14ac:dyDescent="0.25">
      <c r="B12" s="290" t="s">
        <v>118</v>
      </c>
      <c r="C12" s="290"/>
      <c r="D12" s="123"/>
      <c r="E12" s="123"/>
      <c r="F12" s="123"/>
      <c r="G12" s="123"/>
      <c r="H12" s="22"/>
      <c r="I12" s="22"/>
      <c r="J12" s="22"/>
      <c r="K12" s="22"/>
      <c r="L12" s="258"/>
      <c r="M12" s="231"/>
      <c r="N12" s="268"/>
      <c r="O12" s="268"/>
      <c r="P12" s="268"/>
      <c r="Q12" s="268"/>
      <c r="R12" s="268"/>
      <c r="S12" s="268"/>
      <c r="T12" s="268"/>
      <c r="U12" s="268"/>
      <c r="V12" s="268"/>
      <c r="W12" s="249"/>
      <c r="X12" s="249"/>
      <c r="Y12" s="268"/>
      <c r="Z12" s="268"/>
      <c r="AA12" s="268"/>
      <c r="AB12" s="268"/>
      <c r="AC12" s="268"/>
      <c r="AD12" s="268"/>
      <c r="AE12" s="268"/>
      <c r="AF12" s="268"/>
      <c r="AG12" s="268"/>
      <c r="AH12" s="268"/>
      <c r="AI12" s="268"/>
      <c r="AJ12" s="268"/>
      <c r="AK12" s="268"/>
      <c r="AL12" s="268"/>
      <c r="AM12" s="268"/>
      <c r="AN12" s="249"/>
      <c r="AO12" s="249"/>
      <c r="AP12" s="249"/>
      <c r="AQ12" s="249"/>
      <c r="AR12" s="249"/>
      <c r="AS12" s="249"/>
      <c r="AT12" s="117"/>
      <c r="AU12" s="117"/>
      <c r="AV12" s="117"/>
      <c r="AW12" s="117"/>
      <c r="AX12" s="117"/>
      <c r="AY12" s="117"/>
      <c r="AZ12" s="117"/>
      <c r="BA12" s="2"/>
      <c r="BB12" s="2"/>
    </row>
    <row r="13" spans="1:54" x14ac:dyDescent="0.25">
      <c r="B13" s="290" t="s">
        <v>119</v>
      </c>
      <c r="C13" s="290"/>
      <c r="D13" s="123"/>
      <c r="E13" s="123"/>
      <c r="F13" s="123"/>
      <c r="G13" s="123"/>
      <c r="H13" s="22"/>
      <c r="I13" s="22"/>
      <c r="J13" s="22"/>
      <c r="K13" s="22"/>
      <c r="L13" s="258"/>
      <c r="M13" s="231"/>
      <c r="N13" s="268"/>
      <c r="O13" s="268"/>
      <c r="P13" s="268"/>
      <c r="Q13" s="268"/>
      <c r="R13" s="268"/>
      <c r="S13" s="268"/>
      <c r="T13" s="268"/>
      <c r="U13" s="268"/>
      <c r="V13" s="268"/>
      <c r="W13" s="249"/>
      <c r="X13" s="249"/>
      <c r="Y13" s="268"/>
      <c r="Z13" s="268"/>
      <c r="AA13" s="268"/>
      <c r="AB13" s="268"/>
      <c r="AC13" s="268"/>
      <c r="AD13" s="268"/>
      <c r="AE13" s="268"/>
      <c r="AF13" s="268"/>
      <c r="AG13" s="268"/>
      <c r="AH13" s="268"/>
      <c r="AI13" s="268"/>
      <c r="AJ13" s="268"/>
      <c r="AK13" s="268"/>
      <c r="AL13" s="268"/>
      <c r="AM13" s="268"/>
      <c r="AN13" s="249"/>
      <c r="AO13" s="249"/>
      <c r="AP13" s="249"/>
      <c r="AQ13" s="249"/>
      <c r="AR13" s="249"/>
      <c r="AS13" s="249"/>
      <c r="AT13" s="117"/>
      <c r="AU13" s="117"/>
      <c r="AV13" s="117"/>
      <c r="AW13" s="117"/>
      <c r="AX13" s="117"/>
      <c r="AY13" s="117"/>
      <c r="AZ13" s="117"/>
      <c r="BA13" s="2"/>
      <c r="BB13" s="2"/>
    </row>
    <row r="14" spans="1:54" x14ac:dyDescent="0.25">
      <c r="B14" s="304" t="s">
        <v>1395</v>
      </c>
      <c r="C14" s="304"/>
      <c r="D14" s="123">
        <v>1</v>
      </c>
      <c r="E14" s="123">
        <v>2</v>
      </c>
      <c r="F14" s="123">
        <v>3</v>
      </c>
      <c r="G14" s="123">
        <v>4</v>
      </c>
      <c r="H14" s="123">
        <v>5</v>
      </c>
      <c r="I14" s="123">
        <v>6</v>
      </c>
      <c r="J14" s="123">
        <v>7</v>
      </c>
      <c r="K14" s="123">
        <v>8</v>
      </c>
      <c r="L14" s="259">
        <v>9</v>
      </c>
      <c r="M14" s="231"/>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117"/>
      <c r="AU14" s="117"/>
      <c r="AV14" s="117"/>
      <c r="AW14" s="117"/>
      <c r="AX14" s="117"/>
      <c r="AY14" s="117"/>
      <c r="AZ14" s="117"/>
      <c r="BA14" s="2"/>
      <c r="BB14" s="2"/>
    </row>
    <row r="15" spans="1:54" s="200" customFormat="1" x14ac:dyDescent="0.25">
      <c r="A15" s="3"/>
      <c r="B15" s="304" t="s">
        <v>1313</v>
      </c>
      <c r="C15" s="305"/>
      <c r="D15" s="199" t="s">
        <v>1875</v>
      </c>
      <c r="E15" s="199" t="s">
        <v>1876</v>
      </c>
      <c r="F15" s="199" t="s">
        <v>1877</v>
      </c>
      <c r="G15" s="199" t="s">
        <v>1878</v>
      </c>
      <c r="H15" s="199" t="s">
        <v>1879</v>
      </c>
      <c r="I15" s="199" t="s">
        <v>1880</v>
      </c>
      <c r="J15" s="199" t="s">
        <v>1881</v>
      </c>
      <c r="K15" s="199" t="s">
        <v>1882</v>
      </c>
      <c r="L15" s="259" t="s">
        <v>1883</v>
      </c>
      <c r="M15" s="208"/>
      <c r="N15" s="186"/>
      <c r="O15" s="186"/>
      <c r="P15" s="186"/>
      <c r="Q15" s="186"/>
      <c r="R15" s="186"/>
      <c r="S15" s="186"/>
      <c r="T15" s="186"/>
      <c r="U15" s="186"/>
      <c r="V15" s="186"/>
      <c r="W15" s="186"/>
      <c r="X15" s="186"/>
      <c r="Y15" s="186"/>
      <c r="Z15" s="186"/>
      <c r="AA15" s="186"/>
      <c r="AB15" s="186"/>
      <c r="AC15" s="186"/>
      <c r="AD15" s="186"/>
      <c r="AE15" s="186"/>
      <c r="AF15" s="186"/>
      <c r="AG15" s="186"/>
      <c r="AH15" s="186"/>
      <c r="AI15" s="186"/>
      <c r="AJ15" s="186"/>
      <c r="AK15" s="186"/>
      <c r="AL15" s="186"/>
      <c r="AM15" s="186"/>
      <c r="AN15" s="186"/>
      <c r="AO15" s="186"/>
      <c r="AP15" s="186"/>
      <c r="AQ15" s="186"/>
      <c r="AR15" s="186"/>
      <c r="AS15" s="186"/>
      <c r="AT15" s="186"/>
      <c r="AU15" s="186"/>
      <c r="AV15" s="186"/>
      <c r="AW15" s="186"/>
      <c r="AX15" s="186"/>
      <c r="AY15" s="186"/>
      <c r="AZ15" s="186"/>
    </row>
    <row r="16" spans="1:54" s="3" customFormat="1" ht="5.25" customHeight="1" x14ac:dyDescent="0.25">
      <c r="B16" s="293"/>
      <c r="C16" s="293"/>
      <c r="D16" s="87"/>
      <c r="E16" s="87"/>
      <c r="F16" s="87"/>
      <c r="G16" s="87"/>
      <c r="H16" s="87"/>
      <c r="I16" s="87"/>
      <c r="J16" s="87"/>
      <c r="K16" s="87"/>
      <c r="L16" s="263"/>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2"/>
      <c r="AU16" s="232"/>
      <c r="AV16" s="232"/>
      <c r="AW16" s="232"/>
      <c r="AX16" s="232"/>
      <c r="AY16" s="232"/>
      <c r="AZ16" s="232"/>
      <c r="BA16" s="4"/>
      <c r="BB16" s="4"/>
    </row>
    <row r="17" spans="1:54" x14ac:dyDescent="0.25">
      <c r="B17" s="290" t="s">
        <v>114</v>
      </c>
      <c r="C17" s="290"/>
      <c r="D17" s="123"/>
      <c r="E17" s="123"/>
      <c r="F17" s="123"/>
      <c r="G17" s="123"/>
      <c r="H17" s="22"/>
      <c r="I17" s="22"/>
      <c r="J17" s="22"/>
      <c r="K17" s="22"/>
      <c r="L17" s="258"/>
      <c r="M17" s="231"/>
      <c r="N17" s="268"/>
      <c r="O17" s="268"/>
      <c r="P17" s="268"/>
      <c r="Q17" s="268"/>
      <c r="R17" s="268"/>
      <c r="S17" s="268"/>
      <c r="T17" s="268"/>
      <c r="U17" s="268"/>
      <c r="V17" s="268"/>
      <c r="W17" s="249"/>
      <c r="X17" s="249"/>
      <c r="Y17" s="268"/>
      <c r="Z17" s="268"/>
      <c r="AA17" s="268"/>
      <c r="AB17" s="268"/>
      <c r="AC17" s="268"/>
      <c r="AD17" s="268"/>
      <c r="AE17" s="268"/>
      <c r="AF17" s="268"/>
      <c r="AG17" s="268"/>
      <c r="AH17" s="268"/>
      <c r="AI17" s="268"/>
      <c r="AJ17" s="268"/>
      <c r="AK17" s="268"/>
      <c r="AL17" s="268"/>
      <c r="AM17" s="268"/>
      <c r="AN17" s="249"/>
      <c r="AO17" s="249"/>
      <c r="AP17" s="249"/>
      <c r="AQ17" s="249"/>
      <c r="AR17" s="249"/>
      <c r="AS17" s="249"/>
      <c r="AT17" s="117"/>
      <c r="AU17" s="117"/>
      <c r="AV17" s="117"/>
      <c r="AW17" s="117"/>
      <c r="AX17" s="117"/>
      <c r="AY17" s="117"/>
      <c r="AZ17" s="117"/>
      <c r="BA17" s="2"/>
      <c r="BB17" s="2"/>
    </row>
    <row r="18" spans="1:54" x14ac:dyDescent="0.25">
      <c r="B18" s="290" t="s">
        <v>0</v>
      </c>
      <c r="C18" s="290"/>
      <c r="D18" s="22">
        <v>49.7</v>
      </c>
      <c r="E18" s="22">
        <v>50.9</v>
      </c>
      <c r="F18" s="22">
        <v>51</v>
      </c>
      <c r="G18" s="22">
        <v>50.7</v>
      </c>
      <c r="H18" s="22">
        <v>49.7</v>
      </c>
      <c r="I18" s="22">
        <v>50.1</v>
      </c>
      <c r="J18" s="22">
        <v>50.2</v>
      </c>
      <c r="K18" s="22">
        <v>50.3</v>
      </c>
      <c r="L18" s="258">
        <v>50.4</v>
      </c>
      <c r="M18" s="231"/>
      <c r="N18" s="268"/>
      <c r="O18" s="268"/>
      <c r="P18" s="268"/>
      <c r="Q18" s="268"/>
      <c r="R18" s="268"/>
      <c r="S18" s="268"/>
      <c r="T18" s="268"/>
      <c r="U18" s="268"/>
      <c r="V18" s="268"/>
      <c r="W18" s="249"/>
      <c r="X18" s="249"/>
      <c r="Y18" s="268"/>
      <c r="Z18" s="268"/>
      <c r="AA18" s="268"/>
      <c r="AB18" s="268"/>
      <c r="AC18" s="268"/>
      <c r="AD18" s="268"/>
      <c r="AE18" s="268"/>
      <c r="AF18" s="268"/>
      <c r="AG18" s="268"/>
      <c r="AH18" s="268"/>
      <c r="AI18" s="268"/>
      <c r="AJ18" s="268"/>
      <c r="AK18" s="268"/>
      <c r="AL18" s="268"/>
      <c r="AM18" s="268"/>
      <c r="AN18" s="249"/>
      <c r="AO18" s="249"/>
      <c r="AP18" s="249"/>
      <c r="AQ18" s="249"/>
      <c r="AR18" s="249"/>
      <c r="AS18" s="249"/>
      <c r="AT18" s="117"/>
      <c r="AU18" s="117"/>
      <c r="AV18" s="117"/>
      <c r="AW18" s="117"/>
      <c r="AX18" s="117"/>
      <c r="AY18" s="117"/>
      <c r="AZ18" s="117"/>
      <c r="BA18" s="2"/>
      <c r="BB18" s="2"/>
    </row>
    <row r="19" spans="1:54" x14ac:dyDescent="0.25">
      <c r="B19" s="290" t="s">
        <v>7</v>
      </c>
      <c r="C19" s="290"/>
      <c r="D19" s="22">
        <v>2.69</v>
      </c>
      <c r="E19" s="22">
        <v>2.74</v>
      </c>
      <c r="F19" s="22">
        <v>2.74</v>
      </c>
      <c r="G19" s="22">
        <v>2.79</v>
      </c>
      <c r="H19" s="22">
        <v>2.81</v>
      </c>
      <c r="I19" s="22">
        <v>2.85</v>
      </c>
      <c r="J19" s="22">
        <v>2.89</v>
      </c>
      <c r="K19" s="22">
        <v>2.86</v>
      </c>
      <c r="L19" s="258">
        <v>2.75</v>
      </c>
      <c r="M19" s="231"/>
      <c r="N19" s="268"/>
      <c r="O19" s="268"/>
      <c r="P19" s="268"/>
      <c r="Q19" s="268"/>
      <c r="R19" s="268"/>
      <c r="S19" s="268"/>
      <c r="T19" s="268"/>
      <c r="U19" s="268"/>
      <c r="V19" s="268"/>
      <c r="W19" s="268"/>
      <c r="X19" s="268"/>
      <c r="Y19" s="268"/>
      <c r="Z19" s="268"/>
      <c r="AA19" s="268"/>
      <c r="AB19" s="268"/>
      <c r="AC19" s="268"/>
      <c r="AD19" s="268"/>
      <c r="AE19" s="268"/>
      <c r="AF19" s="268"/>
      <c r="AG19" s="268"/>
      <c r="AH19" s="268"/>
      <c r="AI19" s="268"/>
      <c r="AJ19" s="268"/>
      <c r="AK19" s="268"/>
      <c r="AL19" s="268"/>
      <c r="AM19" s="268"/>
      <c r="AN19" s="249"/>
      <c r="AO19" s="249"/>
      <c r="AP19" s="249"/>
      <c r="AQ19" s="249"/>
      <c r="AR19" s="249"/>
      <c r="AS19" s="249"/>
      <c r="AT19" s="117"/>
      <c r="AU19" s="117"/>
      <c r="AV19" s="117"/>
      <c r="AW19" s="117"/>
      <c r="AX19" s="117"/>
      <c r="AY19" s="117"/>
      <c r="AZ19" s="117"/>
      <c r="BA19" s="2"/>
      <c r="BB19" s="2"/>
    </row>
    <row r="20" spans="1:54" x14ac:dyDescent="0.25">
      <c r="B20" s="290" t="s">
        <v>1</v>
      </c>
      <c r="C20" s="290"/>
      <c r="D20" s="22">
        <v>13.1</v>
      </c>
      <c r="E20" s="22">
        <v>13.2</v>
      </c>
      <c r="F20" s="22">
        <v>13</v>
      </c>
      <c r="G20" s="22">
        <v>13</v>
      </c>
      <c r="H20" s="22">
        <v>13.6</v>
      </c>
      <c r="I20" s="22">
        <v>13.5</v>
      </c>
      <c r="J20" s="22">
        <v>13.6</v>
      </c>
      <c r="K20" s="22">
        <v>13.2</v>
      </c>
      <c r="L20" s="258">
        <v>13.1</v>
      </c>
      <c r="M20" s="231"/>
      <c r="N20" s="268"/>
      <c r="O20" s="268"/>
      <c r="P20" s="268"/>
      <c r="Q20" s="268"/>
      <c r="R20" s="268"/>
      <c r="S20" s="268"/>
      <c r="T20" s="268"/>
      <c r="U20" s="268"/>
      <c r="V20" s="268"/>
      <c r="W20" s="268"/>
      <c r="X20" s="268"/>
      <c r="Y20" s="268"/>
      <c r="Z20" s="268"/>
      <c r="AA20" s="268"/>
      <c r="AB20" s="268"/>
      <c r="AC20" s="268"/>
      <c r="AD20" s="268"/>
      <c r="AE20" s="268"/>
      <c r="AF20" s="268"/>
      <c r="AG20" s="268"/>
      <c r="AH20" s="268"/>
      <c r="AI20" s="268"/>
      <c r="AJ20" s="268"/>
      <c r="AK20" s="268"/>
      <c r="AL20" s="268"/>
      <c r="AM20" s="268"/>
      <c r="AN20" s="249"/>
      <c r="AO20" s="249"/>
      <c r="AP20" s="249"/>
      <c r="AQ20" s="249"/>
      <c r="AR20" s="249"/>
      <c r="AS20" s="249"/>
      <c r="AT20" s="117"/>
      <c r="AU20" s="117"/>
      <c r="AV20" s="117"/>
      <c r="AW20" s="117"/>
      <c r="AX20" s="117"/>
      <c r="AY20" s="117"/>
      <c r="AZ20" s="117"/>
      <c r="BA20" s="2"/>
      <c r="BB20" s="2"/>
    </row>
    <row r="21" spans="1:54" x14ac:dyDescent="0.25">
      <c r="B21" s="290" t="s">
        <v>2</v>
      </c>
      <c r="C21" s="290"/>
      <c r="D21" s="22">
        <v>15.4</v>
      </c>
      <c r="E21" s="22">
        <v>13.9</v>
      </c>
      <c r="F21" s="22">
        <v>14.2</v>
      </c>
      <c r="G21" s="22">
        <v>14.6</v>
      </c>
      <c r="H21" s="22">
        <v>14.7</v>
      </c>
      <c r="I21" s="22">
        <v>14.6</v>
      </c>
      <c r="J21" s="22">
        <v>14.3</v>
      </c>
      <c r="K21" s="22">
        <v>14.5</v>
      </c>
      <c r="L21" s="258">
        <v>14.4</v>
      </c>
      <c r="M21" s="231"/>
      <c r="N21" s="268"/>
      <c r="O21" s="268"/>
      <c r="P21" s="268"/>
      <c r="Q21" s="268"/>
      <c r="R21" s="268"/>
      <c r="S21" s="268"/>
      <c r="T21" s="268"/>
      <c r="U21" s="268"/>
      <c r="V21" s="268"/>
      <c r="W21" s="268"/>
      <c r="X21" s="268"/>
      <c r="Y21" s="268"/>
      <c r="Z21" s="268"/>
      <c r="AA21" s="268"/>
      <c r="AB21" s="268"/>
      <c r="AC21" s="268"/>
      <c r="AD21" s="268"/>
      <c r="AE21" s="268"/>
      <c r="AF21" s="268"/>
      <c r="AG21" s="268"/>
      <c r="AH21" s="268"/>
      <c r="AI21" s="268"/>
      <c r="AJ21" s="268"/>
      <c r="AK21" s="268"/>
      <c r="AL21" s="268"/>
      <c r="AM21" s="268"/>
      <c r="AN21" s="249"/>
      <c r="AO21" s="249"/>
      <c r="AP21" s="249"/>
      <c r="AQ21" s="249"/>
      <c r="AR21" s="249"/>
      <c r="AS21" s="249"/>
      <c r="AT21" s="117"/>
      <c r="AU21" s="117"/>
      <c r="AV21" s="117"/>
      <c r="AW21" s="117"/>
      <c r="AX21" s="117"/>
      <c r="AY21" s="117"/>
      <c r="AZ21" s="117"/>
      <c r="BA21" s="2"/>
      <c r="BB21" s="2"/>
    </row>
    <row r="22" spans="1:54" s="178" customFormat="1" x14ac:dyDescent="0.25">
      <c r="A22" s="3"/>
      <c r="B22" s="290" t="s">
        <v>374</v>
      </c>
      <c r="C22" s="290"/>
      <c r="D22" s="22"/>
      <c r="E22" s="22"/>
      <c r="F22" s="22"/>
      <c r="G22" s="22"/>
      <c r="H22" s="22"/>
      <c r="I22" s="22"/>
      <c r="J22" s="22"/>
      <c r="K22" s="22"/>
      <c r="L22" s="258"/>
      <c r="M22" s="231"/>
      <c r="N22" s="268"/>
      <c r="O22" s="268"/>
      <c r="P22" s="268"/>
      <c r="Q22" s="268"/>
      <c r="R22" s="268"/>
      <c r="S22" s="268"/>
      <c r="T22" s="268"/>
      <c r="U22" s="268"/>
      <c r="V22" s="268"/>
      <c r="W22" s="268"/>
      <c r="X22" s="268"/>
      <c r="Y22" s="268"/>
      <c r="Z22" s="268"/>
      <c r="AA22" s="268"/>
      <c r="AB22" s="268"/>
      <c r="AC22" s="268"/>
      <c r="AD22" s="268"/>
      <c r="AE22" s="268"/>
      <c r="AF22" s="268"/>
      <c r="AG22" s="268"/>
      <c r="AH22" s="268"/>
      <c r="AI22" s="268"/>
      <c r="AJ22" s="268"/>
      <c r="AK22" s="268"/>
      <c r="AL22" s="268"/>
      <c r="AM22" s="268"/>
      <c r="AN22" s="249"/>
      <c r="AO22" s="249"/>
      <c r="AP22" s="249"/>
      <c r="AQ22" s="249"/>
      <c r="AR22" s="249"/>
      <c r="AS22" s="249"/>
      <c r="AT22" s="117"/>
      <c r="AU22" s="117"/>
      <c r="AV22" s="117"/>
      <c r="AW22" s="117"/>
      <c r="AX22" s="117"/>
      <c r="AY22" s="117"/>
      <c r="AZ22" s="117"/>
      <c r="BA22" s="2"/>
      <c r="BB22" s="2"/>
    </row>
    <row r="23" spans="1:54" x14ac:dyDescent="0.25">
      <c r="B23" s="290" t="s">
        <v>3</v>
      </c>
      <c r="C23" s="290"/>
      <c r="D23" s="123">
        <v>6.1</v>
      </c>
      <c r="E23" s="123">
        <v>5.7</v>
      </c>
      <c r="F23" s="123">
        <v>5.5</v>
      </c>
      <c r="G23" s="123">
        <v>5.4</v>
      </c>
      <c r="H23" s="22">
        <v>6.1</v>
      </c>
      <c r="I23" s="22">
        <v>5.7</v>
      </c>
      <c r="J23" s="22">
        <v>5.8</v>
      </c>
      <c r="K23" s="22">
        <v>6</v>
      </c>
      <c r="L23" s="258">
        <v>5.9</v>
      </c>
      <c r="M23" s="231"/>
      <c r="N23" s="268"/>
      <c r="O23" s="268"/>
      <c r="P23" s="268"/>
      <c r="Q23" s="268"/>
      <c r="R23" s="268"/>
      <c r="S23" s="268"/>
      <c r="T23" s="268"/>
      <c r="U23" s="268"/>
      <c r="V23" s="268"/>
      <c r="W23" s="268"/>
      <c r="X23" s="268"/>
      <c r="Y23" s="268"/>
      <c r="Z23" s="268"/>
      <c r="AA23" s="268"/>
      <c r="AB23" s="268"/>
      <c r="AC23" s="268"/>
      <c r="AD23" s="268"/>
      <c r="AE23" s="268"/>
      <c r="AF23" s="268"/>
      <c r="AG23" s="268"/>
      <c r="AH23" s="268"/>
      <c r="AI23" s="268"/>
      <c r="AJ23" s="268"/>
      <c r="AK23" s="268"/>
      <c r="AL23" s="268"/>
      <c r="AM23" s="268"/>
      <c r="AN23" s="249"/>
      <c r="AO23" s="249"/>
      <c r="AP23" s="249"/>
      <c r="AQ23" s="249"/>
      <c r="AR23" s="249"/>
      <c r="AS23" s="249"/>
      <c r="AT23" s="117"/>
      <c r="AU23" s="117"/>
      <c r="AV23" s="117"/>
      <c r="AW23" s="117"/>
      <c r="AX23" s="117"/>
      <c r="AY23" s="117"/>
      <c r="AZ23" s="117"/>
      <c r="BA23" s="2"/>
      <c r="BB23" s="2"/>
    </row>
    <row r="24" spans="1:54" x14ac:dyDescent="0.25">
      <c r="B24" s="290" t="s">
        <v>4</v>
      </c>
      <c r="C24" s="290"/>
      <c r="D24" s="123">
        <v>9.9</v>
      </c>
      <c r="E24" s="123">
        <v>10</v>
      </c>
      <c r="F24" s="123">
        <v>10</v>
      </c>
      <c r="G24" s="123">
        <v>10</v>
      </c>
      <c r="H24" s="22">
        <v>9.9</v>
      </c>
      <c r="I24" s="22">
        <v>9.8000000000000007</v>
      </c>
      <c r="J24" s="22">
        <v>9.9</v>
      </c>
      <c r="K24" s="22">
        <v>9.9</v>
      </c>
      <c r="L24" s="258">
        <v>10.199999999999999</v>
      </c>
      <c r="M24" s="231"/>
      <c r="N24" s="268"/>
      <c r="O24" s="268"/>
      <c r="P24" s="268"/>
      <c r="Q24" s="268"/>
      <c r="R24" s="268"/>
      <c r="S24" s="268"/>
      <c r="T24" s="268"/>
      <c r="U24" s="268"/>
      <c r="V24" s="268"/>
      <c r="W24" s="268"/>
      <c r="X24" s="268"/>
      <c r="Y24" s="268"/>
      <c r="Z24" s="268"/>
      <c r="AA24" s="268"/>
      <c r="AB24" s="268"/>
      <c r="AC24" s="268"/>
      <c r="AD24" s="268"/>
      <c r="AE24" s="268"/>
      <c r="AF24" s="268"/>
      <c r="AG24" s="268"/>
      <c r="AH24" s="268"/>
      <c r="AI24" s="268"/>
      <c r="AJ24" s="268"/>
      <c r="AK24" s="268"/>
      <c r="AL24" s="268"/>
      <c r="AM24" s="268"/>
      <c r="AN24" s="249"/>
      <c r="AO24" s="249"/>
      <c r="AP24" s="249"/>
      <c r="AQ24" s="249"/>
      <c r="AR24" s="249"/>
      <c r="AS24" s="249"/>
      <c r="AT24" s="117"/>
      <c r="AU24" s="117"/>
      <c r="AV24" s="117"/>
      <c r="AW24" s="117"/>
      <c r="AX24" s="117"/>
      <c r="AY24" s="117"/>
      <c r="AZ24" s="117"/>
      <c r="BA24" s="2"/>
      <c r="BB24" s="2"/>
    </row>
    <row r="25" spans="1:54" x14ac:dyDescent="0.25">
      <c r="B25" s="290" t="s">
        <v>5</v>
      </c>
      <c r="C25" s="290"/>
      <c r="D25" s="123">
        <v>2.42</v>
      </c>
      <c r="E25" s="123">
        <v>2.61</v>
      </c>
      <c r="F25" s="123">
        <v>2.5499999999999998</v>
      </c>
      <c r="G25" s="123">
        <v>2.54</v>
      </c>
      <c r="H25" s="22">
        <v>2.4500000000000002</v>
      </c>
      <c r="I25" s="22">
        <v>2.58</v>
      </c>
      <c r="J25" s="22">
        <v>2.58</v>
      </c>
      <c r="K25" s="22">
        <v>2.52</v>
      </c>
      <c r="L25" s="258">
        <v>2.4</v>
      </c>
      <c r="M25" s="231"/>
      <c r="N25" s="268"/>
      <c r="O25" s="268"/>
      <c r="P25" s="268"/>
      <c r="Q25" s="268"/>
      <c r="R25" s="268"/>
      <c r="S25" s="268"/>
      <c r="T25" s="268"/>
      <c r="U25" s="268"/>
      <c r="V25" s="268"/>
      <c r="W25" s="268"/>
      <c r="X25" s="268"/>
      <c r="Y25" s="268"/>
      <c r="Z25" s="268"/>
      <c r="AA25" s="268"/>
      <c r="AB25" s="268"/>
      <c r="AC25" s="268"/>
      <c r="AD25" s="268"/>
      <c r="AE25" s="268"/>
      <c r="AF25" s="268"/>
      <c r="AG25" s="268"/>
      <c r="AH25" s="268"/>
      <c r="AI25" s="268"/>
      <c r="AJ25" s="268"/>
      <c r="AK25" s="268"/>
      <c r="AL25" s="268"/>
      <c r="AM25" s="268"/>
      <c r="AN25" s="249"/>
      <c r="AO25" s="249"/>
      <c r="AP25" s="249"/>
      <c r="AQ25" s="249"/>
      <c r="AR25" s="249"/>
      <c r="AS25" s="249"/>
      <c r="AT25" s="117"/>
      <c r="AU25" s="117"/>
      <c r="AV25" s="117"/>
      <c r="AW25" s="117"/>
      <c r="AX25" s="117"/>
      <c r="AY25" s="117"/>
      <c r="AZ25" s="117"/>
      <c r="BA25" s="2"/>
      <c r="BB25" s="2"/>
    </row>
    <row r="26" spans="1:54" x14ac:dyDescent="0.25">
      <c r="B26" s="290" t="s">
        <v>6</v>
      </c>
      <c r="C26" s="290"/>
      <c r="D26" s="123">
        <v>0.31</v>
      </c>
      <c r="E26" s="123">
        <v>0.42</v>
      </c>
      <c r="F26" s="123">
        <v>0.42</v>
      </c>
      <c r="G26" s="123">
        <v>0.4</v>
      </c>
      <c r="H26" s="22">
        <v>0.3</v>
      </c>
      <c r="I26" s="22">
        <v>0.32</v>
      </c>
      <c r="J26" s="22">
        <v>0.27</v>
      </c>
      <c r="K26" s="22">
        <v>0.27</v>
      </c>
      <c r="L26" s="258">
        <v>0.35</v>
      </c>
      <c r="M26" s="231"/>
      <c r="N26" s="268"/>
      <c r="O26" s="268"/>
      <c r="P26" s="268"/>
      <c r="Q26" s="268"/>
      <c r="R26" s="268"/>
      <c r="S26" s="268"/>
      <c r="T26" s="268"/>
      <c r="U26" s="268"/>
      <c r="V26" s="268"/>
      <c r="W26" s="268"/>
      <c r="X26" s="268"/>
      <c r="Y26" s="268"/>
      <c r="Z26" s="268"/>
      <c r="AA26" s="268"/>
      <c r="AB26" s="268"/>
      <c r="AC26" s="268"/>
      <c r="AD26" s="268"/>
      <c r="AE26" s="268"/>
      <c r="AF26" s="268"/>
      <c r="AG26" s="268"/>
      <c r="AH26" s="268"/>
      <c r="AI26" s="268"/>
      <c r="AJ26" s="268"/>
      <c r="AK26" s="268"/>
      <c r="AL26" s="268"/>
      <c r="AM26" s="268"/>
      <c r="AN26" s="249"/>
      <c r="AO26" s="249"/>
      <c r="AP26" s="249"/>
      <c r="AQ26" s="249"/>
      <c r="AR26" s="249"/>
      <c r="AS26" s="249"/>
      <c r="AT26" s="117"/>
      <c r="AU26" s="117"/>
      <c r="AV26" s="117"/>
      <c r="AW26" s="117"/>
      <c r="AX26" s="117"/>
      <c r="AY26" s="117"/>
      <c r="AZ26" s="117"/>
      <c r="BA26" s="2"/>
      <c r="BB26" s="2"/>
    </row>
    <row r="27" spans="1:54" x14ac:dyDescent="0.25">
      <c r="B27" s="290" t="s">
        <v>8</v>
      </c>
      <c r="C27" s="290"/>
      <c r="D27" s="123">
        <v>0.27</v>
      </c>
      <c r="E27" s="123">
        <v>0.27</v>
      </c>
      <c r="F27" s="123">
        <v>0.27</v>
      </c>
      <c r="G27" s="123">
        <v>0.28999999999999998</v>
      </c>
      <c r="H27" s="22">
        <v>0.28000000000000003</v>
      </c>
      <c r="I27" s="22">
        <v>0.28999999999999998</v>
      </c>
      <c r="J27" s="22">
        <v>0.28999999999999998</v>
      </c>
      <c r="K27" s="22">
        <v>0.27</v>
      </c>
      <c r="L27" s="258">
        <v>0.26</v>
      </c>
      <c r="M27" s="231"/>
      <c r="N27" s="268"/>
      <c r="O27" s="268"/>
      <c r="P27" s="268"/>
      <c r="Q27" s="268"/>
      <c r="R27" s="268"/>
      <c r="S27" s="268"/>
      <c r="T27" s="268"/>
      <c r="U27" s="268"/>
      <c r="V27" s="268"/>
      <c r="W27" s="268"/>
      <c r="X27" s="268"/>
      <c r="Y27" s="268"/>
      <c r="Z27" s="268"/>
      <c r="AA27" s="268"/>
      <c r="AB27" s="268"/>
      <c r="AC27" s="268"/>
      <c r="AD27" s="268"/>
      <c r="AE27" s="268"/>
      <c r="AF27" s="268"/>
      <c r="AG27" s="268"/>
      <c r="AH27" s="268"/>
      <c r="AI27" s="268"/>
      <c r="AJ27" s="268"/>
      <c r="AK27" s="268"/>
      <c r="AL27" s="268"/>
      <c r="AM27" s="268"/>
      <c r="AN27" s="249"/>
      <c r="AO27" s="249"/>
      <c r="AP27" s="249"/>
      <c r="AQ27" s="249"/>
      <c r="AR27" s="249"/>
      <c r="AS27" s="249"/>
      <c r="AT27" s="117"/>
      <c r="AU27" s="117"/>
      <c r="AV27" s="117"/>
      <c r="AW27" s="117"/>
      <c r="AX27" s="117"/>
      <c r="AY27" s="117"/>
      <c r="AZ27" s="117"/>
      <c r="BA27" s="2"/>
      <c r="BB27" s="2"/>
    </row>
    <row r="28" spans="1:54" x14ac:dyDescent="0.25">
      <c r="B28" s="290" t="s">
        <v>9</v>
      </c>
      <c r="C28" s="290"/>
      <c r="D28" s="123">
        <v>0.22</v>
      </c>
      <c r="E28" s="123">
        <v>0.24</v>
      </c>
      <c r="F28" s="123">
        <v>0.24</v>
      </c>
      <c r="G28" s="123">
        <v>0.25</v>
      </c>
      <c r="H28" s="22">
        <v>0.24</v>
      </c>
      <c r="I28" s="22">
        <v>0.19</v>
      </c>
      <c r="J28" s="22">
        <v>0.19</v>
      </c>
      <c r="K28" s="22">
        <v>0.19</v>
      </c>
      <c r="L28" s="258">
        <v>0.24</v>
      </c>
      <c r="M28" s="231"/>
      <c r="N28" s="268"/>
      <c r="O28" s="268"/>
      <c r="P28" s="268"/>
      <c r="Q28" s="268"/>
      <c r="R28" s="268"/>
      <c r="S28" s="268"/>
      <c r="T28" s="268"/>
      <c r="U28" s="268"/>
      <c r="V28" s="268"/>
      <c r="W28" s="268"/>
      <c r="X28" s="268"/>
      <c r="Y28" s="268"/>
      <c r="Z28" s="268"/>
      <c r="AA28" s="268"/>
      <c r="AB28" s="268"/>
      <c r="AC28" s="268"/>
      <c r="AD28" s="268"/>
      <c r="AE28" s="268"/>
      <c r="AF28" s="268"/>
      <c r="AG28" s="268"/>
      <c r="AH28" s="268"/>
      <c r="AI28" s="268"/>
      <c r="AJ28" s="268"/>
      <c r="AK28" s="268"/>
      <c r="AL28" s="268"/>
      <c r="AM28" s="268"/>
      <c r="AN28" s="249"/>
      <c r="AO28" s="249"/>
      <c r="AP28" s="249"/>
      <c r="AQ28" s="249"/>
      <c r="AR28" s="249"/>
      <c r="AS28" s="249"/>
      <c r="AT28" s="117"/>
      <c r="AU28" s="117"/>
      <c r="AV28" s="117"/>
      <c r="AW28" s="117"/>
      <c r="AX28" s="117"/>
      <c r="AY28" s="117"/>
      <c r="AZ28" s="117"/>
      <c r="BA28" s="2"/>
      <c r="BB28" s="2"/>
    </row>
    <row r="29" spans="1:54" x14ac:dyDescent="0.25">
      <c r="B29" s="290" t="s">
        <v>111</v>
      </c>
      <c r="C29" s="290"/>
      <c r="D29" s="123"/>
      <c r="E29" s="123"/>
      <c r="F29" s="123"/>
      <c r="G29" s="123"/>
      <c r="H29" s="22"/>
      <c r="I29" s="22"/>
      <c r="J29" s="22"/>
      <c r="K29" s="22"/>
      <c r="L29" s="258"/>
      <c r="M29" s="231"/>
      <c r="N29" s="268"/>
      <c r="O29" s="268"/>
      <c r="P29" s="268"/>
      <c r="Q29" s="268"/>
      <c r="R29" s="268"/>
      <c r="S29" s="268"/>
      <c r="T29" s="268"/>
      <c r="U29" s="268"/>
      <c r="V29" s="268"/>
      <c r="W29" s="268"/>
      <c r="X29" s="268"/>
      <c r="Y29" s="268"/>
      <c r="Z29" s="268"/>
      <c r="AA29" s="268"/>
      <c r="AB29" s="268"/>
      <c r="AC29" s="268"/>
      <c r="AD29" s="268"/>
      <c r="AE29" s="268"/>
      <c r="AF29" s="268"/>
      <c r="AG29" s="268"/>
      <c r="AH29" s="268"/>
      <c r="AI29" s="268"/>
      <c r="AJ29" s="268"/>
      <c r="AK29" s="268"/>
      <c r="AL29" s="268"/>
      <c r="AM29" s="268"/>
      <c r="AN29" s="249"/>
      <c r="AO29" s="249"/>
      <c r="AP29" s="249"/>
      <c r="AQ29" s="249"/>
      <c r="AR29" s="249"/>
      <c r="AS29" s="249"/>
      <c r="AT29" s="117"/>
      <c r="AU29" s="117"/>
      <c r="AV29" s="117"/>
      <c r="AW29" s="117"/>
      <c r="AX29" s="117"/>
      <c r="AY29" s="117"/>
      <c r="AZ29" s="117"/>
      <c r="BA29" s="2"/>
      <c r="BB29" s="2"/>
    </row>
    <row r="30" spans="1:54" x14ac:dyDescent="0.25">
      <c r="B30" s="290" t="s">
        <v>112</v>
      </c>
      <c r="C30" s="290"/>
      <c r="D30" s="123">
        <v>1.4</v>
      </c>
      <c r="E30" s="123">
        <v>0.4</v>
      </c>
      <c r="F30" s="123">
        <v>0.6</v>
      </c>
      <c r="G30" s="123">
        <v>0.6</v>
      </c>
      <c r="H30" s="22">
        <v>1.7</v>
      </c>
      <c r="I30" s="22">
        <v>1</v>
      </c>
      <c r="J30" s="22">
        <v>1.1000000000000001</v>
      </c>
      <c r="K30" s="22">
        <v>1.2</v>
      </c>
      <c r="L30" s="258">
        <v>0.9</v>
      </c>
      <c r="M30" s="231"/>
      <c r="N30" s="268"/>
      <c r="O30" s="268"/>
      <c r="P30" s="268"/>
      <c r="Q30" s="268"/>
      <c r="R30" s="268"/>
      <c r="S30" s="268"/>
      <c r="T30" s="268"/>
      <c r="U30" s="268"/>
      <c r="V30" s="268"/>
      <c r="W30" s="268"/>
      <c r="X30" s="268"/>
      <c r="Y30" s="268"/>
      <c r="Z30" s="268"/>
      <c r="AA30" s="268"/>
      <c r="AB30" s="268"/>
      <c r="AC30" s="268"/>
      <c r="AD30" s="268"/>
      <c r="AE30" s="268"/>
      <c r="AF30" s="268"/>
      <c r="AG30" s="268"/>
      <c r="AH30" s="268"/>
      <c r="AI30" s="268"/>
      <c r="AJ30" s="268"/>
      <c r="AK30" s="268"/>
      <c r="AL30" s="268"/>
      <c r="AM30" s="268"/>
      <c r="AN30" s="249"/>
      <c r="AO30" s="249"/>
      <c r="AP30" s="249"/>
      <c r="AQ30" s="249"/>
      <c r="AR30" s="249"/>
      <c r="AS30" s="249"/>
      <c r="AT30" s="117"/>
      <c r="AU30" s="117"/>
      <c r="AV30" s="117"/>
      <c r="AW30" s="117"/>
      <c r="AX30" s="117"/>
      <c r="AY30" s="117"/>
      <c r="AZ30" s="117"/>
      <c r="BA30" s="2"/>
      <c r="BB30" s="2"/>
    </row>
    <row r="31" spans="1:54" x14ac:dyDescent="0.25">
      <c r="B31" s="290" t="s">
        <v>113</v>
      </c>
      <c r="C31" s="290"/>
      <c r="D31" s="22"/>
      <c r="E31" s="22"/>
      <c r="F31" s="22"/>
      <c r="G31" s="22"/>
      <c r="H31" s="22"/>
      <c r="I31" s="22"/>
      <c r="J31" s="22"/>
      <c r="K31" s="22"/>
      <c r="L31" s="258"/>
      <c r="M31" s="231"/>
      <c r="N31" s="268"/>
      <c r="O31" s="268"/>
      <c r="P31" s="268"/>
      <c r="Q31" s="268"/>
      <c r="R31" s="268"/>
      <c r="S31" s="268"/>
      <c r="T31" s="268"/>
      <c r="U31" s="268"/>
      <c r="V31" s="268"/>
      <c r="W31" s="268"/>
      <c r="X31" s="268"/>
      <c r="Y31" s="268"/>
      <c r="Z31" s="268"/>
      <c r="AA31" s="268"/>
      <c r="AB31" s="268"/>
      <c r="AC31" s="268"/>
      <c r="AD31" s="268"/>
      <c r="AE31" s="268"/>
      <c r="AF31" s="268"/>
      <c r="AG31" s="268"/>
      <c r="AH31" s="268"/>
      <c r="AI31" s="268"/>
      <c r="AJ31" s="268"/>
      <c r="AK31" s="268"/>
      <c r="AL31" s="268"/>
      <c r="AM31" s="268"/>
      <c r="AN31" s="249"/>
      <c r="AO31" s="249"/>
      <c r="AP31" s="249"/>
      <c r="AQ31" s="249"/>
      <c r="AR31" s="249"/>
      <c r="AS31" s="249"/>
      <c r="AT31" s="117"/>
      <c r="AU31" s="117"/>
      <c r="AV31" s="117"/>
      <c r="AW31" s="117"/>
      <c r="AX31" s="117"/>
      <c r="AY31" s="117"/>
      <c r="AZ31" s="117"/>
      <c r="BA31" s="2"/>
      <c r="BB31" s="2"/>
    </row>
    <row r="32" spans="1:54" s="3" customFormat="1" ht="6.75" customHeight="1" x14ac:dyDescent="0.25">
      <c r="B32" s="293"/>
      <c r="C32" s="293"/>
      <c r="D32" s="103"/>
      <c r="E32" s="103"/>
      <c r="F32" s="103"/>
      <c r="G32" s="103"/>
      <c r="H32" s="103"/>
      <c r="I32" s="103"/>
      <c r="J32" s="103"/>
      <c r="K32" s="103"/>
      <c r="L32" s="103"/>
      <c r="M32" s="231"/>
      <c r="N32" s="231"/>
      <c r="O32" s="231"/>
      <c r="P32" s="231"/>
      <c r="Q32" s="231"/>
      <c r="R32" s="231"/>
      <c r="S32" s="231"/>
      <c r="T32" s="231"/>
      <c r="U32" s="231"/>
      <c r="V32" s="231"/>
      <c r="W32" s="231"/>
      <c r="X32" s="231"/>
      <c r="Y32" s="231"/>
      <c r="Z32" s="231"/>
      <c r="AA32" s="231"/>
      <c r="AB32" s="231"/>
      <c r="AC32" s="231"/>
      <c r="AD32" s="231"/>
      <c r="AE32" s="231"/>
      <c r="AF32" s="231"/>
      <c r="AG32" s="231"/>
      <c r="AH32" s="231"/>
      <c r="AI32" s="231"/>
      <c r="AJ32" s="231"/>
      <c r="AK32" s="231"/>
      <c r="AL32" s="231"/>
      <c r="AM32" s="231"/>
      <c r="AN32" s="231"/>
      <c r="AO32" s="231"/>
      <c r="AP32" s="231"/>
      <c r="AQ32" s="231"/>
      <c r="AR32" s="231"/>
      <c r="AS32" s="231"/>
      <c r="AT32" s="232"/>
      <c r="AU32" s="232"/>
      <c r="AV32" s="232"/>
      <c r="AW32" s="232"/>
      <c r="AX32" s="232"/>
      <c r="AY32" s="232"/>
      <c r="AZ32" s="232"/>
      <c r="BA32" s="4"/>
      <c r="BB32" s="4"/>
    </row>
    <row r="33" spans="2:54" x14ac:dyDescent="0.25">
      <c r="B33" s="290" t="s">
        <v>115</v>
      </c>
      <c r="C33" s="290"/>
      <c r="D33" s="123"/>
      <c r="E33" s="123"/>
      <c r="F33" s="123"/>
      <c r="G33" s="123"/>
      <c r="H33" s="22"/>
      <c r="I33" s="22"/>
      <c r="J33" s="22"/>
      <c r="K33" s="22"/>
      <c r="L33" s="258"/>
      <c r="M33" s="231"/>
      <c r="N33" s="268"/>
      <c r="O33" s="268"/>
      <c r="P33" s="268"/>
      <c r="Q33" s="268"/>
      <c r="R33" s="268"/>
      <c r="S33" s="268"/>
      <c r="T33" s="268"/>
      <c r="U33" s="268"/>
      <c r="V33" s="268"/>
      <c r="W33" s="268"/>
      <c r="X33" s="268"/>
      <c r="Y33" s="268"/>
      <c r="Z33" s="268"/>
      <c r="AA33" s="268"/>
      <c r="AB33" s="268"/>
      <c r="AC33" s="268"/>
      <c r="AD33" s="268"/>
      <c r="AE33" s="268"/>
      <c r="AF33" s="268"/>
      <c r="AG33" s="268"/>
      <c r="AH33" s="268"/>
      <c r="AI33" s="268"/>
      <c r="AJ33" s="268"/>
      <c r="AK33" s="268"/>
      <c r="AL33" s="268"/>
      <c r="AM33" s="268"/>
      <c r="AN33" s="249"/>
      <c r="AO33" s="249"/>
      <c r="AP33" s="249"/>
      <c r="AQ33" s="249"/>
      <c r="AR33" s="249"/>
      <c r="AS33" s="249"/>
      <c r="AT33" s="117"/>
      <c r="AU33" s="117"/>
      <c r="AV33" s="117"/>
      <c r="AW33" s="117"/>
      <c r="AX33" s="117"/>
      <c r="AY33" s="117"/>
      <c r="AZ33" s="117"/>
      <c r="BA33" s="2"/>
      <c r="BB33" s="2"/>
    </row>
    <row r="34" spans="2:54" x14ac:dyDescent="0.25">
      <c r="B34" s="290" t="s">
        <v>10</v>
      </c>
      <c r="C34" s="290"/>
      <c r="D34" s="123">
        <v>155</v>
      </c>
      <c r="E34" s="123">
        <v>145</v>
      </c>
      <c r="F34" s="123">
        <v>270</v>
      </c>
      <c r="G34" s="123">
        <v>155</v>
      </c>
      <c r="H34" s="22">
        <v>145</v>
      </c>
      <c r="I34" s="22">
        <v>150</v>
      </c>
      <c r="J34" s="22">
        <v>140</v>
      </c>
      <c r="K34" s="22">
        <v>130</v>
      </c>
      <c r="L34" s="258">
        <v>160</v>
      </c>
      <c r="M34" s="231"/>
      <c r="N34" s="268"/>
      <c r="O34" s="268"/>
      <c r="P34" s="268"/>
      <c r="Q34" s="268"/>
      <c r="R34" s="268"/>
      <c r="S34" s="268"/>
      <c r="T34" s="268"/>
      <c r="U34" s="268"/>
      <c r="V34" s="268"/>
      <c r="W34" s="268"/>
      <c r="X34" s="268"/>
      <c r="Y34" s="268"/>
      <c r="Z34" s="268"/>
      <c r="AA34" s="268"/>
      <c r="AB34" s="268"/>
      <c r="AC34" s="268"/>
      <c r="AD34" s="268"/>
      <c r="AE34" s="268"/>
      <c r="AF34" s="268"/>
      <c r="AG34" s="268"/>
      <c r="AH34" s="268"/>
      <c r="AI34" s="268"/>
      <c r="AJ34" s="268"/>
      <c r="AK34" s="268"/>
      <c r="AL34" s="268"/>
      <c r="AM34" s="268"/>
      <c r="AN34" s="249"/>
      <c r="AO34" s="249"/>
      <c r="AP34" s="249"/>
      <c r="AQ34" s="249"/>
      <c r="AR34" s="249"/>
      <c r="AS34" s="249"/>
      <c r="AT34" s="117"/>
      <c r="AU34" s="117"/>
      <c r="AV34" s="117"/>
      <c r="AW34" s="117"/>
      <c r="AX34" s="117"/>
      <c r="AY34" s="117"/>
      <c r="AZ34" s="117"/>
      <c r="BA34" s="2"/>
      <c r="BB34" s="2"/>
    </row>
    <row r="35" spans="2:54" x14ac:dyDescent="0.25">
      <c r="B35" s="290" t="s">
        <v>11</v>
      </c>
      <c r="C35" s="290"/>
      <c r="D35" s="125"/>
      <c r="E35" s="125"/>
      <c r="F35" s="125"/>
      <c r="G35" s="125"/>
      <c r="H35" s="124"/>
      <c r="I35" s="124"/>
      <c r="J35" s="124"/>
      <c r="K35" s="124"/>
      <c r="L35" s="264"/>
      <c r="M35" s="231"/>
      <c r="N35" s="268"/>
      <c r="O35" s="268"/>
      <c r="P35" s="268"/>
      <c r="Q35" s="268"/>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49"/>
      <c r="AO35" s="249"/>
      <c r="AP35" s="249"/>
      <c r="AQ35" s="249"/>
      <c r="AR35" s="249"/>
      <c r="AS35" s="249"/>
      <c r="AT35" s="117"/>
      <c r="AU35" s="117"/>
      <c r="AV35" s="117"/>
      <c r="AW35" s="117"/>
      <c r="AX35" s="117"/>
      <c r="AY35" s="117"/>
      <c r="AZ35" s="117"/>
      <c r="BA35" s="2"/>
      <c r="BB35" s="2"/>
    </row>
    <row r="36" spans="2:54" x14ac:dyDescent="0.25">
      <c r="B36" s="290" t="s">
        <v>12</v>
      </c>
      <c r="C36" s="290"/>
      <c r="D36" s="123">
        <v>70</v>
      </c>
      <c r="E36" s="123">
        <v>75</v>
      </c>
      <c r="F36" s="123">
        <v>60</v>
      </c>
      <c r="G36" s="123">
        <v>60</v>
      </c>
      <c r="H36" s="22">
        <v>65</v>
      </c>
      <c r="I36" s="22">
        <v>65</v>
      </c>
      <c r="J36" s="22">
        <v>75</v>
      </c>
      <c r="K36" s="22">
        <v>75</v>
      </c>
      <c r="L36" s="258">
        <v>65</v>
      </c>
      <c r="M36" s="231"/>
      <c r="N36" s="268"/>
      <c r="O36" s="268"/>
      <c r="P36" s="268"/>
      <c r="Q36" s="268"/>
      <c r="R36" s="268"/>
      <c r="S36" s="268"/>
      <c r="T36" s="268"/>
      <c r="U36" s="268"/>
      <c r="V36" s="268"/>
      <c r="W36" s="268"/>
      <c r="X36" s="268"/>
      <c r="Y36" s="268"/>
      <c r="Z36" s="268"/>
      <c r="AA36" s="268"/>
      <c r="AB36" s="268"/>
      <c r="AC36" s="268"/>
      <c r="AD36" s="268"/>
      <c r="AE36" s="268"/>
      <c r="AF36" s="268"/>
      <c r="AG36" s="268"/>
      <c r="AH36" s="268"/>
      <c r="AI36" s="268"/>
      <c r="AJ36" s="268"/>
      <c r="AK36" s="268"/>
      <c r="AL36" s="268"/>
      <c r="AM36" s="268"/>
      <c r="AN36" s="249"/>
      <c r="AO36" s="249"/>
      <c r="AP36" s="249"/>
      <c r="AQ36" s="249"/>
      <c r="AR36" s="249"/>
      <c r="AS36" s="249"/>
      <c r="AT36" s="117"/>
      <c r="AU36" s="117"/>
      <c r="AV36" s="117"/>
      <c r="AW36" s="117"/>
      <c r="AX36" s="117"/>
      <c r="AY36" s="117"/>
      <c r="AZ36" s="117"/>
      <c r="BA36" s="2"/>
      <c r="BB36" s="2"/>
    </row>
    <row r="37" spans="2:54" x14ac:dyDescent="0.25">
      <c r="B37" s="290" t="s">
        <v>13</v>
      </c>
      <c r="C37" s="290"/>
      <c r="D37" s="123">
        <v>130</v>
      </c>
      <c r="E37" s="123">
        <v>250</v>
      </c>
      <c r="F37" s="123">
        <v>305</v>
      </c>
      <c r="G37" s="123">
        <v>230</v>
      </c>
      <c r="H37" s="22">
        <v>265</v>
      </c>
      <c r="I37" s="22">
        <v>55</v>
      </c>
      <c r="J37" s="22">
        <v>50</v>
      </c>
      <c r="K37" s="22">
        <v>100</v>
      </c>
      <c r="L37" s="258">
        <v>75</v>
      </c>
      <c r="M37" s="231"/>
      <c r="N37" s="268"/>
      <c r="O37" s="268"/>
      <c r="P37" s="268"/>
      <c r="Q37" s="268"/>
      <c r="R37" s="268"/>
      <c r="S37" s="268"/>
      <c r="T37" s="268"/>
      <c r="U37" s="268"/>
      <c r="V37" s="268"/>
      <c r="W37" s="268"/>
      <c r="X37" s="268"/>
      <c r="Y37" s="268"/>
      <c r="Z37" s="268"/>
      <c r="AA37" s="268"/>
      <c r="AB37" s="268"/>
      <c r="AC37" s="268"/>
      <c r="AD37" s="268"/>
      <c r="AE37" s="268"/>
      <c r="AF37" s="268"/>
      <c r="AG37" s="268"/>
      <c r="AH37" s="268"/>
      <c r="AI37" s="268"/>
      <c r="AJ37" s="268"/>
      <c r="AK37" s="268"/>
      <c r="AL37" s="268"/>
      <c r="AM37" s="268"/>
      <c r="AN37" s="249"/>
      <c r="AO37" s="249"/>
      <c r="AP37" s="249"/>
      <c r="AQ37" s="249"/>
      <c r="AR37" s="249"/>
      <c r="AS37" s="249"/>
      <c r="AT37" s="117"/>
      <c r="AU37" s="117"/>
      <c r="AV37" s="117"/>
      <c r="AW37" s="117"/>
      <c r="AX37" s="117"/>
      <c r="AY37" s="117"/>
      <c r="AZ37" s="117"/>
      <c r="BA37" s="2"/>
      <c r="BB37" s="2"/>
    </row>
    <row r="38" spans="2:54" x14ac:dyDescent="0.25">
      <c r="B38" s="290" t="s">
        <v>14</v>
      </c>
      <c r="C38" s="290"/>
      <c r="D38" s="123"/>
      <c r="E38" s="123"/>
      <c r="F38" s="123"/>
      <c r="G38" s="123"/>
      <c r="H38" s="22"/>
      <c r="I38" s="22"/>
      <c r="J38" s="22"/>
      <c r="K38" s="22"/>
      <c r="L38" s="258"/>
      <c r="M38" s="231"/>
      <c r="N38" s="268"/>
      <c r="O38" s="268"/>
      <c r="P38" s="268"/>
      <c r="Q38" s="268"/>
      <c r="R38" s="268"/>
      <c r="S38" s="268"/>
      <c r="T38" s="268"/>
      <c r="U38" s="268"/>
      <c r="V38" s="268"/>
      <c r="W38" s="268"/>
      <c r="X38" s="268"/>
      <c r="Y38" s="268"/>
      <c r="Z38" s="268"/>
      <c r="AA38" s="268"/>
      <c r="AB38" s="268"/>
      <c r="AC38" s="268"/>
      <c r="AD38" s="268"/>
      <c r="AE38" s="268"/>
      <c r="AF38" s="268"/>
      <c r="AG38" s="268"/>
      <c r="AH38" s="268"/>
      <c r="AI38" s="268"/>
      <c r="AJ38" s="268"/>
      <c r="AK38" s="268"/>
      <c r="AL38" s="268"/>
      <c r="AM38" s="268"/>
      <c r="AN38" s="249"/>
      <c r="AO38" s="249"/>
      <c r="AP38" s="249"/>
      <c r="AQ38" s="249"/>
      <c r="AR38" s="249"/>
      <c r="AS38" s="249"/>
      <c r="AT38" s="117"/>
      <c r="AU38" s="117"/>
      <c r="AV38" s="117"/>
      <c r="AW38" s="117"/>
      <c r="AX38" s="117"/>
      <c r="AY38" s="117"/>
      <c r="AZ38" s="117"/>
      <c r="BA38" s="2"/>
      <c r="BB38" s="2"/>
    </row>
    <row r="39" spans="2:54" x14ac:dyDescent="0.25">
      <c r="B39" s="290" t="s">
        <v>15</v>
      </c>
      <c r="C39" s="290"/>
      <c r="D39" s="123">
        <v>13.6</v>
      </c>
      <c r="E39" s="123">
        <v>13.3</v>
      </c>
      <c r="F39" s="123">
        <v>15.2</v>
      </c>
      <c r="G39" s="123">
        <v>15.5</v>
      </c>
      <c r="H39" s="22">
        <v>13.9</v>
      </c>
      <c r="I39" s="22">
        <v>14.1</v>
      </c>
      <c r="J39" s="22">
        <v>12.8</v>
      </c>
      <c r="K39" s="22">
        <v>12.6</v>
      </c>
      <c r="L39" s="258">
        <v>14</v>
      </c>
      <c r="M39" s="231"/>
      <c r="N39" s="268"/>
      <c r="O39" s="268"/>
      <c r="P39" s="268"/>
      <c r="Q39" s="268"/>
      <c r="R39" s="268"/>
      <c r="S39" s="268"/>
      <c r="T39" s="268"/>
      <c r="U39" s="268"/>
      <c r="V39" s="268"/>
      <c r="W39" s="268"/>
      <c r="X39" s="268"/>
      <c r="Y39" s="268"/>
      <c r="Z39" s="268"/>
      <c r="AA39" s="268"/>
      <c r="AB39" s="268"/>
      <c r="AC39" s="268"/>
      <c r="AD39" s="268"/>
      <c r="AE39" s="268"/>
      <c r="AF39" s="268"/>
      <c r="AG39" s="268"/>
      <c r="AH39" s="268"/>
      <c r="AI39" s="268"/>
      <c r="AJ39" s="268"/>
      <c r="AK39" s="268"/>
      <c r="AL39" s="268"/>
      <c r="AM39" s="268"/>
      <c r="AN39" s="249"/>
      <c r="AO39" s="249"/>
      <c r="AP39" s="249"/>
      <c r="AQ39" s="249"/>
      <c r="AR39" s="249"/>
      <c r="AS39" s="249"/>
      <c r="AT39" s="117"/>
      <c r="AU39" s="117"/>
      <c r="AV39" s="117"/>
      <c r="AW39" s="117"/>
      <c r="AX39" s="117"/>
      <c r="AY39" s="117"/>
      <c r="AZ39" s="117"/>
      <c r="BA39" s="2"/>
      <c r="BB39" s="2"/>
    </row>
    <row r="40" spans="2:54" x14ac:dyDescent="0.25">
      <c r="B40" s="290" t="s">
        <v>16</v>
      </c>
      <c r="C40" s="290"/>
      <c r="D40" s="123">
        <v>55</v>
      </c>
      <c r="E40" s="123">
        <v>45</v>
      </c>
      <c r="F40" s="123">
        <v>50</v>
      </c>
      <c r="G40" s="123">
        <v>45</v>
      </c>
      <c r="H40" s="22">
        <v>55</v>
      </c>
      <c r="I40" s="22">
        <v>50</v>
      </c>
      <c r="J40" s="22">
        <v>55</v>
      </c>
      <c r="K40" s="22">
        <v>55</v>
      </c>
      <c r="L40" s="258">
        <v>50</v>
      </c>
      <c r="M40" s="231"/>
      <c r="N40" s="268"/>
      <c r="O40" s="268"/>
      <c r="P40" s="268"/>
      <c r="Q40" s="268"/>
      <c r="R40" s="268"/>
      <c r="S40" s="268"/>
      <c r="T40" s="268"/>
      <c r="U40" s="268"/>
      <c r="V40" s="268"/>
      <c r="W40" s="268"/>
      <c r="X40" s="268"/>
      <c r="Y40" s="268"/>
      <c r="Z40" s="268"/>
      <c r="AA40" s="268"/>
      <c r="AB40" s="268"/>
      <c r="AC40" s="268"/>
      <c r="AD40" s="268"/>
      <c r="AE40" s="268"/>
      <c r="AF40" s="268"/>
      <c r="AG40" s="268"/>
      <c r="AH40" s="268"/>
      <c r="AI40" s="268"/>
      <c r="AJ40" s="268"/>
      <c r="AK40" s="268"/>
      <c r="AL40" s="268"/>
      <c r="AM40" s="268"/>
      <c r="AN40" s="249"/>
      <c r="AO40" s="249"/>
      <c r="AP40" s="249"/>
      <c r="AQ40" s="249"/>
      <c r="AR40" s="249"/>
      <c r="AS40" s="249"/>
      <c r="AT40" s="117"/>
      <c r="AU40" s="117"/>
      <c r="AV40" s="117"/>
      <c r="AW40" s="117"/>
      <c r="AX40" s="117"/>
      <c r="AY40" s="117"/>
      <c r="AZ40" s="117"/>
      <c r="BA40" s="2"/>
      <c r="BB40" s="2"/>
    </row>
    <row r="41" spans="2:54" x14ac:dyDescent="0.25">
      <c r="B41" s="290" t="s">
        <v>17</v>
      </c>
      <c r="C41" s="290"/>
      <c r="D41" s="123">
        <v>45</v>
      </c>
      <c r="E41" s="123">
        <v>45</v>
      </c>
      <c r="F41" s="123">
        <v>45</v>
      </c>
      <c r="G41" s="123">
        <v>40</v>
      </c>
      <c r="H41" s="22">
        <v>45</v>
      </c>
      <c r="I41" s="22">
        <v>45</v>
      </c>
      <c r="J41" s="22">
        <v>45</v>
      </c>
      <c r="K41" s="22">
        <v>50</v>
      </c>
      <c r="L41" s="258">
        <v>40</v>
      </c>
      <c r="M41" s="231"/>
      <c r="N41" s="268"/>
      <c r="O41" s="268"/>
      <c r="P41" s="268"/>
      <c r="Q41" s="268"/>
      <c r="R41" s="268"/>
      <c r="S41" s="268"/>
      <c r="T41" s="268"/>
      <c r="U41" s="268"/>
      <c r="V41" s="268"/>
      <c r="W41" s="268"/>
      <c r="X41" s="268"/>
      <c r="Y41" s="268"/>
      <c r="Z41" s="268"/>
      <c r="AA41" s="268"/>
      <c r="AB41" s="268"/>
      <c r="AC41" s="268"/>
      <c r="AD41" s="268"/>
      <c r="AE41" s="268"/>
      <c r="AF41" s="268"/>
      <c r="AG41" s="268"/>
      <c r="AH41" s="268"/>
      <c r="AI41" s="268"/>
      <c r="AJ41" s="268"/>
      <c r="AK41" s="268"/>
      <c r="AL41" s="268"/>
      <c r="AM41" s="268"/>
      <c r="AN41" s="249"/>
      <c r="AO41" s="249"/>
      <c r="AP41" s="249"/>
      <c r="AQ41" s="249"/>
      <c r="AR41" s="249"/>
      <c r="AS41" s="249"/>
      <c r="AT41" s="117"/>
      <c r="AU41" s="117"/>
      <c r="AV41" s="117"/>
      <c r="AW41" s="117"/>
      <c r="AX41" s="117"/>
      <c r="AY41" s="117"/>
      <c r="AZ41" s="117"/>
      <c r="BA41" s="2"/>
      <c r="BB41" s="2"/>
    </row>
    <row r="42" spans="2:54" x14ac:dyDescent="0.25">
      <c r="B42" s="290" t="s">
        <v>18</v>
      </c>
      <c r="C42" s="290"/>
      <c r="D42" s="123">
        <v>225</v>
      </c>
      <c r="E42" s="123">
        <v>210</v>
      </c>
      <c r="F42" s="123">
        <v>220</v>
      </c>
      <c r="G42" s="123">
        <v>210</v>
      </c>
      <c r="H42" s="22">
        <v>240</v>
      </c>
      <c r="I42" s="22">
        <v>240</v>
      </c>
      <c r="J42" s="22">
        <v>240</v>
      </c>
      <c r="K42" s="22">
        <v>235</v>
      </c>
      <c r="L42" s="258">
        <v>225</v>
      </c>
      <c r="M42" s="231"/>
      <c r="N42" s="268"/>
      <c r="O42" s="268"/>
      <c r="P42" s="268"/>
      <c r="Q42" s="268"/>
      <c r="R42" s="268"/>
      <c r="S42" s="268"/>
      <c r="T42" s="268"/>
      <c r="U42" s="268"/>
      <c r="V42" s="268"/>
      <c r="W42" s="268"/>
      <c r="X42" s="268"/>
      <c r="Y42" s="268"/>
      <c r="Z42" s="268"/>
      <c r="AA42" s="268"/>
      <c r="AB42" s="268"/>
      <c r="AC42" s="268"/>
      <c r="AD42" s="268"/>
      <c r="AE42" s="268"/>
      <c r="AF42" s="268"/>
      <c r="AG42" s="268"/>
      <c r="AH42" s="268"/>
      <c r="AI42" s="268"/>
      <c r="AJ42" s="268"/>
      <c r="AK42" s="268"/>
      <c r="AL42" s="268"/>
      <c r="AM42" s="268"/>
      <c r="AN42" s="249"/>
      <c r="AO42" s="249"/>
      <c r="AP42" s="249"/>
      <c r="AQ42" s="249"/>
      <c r="AR42" s="249"/>
      <c r="AS42" s="249"/>
      <c r="AT42" s="117"/>
      <c r="AU42" s="117"/>
      <c r="AV42" s="117"/>
      <c r="AW42" s="117"/>
      <c r="AX42" s="117"/>
      <c r="AY42" s="117"/>
      <c r="AZ42" s="117"/>
      <c r="BA42" s="2"/>
      <c r="BB42" s="2"/>
    </row>
    <row r="43" spans="2:54" x14ac:dyDescent="0.25">
      <c r="B43" s="290" t="s">
        <v>139</v>
      </c>
      <c r="C43" s="290"/>
      <c r="D43" s="123"/>
      <c r="E43" s="123"/>
      <c r="F43" s="123"/>
      <c r="G43" s="123"/>
      <c r="H43" s="22"/>
      <c r="I43" s="22"/>
      <c r="J43" s="22"/>
      <c r="K43" s="22"/>
      <c r="L43" s="258"/>
      <c r="M43" s="231"/>
      <c r="N43" s="268"/>
      <c r="O43" s="268"/>
      <c r="P43" s="268"/>
      <c r="Q43" s="268"/>
      <c r="R43" s="268"/>
      <c r="S43" s="268"/>
      <c r="T43" s="268"/>
      <c r="U43" s="268"/>
      <c r="V43" s="268"/>
      <c r="W43" s="268"/>
      <c r="X43" s="268"/>
      <c r="Y43" s="268"/>
      <c r="Z43" s="268"/>
      <c r="AA43" s="268"/>
      <c r="AB43" s="268"/>
      <c r="AC43" s="268"/>
      <c r="AD43" s="268"/>
      <c r="AE43" s="268"/>
      <c r="AF43" s="268"/>
      <c r="AG43" s="268"/>
      <c r="AH43" s="268"/>
      <c r="AI43" s="268"/>
      <c r="AJ43" s="268"/>
      <c r="AK43" s="268"/>
      <c r="AL43" s="268"/>
      <c r="AM43" s="268"/>
      <c r="AN43" s="249"/>
      <c r="AO43" s="249"/>
      <c r="AP43" s="249"/>
      <c r="AQ43" s="249"/>
      <c r="AR43" s="249"/>
      <c r="AS43" s="249"/>
      <c r="AT43" s="117"/>
      <c r="AU43" s="117"/>
      <c r="AV43" s="117"/>
      <c r="AW43" s="117"/>
      <c r="AX43" s="117"/>
      <c r="AY43" s="117"/>
      <c r="AZ43" s="117"/>
      <c r="BA43" s="2"/>
      <c r="BB43" s="2"/>
    </row>
    <row r="44" spans="2:54" x14ac:dyDescent="0.25">
      <c r="B44" s="290" t="s">
        <v>19</v>
      </c>
      <c r="C44" s="290"/>
      <c r="D44" s="123">
        <v>420</v>
      </c>
      <c r="E44" s="123">
        <v>430</v>
      </c>
      <c r="F44" s="123">
        <v>415</v>
      </c>
      <c r="G44" s="123">
        <v>425</v>
      </c>
      <c r="H44" s="22">
        <v>435</v>
      </c>
      <c r="I44" s="22">
        <v>440</v>
      </c>
      <c r="J44" s="22">
        <v>460</v>
      </c>
      <c r="K44" s="22">
        <v>450</v>
      </c>
      <c r="L44" s="258">
        <v>430</v>
      </c>
      <c r="M44" s="231"/>
      <c r="N44" s="268"/>
      <c r="O44" s="268"/>
      <c r="P44" s="268"/>
      <c r="Q44" s="268"/>
      <c r="R44" s="268"/>
      <c r="S44" s="268"/>
      <c r="T44" s="268"/>
      <c r="U44" s="268"/>
      <c r="V44" s="268"/>
      <c r="W44" s="268"/>
      <c r="X44" s="268"/>
      <c r="Y44" s="268"/>
      <c r="Z44" s="268"/>
      <c r="AA44" s="268"/>
      <c r="AB44" s="268"/>
      <c r="AC44" s="268"/>
      <c r="AD44" s="268"/>
      <c r="AE44" s="268"/>
      <c r="AF44" s="268"/>
      <c r="AG44" s="268"/>
      <c r="AH44" s="268"/>
      <c r="AI44" s="268"/>
      <c r="AJ44" s="268"/>
      <c r="AK44" s="268"/>
      <c r="AL44" s="268"/>
      <c r="AM44" s="268"/>
      <c r="AN44" s="249"/>
      <c r="AO44" s="249"/>
      <c r="AP44" s="249"/>
      <c r="AQ44" s="249"/>
      <c r="AR44" s="249"/>
      <c r="AS44" s="249"/>
      <c r="AT44" s="117"/>
      <c r="AU44" s="117"/>
      <c r="AV44" s="117"/>
      <c r="AW44" s="117"/>
      <c r="AX44" s="117"/>
      <c r="AY44" s="117"/>
      <c r="AZ44" s="117"/>
      <c r="BA44" s="2"/>
      <c r="BB44" s="2"/>
    </row>
    <row r="45" spans="2:54" x14ac:dyDescent="0.25">
      <c r="B45" s="290" t="s">
        <v>20</v>
      </c>
      <c r="C45" s="290"/>
      <c r="D45" s="123">
        <v>38</v>
      </c>
      <c r="E45" s="123">
        <v>39.799999999999997</v>
      </c>
      <c r="F45" s="123">
        <v>41.6</v>
      </c>
      <c r="G45" s="123">
        <v>40.700000000000003</v>
      </c>
      <c r="H45" s="22">
        <v>34.4</v>
      </c>
      <c r="I45" s="22">
        <v>37.799999999999997</v>
      </c>
      <c r="J45" s="22">
        <v>37.9</v>
      </c>
      <c r="K45" s="22">
        <v>37.799999999999997</v>
      </c>
      <c r="L45" s="258">
        <v>38.1</v>
      </c>
      <c r="M45" s="231"/>
      <c r="N45" s="268"/>
      <c r="O45" s="268"/>
      <c r="P45" s="268"/>
      <c r="Q45" s="268"/>
      <c r="R45" s="268"/>
      <c r="S45" s="268"/>
      <c r="T45" s="268"/>
      <c r="U45" s="268"/>
      <c r="V45" s="268"/>
      <c r="W45" s="268"/>
      <c r="X45" s="268"/>
      <c r="Y45" s="268"/>
      <c r="Z45" s="268"/>
      <c r="AA45" s="268"/>
      <c r="AB45" s="268"/>
      <c r="AC45" s="268"/>
      <c r="AD45" s="268"/>
      <c r="AE45" s="268"/>
      <c r="AF45" s="268"/>
      <c r="AG45" s="268"/>
      <c r="AH45" s="268"/>
      <c r="AI45" s="268"/>
      <c r="AJ45" s="268"/>
      <c r="AK45" s="268"/>
      <c r="AL45" s="268"/>
      <c r="AM45" s="268"/>
      <c r="AN45" s="249"/>
      <c r="AO45" s="249"/>
      <c r="AP45" s="249"/>
      <c r="AQ45" s="249"/>
      <c r="AR45" s="249"/>
      <c r="AS45" s="249"/>
      <c r="AT45" s="117"/>
      <c r="AU45" s="117"/>
      <c r="AV45" s="117"/>
      <c r="AW45" s="117"/>
      <c r="AX45" s="117"/>
      <c r="AY45" s="117"/>
      <c r="AZ45" s="117"/>
      <c r="BA45" s="2"/>
      <c r="BB45" s="2"/>
    </row>
    <row r="46" spans="2:54" x14ac:dyDescent="0.25">
      <c r="B46" s="290" t="s">
        <v>21</v>
      </c>
      <c r="C46" s="290"/>
      <c r="D46" s="123">
        <v>125</v>
      </c>
      <c r="E46" s="123">
        <v>135</v>
      </c>
      <c r="F46" s="123">
        <v>120</v>
      </c>
      <c r="G46" s="123">
        <v>135</v>
      </c>
      <c r="H46" s="22">
        <v>135</v>
      </c>
      <c r="I46" s="22">
        <v>130</v>
      </c>
      <c r="J46" s="22">
        <v>150</v>
      </c>
      <c r="K46" s="22">
        <v>135</v>
      </c>
      <c r="L46" s="258">
        <v>120</v>
      </c>
      <c r="M46" s="231"/>
      <c r="N46" s="268"/>
      <c r="O46" s="268"/>
      <c r="P46" s="268"/>
      <c r="Q46" s="268"/>
      <c r="R46" s="268"/>
      <c r="S46" s="268"/>
      <c r="T46" s="268"/>
      <c r="U46" s="268"/>
      <c r="V46" s="268"/>
      <c r="W46" s="268"/>
      <c r="X46" s="268"/>
      <c r="Y46" s="268"/>
      <c r="Z46" s="268"/>
      <c r="AA46" s="268"/>
      <c r="AB46" s="268"/>
      <c r="AC46" s="268"/>
      <c r="AD46" s="268"/>
      <c r="AE46" s="268"/>
      <c r="AF46" s="268"/>
      <c r="AG46" s="268"/>
      <c r="AH46" s="268"/>
      <c r="AI46" s="268"/>
      <c r="AJ46" s="268"/>
      <c r="AK46" s="268"/>
      <c r="AL46" s="268"/>
      <c r="AM46" s="268"/>
      <c r="AN46" s="249"/>
      <c r="AO46" s="249"/>
      <c r="AP46" s="249"/>
      <c r="AQ46" s="249"/>
      <c r="AR46" s="249"/>
      <c r="AS46" s="249"/>
      <c r="AT46" s="117"/>
      <c r="AU46" s="117"/>
      <c r="AV46" s="117"/>
      <c r="AW46" s="117"/>
      <c r="AX46" s="117"/>
      <c r="AY46" s="117"/>
      <c r="AZ46" s="117"/>
      <c r="BA46" s="2"/>
      <c r="BB46" s="2"/>
    </row>
    <row r="47" spans="2:54" x14ac:dyDescent="0.25">
      <c r="B47" s="290" t="s">
        <v>22</v>
      </c>
      <c r="C47" s="290"/>
      <c r="D47" s="123">
        <v>160</v>
      </c>
      <c r="E47" s="123">
        <v>165</v>
      </c>
      <c r="F47" s="123">
        <v>170</v>
      </c>
      <c r="G47" s="123">
        <v>170</v>
      </c>
      <c r="H47" s="22">
        <v>165</v>
      </c>
      <c r="I47" s="22">
        <v>165</v>
      </c>
      <c r="J47" s="22">
        <v>170</v>
      </c>
      <c r="K47" s="22">
        <v>160</v>
      </c>
      <c r="L47" s="258">
        <v>165</v>
      </c>
      <c r="M47" s="231"/>
      <c r="N47" s="268"/>
      <c r="O47" s="268"/>
      <c r="P47" s="268"/>
      <c r="Q47" s="268"/>
      <c r="R47" s="268"/>
      <c r="S47" s="268"/>
      <c r="T47" s="268"/>
      <c r="U47" s="268"/>
      <c r="V47" s="268"/>
      <c r="W47" s="268"/>
      <c r="X47" s="268"/>
      <c r="Y47" s="268"/>
      <c r="Z47" s="268"/>
      <c r="AA47" s="268"/>
      <c r="AB47" s="268"/>
      <c r="AC47" s="268"/>
      <c r="AD47" s="268"/>
      <c r="AE47" s="268"/>
      <c r="AF47" s="268"/>
      <c r="AG47" s="268"/>
      <c r="AH47" s="268"/>
      <c r="AI47" s="268"/>
      <c r="AJ47" s="268"/>
      <c r="AK47" s="268"/>
      <c r="AL47" s="268"/>
      <c r="AM47" s="268"/>
      <c r="AN47" s="249"/>
      <c r="AO47" s="249"/>
      <c r="AP47" s="249"/>
      <c r="AQ47" s="249"/>
      <c r="AR47" s="249"/>
      <c r="AS47" s="249"/>
      <c r="AT47" s="117"/>
      <c r="AU47" s="117"/>
      <c r="AV47" s="117"/>
      <c r="AW47" s="117"/>
      <c r="AX47" s="117"/>
      <c r="AY47" s="117"/>
      <c r="AZ47" s="117"/>
      <c r="BA47" s="2"/>
      <c r="BB47" s="2"/>
    </row>
    <row r="48" spans="2:54" x14ac:dyDescent="0.25">
      <c r="B48" s="290" t="s">
        <v>23</v>
      </c>
      <c r="C48" s="290"/>
      <c r="D48" s="123"/>
      <c r="E48" s="123"/>
      <c r="F48" s="123"/>
      <c r="G48" s="123"/>
      <c r="H48" s="22"/>
      <c r="I48" s="22"/>
      <c r="J48" s="22"/>
      <c r="K48" s="22"/>
      <c r="L48" s="258"/>
      <c r="M48" s="231"/>
      <c r="N48" s="268"/>
      <c r="O48" s="268"/>
      <c r="P48" s="268"/>
      <c r="Q48" s="268"/>
      <c r="R48" s="268"/>
      <c r="S48" s="268"/>
      <c r="T48" s="268"/>
      <c r="U48" s="268"/>
      <c r="V48" s="268"/>
      <c r="W48" s="268"/>
      <c r="X48" s="268"/>
      <c r="Y48" s="268"/>
      <c r="Z48" s="268"/>
      <c r="AA48" s="268"/>
      <c r="AB48" s="268"/>
      <c r="AC48" s="268"/>
      <c r="AD48" s="268"/>
      <c r="AE48" s="268"/>
      <c r="AF48" s="268"/>
      <c r="AG48" s="268"/>
      <c r="AH48" s="268"/>
      <c r="AI48" s="268"/>
      <c r="AJ48" s="268"/>
      <c r="AK48" s="268"/>
      <c r="AL48" s="268"/>
      <c r="AM48" s="268"/>
      <c r="AN48" s="249"/>
      <c r="AO48" s="249"/>
      <c r="AP48" s="249"/>
      <c r="AQ48" s="249"/>
      <c r="AR48" s="249"/>
      <c r="AS48" s="249"/>
      <c r="AT48" s="117"/>
      <c r="AU48" s="117"/>
      <c r="AV48" s="117"/>
      <c r="AW48" s="117"/>
      <c r="AX48" s="117"/>
      <c r="AY48" s="117"/>
      <c r="AZ48" s="117"/>
      <c r="BA48" s="2"/>
      <c r="BB48" s="2"/>
    </row>
    <row r="49" spans="2:54" x14ac:dyDescent="0.25">
      <c r="B49" s="290" t="s">
        <v>24</v>
      </c>
      <c r="C49" s="290"/>
      <c r="D49" s="123"/>
      <c r="E49" s="123"/>
      <c r="F49" s="123"/>
      <c r="G49" s="123"/>
      <c r="H49" s="22"/>
      <c r="I49" s="22"/>
      <c r="J49" s="22"/>
      <c r="K49" s="22"/>
      <c r="L49" s="258"/>
      <c r="M49" s="231"/>
      <c r="N49" s="268"/>
      <c r="O49" s="268"/>
      <c r="P49" s="268"/>
      <c r="Q49" s="268"/>
      <c r="R49" s="268"/>
      <c r="S49" s="268"/>
      <c r="T49" s="268"/>
      <c r="U49" s="268"/>
      <c r="V49" s="268"/>
      <c r="W49" s="268"/>
      <c r="X49" s="268"/>
      <c r="Y49" s="268"/>
      <c r="Z49" s="268"/>
      <c r="AA49" s="268"/>
      <c r="AB49" s="268"/>
      <c r="AC49" s="268"/>
      <c r="AD49" s="268"/>
      <c r="AE49" s="268"/>
      <c r="AF49" s="268"/>
      <c r="AG49" s="268"/>
      <c r="AH49" s="268"/>
      <c r="AI49" s="268"/>
      <c r="AJ49" s="268"/>
      <c r="AK49" s="268"/>
      <c r="AL49" s="268"/>
      <c r="AM49" s="268"/>
      <c r="AN49" s="249"/>
      <c r="AO49" s="249"/>
      <c r="AP49" s="249"/>
      <c r="AQ49" s="249"/>
      <c r="AR49" s="249"/>
      <c r="AS49" s="249"/>
      <c r="AT49" s="117"/>
      <c r="AU49" s="117"/>
      <c r="AV49" s="117"/>
      <c r="AW49" s="117"/>
      <c r="AX49" s="117"/>
      <c r="AY49" s="117"/>
      <c r="AZ49" s="117"/>
      <c r="BA49" s="2"/>
      <c r="BB49" s="2"/>
    </row>
    <row r="50" spans="2:54" x14ac:dyDescent="0.25">
      <c r="B50" s="290" t="s">
        <v>147</v>
      </c>
      <c r="C50" s="290"/>
      <c r="D50" s="123"/>
      <c r="E50" s="123"/>
      <c r="F50" s="123"/>
      <c r="G50" s="123"/>
      <c r="H50" s="22"/>
      <c r="I50" s="22"/>
      <c r="J50" s="22"/>
      <c r="K50" s="22"/>
      <c r="L50" s="258"/>
      <c r="M50" s="231"/>
      <c r="N50" s="268"/>
      <c r="O50" s="268"/>
      <c r="P50" s="268"/>
      <c r="Q50" s="268"/>
      <c r="R50" s="268"/>
      <c r="S50" s="268"/>
      <c r="T50" s="268"/>
      <c r="U50" s="268"/>
      <c r="V50" s="268"/>
      <c r="W50" s="268"/>
      <c r="X50" s="268"/>
      <c r="Y50" s="268"/>
      <c r="Z50" s="268"/>
      <c r="AA50" s="268"/>
      <c r="AB50" s="268"/>
      <c r="AC50" s="268"/>
      <c r="AD50" s="268"/>
      <c r="AE50" s="268"/>
      <c r="AF50" s="268"/>
      <c r="AG50" s="268"/>
      <c r="AH50" s="268"/>
      <c r="AI50" s="268"/>
      <c r="AJ50" s="268"/>
      <c r="AK50" s="268"/>
      <c r="AL50" s="268"/>
      <c r="AM50" s="268"/>
      <c r="AN50" s="249"/>
      <c r="AO50" s="249"/>
      <c r="AP50" s="249"/>
      <c r="AQ50" s="249"/>
      <c r="AR50" s="249"/>
      <c r="AS50" s="249"/>
      <c r="AT50" s="117"/>
      <c r="AU50" s="117"/>
      <c r="AV50" s="117"/>
      <c r="AW50" s="117"/>
      <c r="AX50" s="117"/>
      <c r="AY50" s="117"/>
      <c r="AZ50" s="117"/>
      <c r="BA50" s="2"/>
      <c r="BB50" s="2"/>
    </row>
    <row r="51" spans="2:54" x14ac:dyDescent="0.25">
      <c r="B51" s="290" t="s">
        <v>140</v>
      </c>
      <c r="C51" s="290"/>
      <c r="D51" s="123"/>
      <c r="E51" s="123"/>
      <c r="F51" s="123"/>
      <c r="G51" s="123"/>
      <c r="H51" s="22"/>
      <c r="I51" s="22"/>
      <c r="J51" s="22"/>
      <c r="K51" s="22"/>
      <c r="L51" s="258"/>
      <c r="M51" s="231"/>
      <c r="N51" s="268"/>
      <c r="O51" s="268"/>
      <c r="P51" s="268"/>
      <c r="Q51" s="268"/>
      <c r="R51" s="268"/>
      <c r="S51" s="268"/>
      <c r="T51" s="268"/>
      <c r="U51" s="268"/>
      <c r="V51" s="268"/>
      <c r="W51" s="268"/>
      <c r="X51" s="268"/>
      <c r="Y51" s="268"/>
      <c r="Z51" s="268"/>
      <c r="AA51" s="268"/>
      <c r="AB51" s="268"/>
      <c r="AC51" s="268"/>
      <c r="AD51" s="268"/>
      <c r="AE51" s="268"/>
      <c r="AF51" s="268"/>
      <c r="AG51" s="268"/>
      <c r="AH51" s="268"/>
      <c r="AI51" s="268"/>
      <c r="AJ51" s="268"/>
      <c r="AK51" s="268"/>
      <c r="AL51" s="268"/>
      <c r="AM51" s="268"/>
      <c r="AN51" s="249"/>
      <c r="AO51" s="249"/>
      <c r="AP51" s="249"/>
      <c r="AQ51" s="249"/>
      <c r="AR51" s="249"/>
      <c r="AS51" s="249"/>
      <c r="AT51" s="117"/>
      <c r="AU51" s="117"/>
      <c r="AV51" s="117"/>
      <c r="AW51" s="117"/>
      <c r="AX51" s="117"/>
      <c r="AY51" s="117"/>
      <c r="AZ51" s="117"/>
      <c r="BA51" s="2"/>
      <c r="BB51" s="2"/>
    </row>
    <row r="52" spans="2:54" s="3" customFormat="1" ht="7.5" customHeight="1" x14ac:dyDescent="0.25">
      <c r="B52" s="293"/>
      <c r="C52" s="293"/>
      <c r="D52" s="87"/>
      <c r="E52" s="87"/>
      <c r="F52" s="87"/>
      <c r="G52" s="87"/>
      <c r="H52" s="87"/>
      <c r="I52" s="87"/>
      <c r="J52" s="87"/>
      <c r="K52" s="87"/>
      <c r="L52" s="263"/>
      <c r="M52" s="231"/>
      <c r="N52" s="231"/>
      <c r="O52" s="231"/>
      <c r="P52" s="231"/>
      <c r="Q52" s="231"/>
      <c r="R52" s="231"/>
      <c r="S52" s="231"/>
      <c r="T52" s="231"/>
      <c r="U52" s="231"/>
      <c r="V52" s="231"/>
      <c r="W52" s="231"/>
      <c r="X52" s="231"/>
      <c r="Y52" s="231"/>
      <c r="Z52" s="231"/>
      <c r="AA52" s="231"/>
      <c r="AB52" s="231"/>
      <c r="AC52" s="231"/>
      <c r="AD52" s="231"/>
      <c r="AE52" s="231"/>
      <c r="AF52" s="231"/>
      <c r="AG52" s="231"/>
      <c r="AH52" s="231"/>
      <c r="AI52" s="231"/>
      <c r="AJ52" s="231"/>
      <c r="AK52" s="231"/>
      <c r="AL52" s="231"/>
      <c r="AM52" s="231"/>
      <c r="AN52" s="231"/>
      <c r="AO52" s="231"/>
      <c r="AP52" s="231"/>
      <c r="AQ52" s="231"/>
      <c r="AR52" s="231"/>
      <c r="AS52" s="231"/>
      <c r="AT52" s="232"/>
      <c r="AU52" s="232"/>
      <c r="AV52" s="232"/>
      <c r="AW52" s="232"/>
      <c r="AX52" s="232"/>
      <c r="AY52" s="232"/>
      <c r="AZ52" s="232"/>
      <c r="BA52" s="4"/>
      <c r="BB52" s="4"/>
    </row>
    <row r="53" spans="2:54" x14ac:dyDescent="0.25">
      <c r="B53" s="290" t="s">
        <v>130</v>
      </c>
      <c r="C53" s="290"/>
      <c r="D53" s="123"/>
      <c r="E53" s="123"/>
      <c r="F53" s="123"/>
      <c r="G53" s="123"/>
      <c r="H53" s="123"/>
      <c r="I53" s="123"/>
      <c r="J53" s="123"/>
      <c r="K53" s="123"/>
      <c r="L53" s="259"/>
      <c r="M53" s="231"/>
      <c r="N53" s="249"/>
      <c r="O53" s="249"/>
      <c r="P53" s="249"/>
      <c r="Q53" s="249"/>
      <c r="R53" s="249"/>
      <c r="S53" s="249"/>
      <c r="T53" s="249"/>
      <c r="U53" s="249"/>
      <c r="V53" s="249"/>
      <c r="W53" s="249"/>
      <c r="X53" s="249"/>
      <c r="Y53" s="249"/>
      <c r="Z53" s="249"/>
      <c r="AA53" s="249"/>
      <c r="AB53" s="249"/>
      <c r="AC53" s="249"/>
      <c r="AD53" s="249"/>
      <c r="AE53" s="249"/>
      <c r="AF53" s="249"/>
      <c r="AG53" s="249"/>
      <c r="AH53" s="249"/>
      <c r="AI53" s="249"/>
      <c r="AJ53" s="249"/>
      <c r="AK53" s="249"/>
      <c r="AL53" s="249"/>
      <c r="AM53" s="249"/>
      <c r="AN53" s="249"/>
      <c r="AO53" s="249"/>
      <c r="AP53" s="249"/>
      <c r="AQ53" s="249"/>
      <c r="AR53" s="249"/>
      <c r="AS53" s="249"/>
      <c r="AT53" s="117"/>
      <c r="AU53" s="117"/>
      <c r="AV53" s="117"/>
      <c r="AW53" s="117"/>
      <c r="AX53" s="117"/>
      <c r="AY53" s="117"/>
      <c r="AZ53" s="117"/>
      <c r="BA53" s="2"/>
      <c r="BB53" s="2"/>
    </row>
    <row r="54" spans="2:54" x14ac:dyDescent="0.25">
      <c r="B54" s="290" t="s">
        <v>25</v>
      </c>
      <c r="C54" s="290"/>
      <c r="D54" s="123"/>
      <c r="E54" s="123"/>
      <c r="F54" s="123"/>
      <c r="G54" s="123"/>
      <c r="H54" s="22"/>
      <c r="I54" s="22"/>
      <c r="J54" s="22"/>
      <c r="K54" s="22"/>
      <c r="L54" s="258"/>
      <c r="M54" s="231"/>
      <c r="N54" s="268"/>
      <c r="O54" s="268"/>
      <c r="P54" s="268"/>
      <c r="Q54" s="268"/>
      <c r="R54" s="268"/>
      <c r="S54" s="268"/>
      <c r="T54" s="268"/>
      <c r="U54" s="268"/>
      <c r="V54" s="268"/>
      <c r="W54" s="268"/>
      <c r="X54" s="268"/>
      <c r="Y54" s="268"/>
      <c r="Z54" s="268"/>
      <c r="AA54" s="268"/>
      <c r="AB54" s="268"/>
      <c r="AC54" s="268"/>
      <c r="AD54" s="268"/>
      <c r="AE54" s="268"/>
      <c r="AF54" s="268"/>
      <c r="AG54" s="268"/>
      <c r="AH54" s="268"/>
      <c r="AI54" s="268"/>
      <c r="AJ54" s="268"/>
      <c r="AK54" s="268"/>
      <c r="AL54" s="268"/>
      <c r="AM54" s="268"/>
      <c r="AN54" s="249"/>
      <c r="AO54" s="249"/>
      <c r="AP54" s="249"/>
      <c r="AQ54" s="249"/>
      <c r="AR54" s="249"/>
      <c r="AS54" s="249"/>
      <c r="AT54" s="117"/>
      <c r="AU54" s="117"/>
      <c r="AV54" s="117"/>
      <c r="AW54" s="117"/>
      <c r="AX54" s="117"/>
      <c r="AY54" s="117"/>
      <c r="AZ54" s="117"/>
      <c r="BA54" s="2"/>
      <c r="BB54" s="2"/>
    </row>
    <row r="55" spans="2:54" x14ac:dyDescent="0.25">
      <c r="B55" s="290" t="s">
        <v>26</v>
      </c>
      <c r="C55" s="290"/>
      <c r="D55" s="123"/>
      <c r="E55" s="123"/>
      <c r="F55" s="123"/>
      <c r="G55" s="123"/>
      <c r="H55" s="22"/>
      <c r="I55" s="22"/>
      <c r="J55" s="22"/>
      <c r="K55" s="22"/>
      <c r="L55" s="258"/>
      <c r="M55" s="231"/>
      <c r="N55" s="268"/>
      <c r="O55" s="268"/>
      <c r="P55" s="268"/>
      <c r="Q55" s="268"/>
      <c r="R55" s="268"/>
      <c r="S55" s="268"/>
      <c r="T55" s="268"/>
      <c r="U55" s="268"/>
      <c r="V55" s="268"/>
      <c r="W55" s="268"/>
      <c r="X55" s="268"/>
      <c r="Y55" s="268"/>
      <c r="Z55" s="268"/>
      <c r="AA55" s="268"/>
      <c r="AB55" s="268"/>
      <c r="AC55" s="268"/>
      <c r="AD55" s="268"/>
      <c r="AE55" s="268"/>
      <c r="AF55" s="268"/>
      <c r="AG55" s="268"/>
      <c r="AH55" s="268"/>
      <c r="AI55" s="268"/>
      <c r="AJ55" s="268"/>
      <c r="AK55" s="268"/>
      <c r="AL55" s="268"/>
      <c r="AM55" s="268"/>
      <c r="AN55" s="249"/>
      <c r="AO55" s="249"/>
      <c r="AP55" s="249"/>
      <c r="AQ55" s="249"/>
      <c r="AR55" s="249"/>
      <c r="AS55" s="249"/>
      <c r="AT55" s="117"/>
      <c r="AU55" s="117"/>
      <c r="AV55" s="117"/>
      <c r="AW55" s="117"/>
      <c r="AX55" s="117"/>
      <c r="AY55" s="117"/>
      <c r="AZ55" s="117"/>
      <c r="BA55" s="2"/>
      <c r="BB55" s="2"/>
    </row>
    <row r="56" spans="2:54" x14ac:dyDescent="0.25">
      <c r="B56" s="290" t="s">
        <v>27</v>
      </c>
      <c r="C56" s="290"/>
      <c r="D56" s="123">
        <v>2.5</v>
      </c>
      <c r="E56" s="123">
        <v>2.8</v>
      </c>
      <c r="F56" s="123">
        <v>6.5</v>
      </c>
      <c r="G56" s="123">
        <v>3.8</v>
      </c>
      <c r="H56" s="22">
        <v>4.2</v>
      </c>
      <c r="I56" s="22">
        <v>4</v>
      </c>
      <c r="J56" s="22">
        <v>3.7</v>
      </c>
      <c r="K56" s="22">
        <v>3.4</v>
      </c>
      <c r="L56" s="258">
        <v>4.2</v>
      </c>
      <c r="M56" s="231"/>
      <c r="N56" s="268"/>
      <c r="O56" s="268"/>
      <c r="P56" s="268"/>
      <c r="Q56" s="268"/>
      <c r="R56" s="268"/>
      <c r="S56" s="268"/>
      <c r="T56" s="268"/>
      <c r="U56" s="268"/>
      <c r="V56" s="268"/>
      <c r="W56" s="268"/>
      <c r="X56" s="268"/>
      <c r="Y56" s="268"/>
      <c r="Z56" s="268"/>
      <c r="AA56" s="268"/>
      <c r="AB56" s="268"/>
      <c r="AC56" s="268"/>
      <c r="AD56" s="268"/>
      <c r="AE56" s="268"/>
      <c r="AF56" s="268"/>
      <c r="AG56" s="268"/>
      <c r="AH56" s="268"/>
      <c r="AI56" s="268"/>
      <c r="AJ56" s="268"/>
      <c r="AK56" s="268"/>
      <c r="AL56" s="268"/>
      <c r="AM56" s="268"/>
      <c r="AN56" s="249"/>
      <c r="AO56" s="249"/>
      <c r="AP56" s="249"/>
      <c r="AQ56" s="249"/>
      <c r="AR56" s="249"/>
      <c r="AS56" s="249"/>
      <c r="AT56" s="117"/>
      <c r="AU56" s="117"/>
      <c r="AV56" s="117"/>
      <c r="AW56" s="117"/>
      <c r="AX56" s="117"/>
      <c r="AY56" s="117"/>
      <c r="AZ56" s="117"/>
      <c r="BA56" s="2"/>
      <c r="BB56" s="2"/>
    </row>
    <row r="57" spans="2:54" x14ac:dyDescent="0.25">
      <c r="B57" s="290" t="s">
        <v>28</v>
      </c>
      <c r="C57" s="290"/>
      <c r="D57" s="123">
        <v>11.8</v>
      </c>
      <c r="E57" s="123">
        <v>12.4</v>
      </c>
      <c r="F57" s="123">
        <v>11.2</v>
      </c>
      <c r="G57" s="123">
        <v>11</v>
      </c>
      <c r="H57" s="22">
        <v>11.9</v>
      </c>
      <c r="I57" s="22">
        <v>11.7</v>
      </c>
      <c r="J57" s="22">
        <v>13.3</v>
      </c>
      <c r="K57" s="22">
        <v>12.7</v>
      </c>
      <c r="L57" s="258">
        <v>11.8</v>
      </c>
      <c r="M57" s="231"/>
      <c r="N57" s="268"/>
      <c r="O57" s="268"/>
      <c r="P57" s="268"/>
      <c r="Q57" s="268"/>
      <c r="R57" s="268"/>
      <c r="S57" s="268"/>
      <c r="T57" s="268"/>
      <c r="U57" s="268"/>
      <c r="V57" s="268"/>
      <c r="W57" s="268"/>
      <c r="X57" s="268"/>
      <c r="Y57" s="268"/>
      <c r="Z57" s="268"/>
      <c r="AA57" s="268"/>
      <c r="AB57" s="268"/>
      <c r="AC57" s="268"/>
      <c r="AD57" s="268"/>
      <c r="AE57" s="268"/>
      <c r="AF57" s="268"/>
      <c r="AG57" s="268"/>
      <c r="AH57" s="268"/>
      <c r="AI57" s="268"/>
      <c r="AJ57" s="268"/>
      <c r="AK57" s="268"/>
      <c r="AL57" s="268"/>
      <c r="AM57" s="268"/>
      <c r="AN57" s="249"/>
      <c r="AO57" s="249"/>
      <c r="AP57" s="249"/>
      <c r="AQ57" s="249"/>
      <c r="AR57" s="249"/>
      <c r="AS57" s="249"/>
      <c r="AT57" s="117"/>
      <c r="AU57" s="117"/>
      <c r="AV57" s="117"/>
      <c r="AW57" s="117"/>
      <c r="AX57" s="117"/>
      <c r="AY57" s="117"/>
      <c r="AZ57" s="117"/>
      <c r="BA57" s="2"/>
      <c r="BB57" s="2"/>
    </row>
    <row r="58" spans="2:54" x14ac:dyDescent="0.25">
      <c r="B58" s="290" t="s">
        <v>29</v>
      </c>
      <c r="C58" s="290"/>
      <c r="D58" s="123"/>
      <c r="E58" s="123"/>
      <c r="F58" s="123"/>
      <c r="G58" s="123"/>
      <c r="H58" s="22"/>
      <c r="I58" s="22"/>
      <c r="J58" s="22"/>
      <c r="K58" s="22"/>
      <c r="L58" s="258"/>
      <c r="M58" s="231"/>
      <c r="N58" s="268"/>
      <c r="O58" s="268"/>
      <c r="P58" s="268"/>
      <c r="Q58" s="268"/>
      <c r="R58" s="268"/>
      <c r="S58" s="268"/>
      <c r="T58" s="268"/>
      <c r="U58" s="268"/>
      <c r="V58" s="268"/>
      <c r="W58" s="268"/>
      <c r="X58" s="268"/>
      <c r="Y58" s="268"/>
      <c r="Z58" s="268"/>
      <c r="AA58" s="268"/>
      <c r="AB58" s="268"/>
      <c r="AC58" s="268"/>
      <c r="AD58" s="268"/>
      <c r="AE58" s="268"/>
      <c r="AF58" s="268"/>
      <c r="AG58" s="268"/>
      <c r="AH58" s="268"/>
      <c r="AI58" s="268"/>
      <c r="AJ58" s="268"/>
      <c r="AK58" s="268"/>
      <c r="AL58" s="268"/>
      <c r="AM58" s="268"/>
      <c r="AN58" s="249"/>
      <c r="AO58" s="249"/>
      <c r="AP58" s="249"/>
      <c r="AQ58" s="249"/>
      <c r="AR58" s="249"/>
      <c r="AS58" s="249"/>
      <c r="AT58" s="117"/>
      <c r="AU58" s="117"/>
      <c r="AV58" s="117"/>
      <c r="AW58" s="117"/>
      <c r="AX58" s="117"/>
      <c r="AY58" s="117"/>
      <c r="AZ58" s="117"/>
      <c r="BA58" s="2"/>
      <c r="BB58" s="2"/>
    </row>
    <row r="59" spans="2:54" x14ac:dyDescent="0.25">
      <c r="B59" s="290" t="s">
        <v>117</v>
      </c>
      <c r="C59" s="290"/>
      <c r="D59" s="123"/>
      <c r="E59" s="123"/>
      <c r="F59" s="123"/>
      <c r="G59" s="123"/>
      <c r="H59" s="22"/>
      <c r="I59" s="22"/>
      <c r="J59" s="22"/>
      <c r="K59" s="22"/>
      <c r="L59" s="258"/>
      <c r="M59" s="231"/>
      <c r="N59" s="268"/>
      <c r="O59" s="268"/>
      <c r="P59" s="268"/>
      <c r="Q59" s="268"/>
      <c r="R59" s="268"/>
      <c r="S59" s="268"/>
      <c r="T59" s="268"/>
      <c r="U59" s="268"/>
      <c r="V59" s="268"/>
      <c r="W59" s="268"/>
      <c r="X59" s="268"/>
      <c r="Y59" s="268"/>
      <c r="Z59" s="268"/>
      <c r="AA59" s="268"/>
      <c r="AB59" s="268"/>
      <c r="AC59" s="268"/>
      <c r="AD59" s="268"/>
      <c r="AE59" s="268"/>
      <c r="AF59" s="268"/>
      <c r="AG59" s="268"/>
      <c r="AH59" s="268"/>
      <c r="AI59" s="268"/>
      <c r="AJ59" s="268"/>
      <c r="AK59" s="268"/>
      <c r="AL59" s="268"/>
      <c r="AM59" s="268"/>
      <c r="AN59" s="249"/>
      <c r="AO59" s="249"/>
      <c r="AP59" s="249"/>
      <c r="AQ59" s="249"/>
      <c r="AR59" s="249"/>
      <c r="AS59" s="249"/>
      <c r="AT59" s="117"/>
      <c r="AU59" s="117"/>
      <c r="AV59" s="117"/>
      <c r="AW59" s="117"/>
      <c r="AX59" s="117"/>
      <c r="AY59" s="117"/>
      <c r="AZ59" s="117"/>
      <c r="BA59" s="2"/>
      <c r="BB59" s="2"/>
    </row>
    <row r="60" spans="2:54" x14ac:dyDescent="0.25">
      <c r="B60" s="290" t="s">
        <v>116</v>
      </c>
      <c r="C60" s="290"/>
      <c r="D60" s="123"/>
      <c r="E60" s="123"/>
      <c r="F60" s="123"/>
      <c r="G60" s="123"/>
      <c r="H60" s="22"/>
      <c r="I60" s="22"/>
      <c r="J60" s="22"/>
      <c r="K60" s="22"/>
      <c r="L60" s="258"/>
      <c r="M60" s="231"/>
      <c r="N60" s="268"/>
      <c r="O60" s="268"/>
      <c r="P60" s="268"/>
      <c r="Q60" s="268"/>
      <c r="R60" s="268"/>
      <c r="S60" s="268"/>
      <c r="T60" s="268"/>
      <c r="U60" s="268"/>
      <c r="V60" s="268"/>
      <c r="W60" s="268"/>
      <c r="X60" s="268"/>
      <c r="Y60" s="268"/>
      <c r="Z60" s="268"/>
      <c r="AA60" s="268"/>
      <c r="AB60" s="268"/>
      <c r="AC60" s="268"/>
      <c r="AD60" s="268"/>
      <c r="AE60" s="268"/>
      <c r="AF60" s="268"/>
      <c r="AG60" s="268"/>
      <c r="AH60" s="268"/>
      <c r="AI60" s="268"/>
      <c r="AJ60" s="268"/>
      <c r="AK60" s="268"/>
      <c r="AL60" s="268"/>
      <c r="AM60" s="268"/>
      <c r="AN60" s="249"/>
      <c r="AO60" s="249"/>
      <c r="AP60" s="249"/>
      <c r="AQ60" s="249"/>
      <c r="AR60" s="249"/>
      <c r="AS60" s="249"/>
      <c r="AT60" s="117"/>
      <c r="AU60" s="117"/>
      <c r="AV60" s="117"/>
      <c r="AW60" s="117"/>
      <c r="AX60" s="117"/>
      <c r="AY60" s="117"/>
      <c r="AZ60" s="117"/>
      <c r="BA60" s="2"/>
      <c r="BB60" s="2"/>
    </row>
    <row r="61" spans="2:54" x14ac:dyDescent="0.25">
      <c r="B61" s="290" t="s">
        <v>30</v>
      </c>
      <c r="C61" s="290"/>
      <c r="D61" s="123"/>
      <c r="E61" s="123"/>
      <c r="F61" s="123"/>
      <c r="G61" s="123"/>
      <c r="H61" s="22"/>
      <c r="I61" s="22"/>
      <c r="J61" s="22"/>
      <c r="K61" s="22"/>
      <c r="L61" s="258"/>
      <c r="M61" s="231"/>
      <c r="N61" s="268"/>
      <c r="O61" s="268"/>
      <c r="P61" s="268"/>
      <c r="Q61" s="268"/>
      <c r="R61" s="268"/>
      <c r="S61" s="268"/>
      <c r="T61" s="268"/>
      <c r="U61" s="268"/>
      <c r="V61" s="268"/>
      <c r="W61" s="268"/>
      <c r="X61" s="268"/>
      <c r="Y61" s="268"/>
      <c r="Z61" s="268"/>
      <c r="AA61" s="268"/>
      <c r="AB61" s="268"/>
      <c r="AC61" s="268"/>
      <c r="AD61" s="268"/>
      <c r="AE61" s="268"/>
      <c r="AF61" s="268"/>
      <c r="AG61" s="268"/>
      <c r="AH61" s="268"/>
      <c r="AI61" s="268"/>
      <c r="AJ61" s="268"/>
      <c r="AK61" s="268"/>
      <c r="AL61" s="268"/>
      <c r="AM61" s="268"/>
      <c r="AN61" s="249"/>
      <c r="AO61" s="249"/>
      <c r="AP61" s="249"/>
      <c r="AQ61" s="249"/>
      <c r="AR61" s="249"/>
      <c r="AS61" s="249"/>
      <c r="AT61" s="117"/>
      <c r="AU61" s="117"/>
      <c r="AV61" s="117"/>
      <c r="AW61" s="117"/>
      <c r="AX61" s="117"/>
      <c r="AY61" s="117"/>
      <c r="AZ61" s="117"/>
      <c r="BA61" s="2"/>
      <c r="BB61" s="2"/>
    </row>
    <row r="62" spans="2:54" x14ac:dyDescent="0.25">
      <c r="B62" s="290" t="s">
        <v>31</v>
      </c>
      <c r="C62" s="290"/>
      <c r="D62" s="123"/>
      <c r="E62" s="123"/>
      <c r="F62" s="123"/>
      <c r="G62" s="123"/>
      <c r="H62" s="22"/>
      <c r="I62" s="22"/>
      <c r="J62" s="22"/>
      <c r="K62" s="22"/>
      <c r="L62" s="258"/>
      <c r="M62" s="231"/>
      <c r="N62" s="268"/>
      <c r="O62" s="268"/>
      <c r="P62" s="268"/>
      <c r="Q62" s="268"/>
      <c r="R62" s="268"/>
      <c r="S62" s="268"/>
      <c r="T62" s="268"/>
      <c r="U62" s="268"/>
      <c r="V62" s="268"/>
      <c r="W62" s="268"/>
      <c r="X62" s="268"/>
      <c r="Y62" s="268"/>
      <c r="Z62" s="268"/>
      <c r="AA62" s="268"/>
      <c r="AB62" s="268"/>
      <c r="AC62" s="268"/>
      <c r="AD62" s="268"/>
      <c r="AE62" s="268"/>
      <c r="AF62" s="268"/>
      <c r="AG62" s="268"/>
      <c r="AH62" s="268"/>
      <c r="AI62" s="268"/>
      <c r="AJ62" s="268"/>
      <c r="AK62" s="268"/>
      <c r="AL62" s="268"/>
      <c r="AM62" s="268"/>
      <c r="AN62" s="249"/>
      <c r="AO62" s="249"/>
      <c r="AP62" s="249"/>
      <c r="AQ62" s="249"/>
      <c r="AR62" s="249"/>
      <c r="AS62" s="249"/>
      <c r="AT62" s="117"/>
      <c r="AU62" s="117"/>
      <c r="AV62" s="117"/>
      <c r="AW62" s="117"/>
      <c r="AX62" s="117"/>
      <c r="AY62" s="117"/>
      <c r="AZ62" s="117"/>
      <c r="BA62" s="2"/>
      <c r="BB62" s="2"/>
    </row>
    <row r="63" spans="2:54" x14ac:dyDescent="0.25">
      <c r="B63" s="290" t="s">
        <v>32</v>
      </c>
      <c r="C63" s="290"/>
      <c r="D63" s="123"/>
      <c r="E63" s="123"/>
      <c r="F63" s="123"/>
      <c r="G63" s="123"/>
      <c r="H63" s="22"/>
      <c r="I63" s="22"/>
      <c r="J63" s="22"/>
      <c r="K63" s="22"/>
      <c r="L63" s="258"/>
      <c r="M63" s="231"/>
      <c r="N63" s="268"/>
      <c r="O63" s="268"/>
      <c r="P63" s="268"/>
      <c r="Q63" s="268"/>
      <c r="R63" s="268"/>
      <c r="S63" s="268"/>
      <c r="T63" s="268"/>
      <c r="U63" s="268"/>
      <c r="V63" s="268"/>
      <c r="W63" s="268"/>
      <c r="X63" s="268"/>
      <c r="Y63" s="268"/>
      <c r="Z63" s="268"/>
      <c r="AA63" s="268"/>
      <c r="AB63" s="268"/>
      <c r="AC63" s="268"/>
      <c r="AD63" s="268"/>
      <c r="AE63" s="268"/>
      <c r="AF63" s="268"/>
      <c r="AG63" s="268"/>
      <c r="AH63" s="268"/>
      <c r="AI63" s="268"/>
      <c r="AJ63" s="268"/>
      <c r="AK63" s="268"/>
      <c r="AL63" s="268"/>
      <c r="AM63" s="268"/>
      <c r="AN63" s="249"/>
      <c r="AO63" s="249"/>
      <c r="AP63" s="249"/>
      <c r="AQ63" s="249"/>
      <c r="AR63" s="249"/>
      <c r="AS63" s="249"/>
      <c r="AT63" s="117"/>
      <c r="AU63" s="117"/>
      <c r="AV63" s="117"/>
      <c r="AW63" s="117"/>
      <c r="AX63" s="117"/>
      <c r="AY63" s="117"/>
      <c r="AZ63" s="117"/>
      <c r="BA63" s="2"/>
      <c r="BB63" s="2"/>
    </row>
    <row r="64" spans="2:54" x14ac:dyDescent="0.25">
      <c r="B64" s="290" t="s">
        <v>141</v>
      </c>
      <c r="C64" s="290"/>
      <c r="D64" s="126"/>
      <c r="E64" s="127"/>
      <c r="F64" s="128"/>
      <c r="G64" s="129"/>
      <c r="H64" s="130"/>
      <c r="I64" s="130"/>
      <c r="J64" s="130"/>
      <c r="K64" s="130"/>
      <c r="L64" s="265"/>
      <c r="M64" s="231"/>
      <c r="N64" s="268"/>
      <c r="O64" s="268"/>
      <c r="P64" s="268"/>
      <c r="Q64" s="268"/>
      <c r="R64" s="268"/>
      <c r="S64" s="268"/>
      <c r="T64" s="268"/>
      <c r="U64" s="268"/>
      <c r="V64" s="268"/>
      <c r="W64" s="268"/>
      <c r="X64" s="268"/>
      <c r="Y64" s="268"/>
      <c r="Z64" s="268"/>
      <c r="AA64" s="268"/>
      <c r="AB64" s="268"/>
      <c r="AC64" s="268"/>
      <c r="AD64" s="268"/>
      <c r="AE64" s="268"/>
      <c r="AF64" s="268"/>
      <c r="AG64" s="268"/>
      <c r="AH64" s="268"/>
      <c r="AI64" s="268"/>
      <c r="AJ64" s="268"/>
      <c r="AK64" s="268"/>
      <c r="AL64" s="268"/>
      <c r="AM64" s="268"/>
      <c r="AN64" s="249"/>
      <c r="AO64" s="249"/>
      <c r="AP64" s="249"/>
      <c r="AQ64" s="249"/>
      <c r="AR64" s="249"/>
      <c r="AS64" s="249"/>
      <c r="AT64" s="117"/>
      <c r="AU64" s="117"/>
      <c r="AV64" s="117"/>
      <c r="AW64" s="117"/>
      <c r="AX64" s="117"/>
      <c r="AY64" s="117"/>
      <c r="AZ64" s="117"/>
      <c r="BA64" s="2"/>
      <c r="BB64" s="2"/>
    </row>
    <row r="65" spans="2:54" x14ac:dyDescent="0.25">
      <c r="B65" s="290" t="s">
        <v>142</v>
      </c>
      <c r="C65" s="291"/>
      <c r="D65" s="85">
        <v>0.70591999999999999</v>
      </c>
      <c r="E65" s="85">
        <v>0.70482</v>
      </c>
      <c r="F65" s="85" t="s">
        <v>774</v>
      </c>
      <c r="G65" s="123">
        <v>0.70486000000000004</v>
      </c>
      <c r="H65" s="22">
        <v>0.70616999999999996</v>
      </c>
      <c r="I65" s="22"/>
      <c r="J65" s="22"/>
      <c r="K65" s="22">
        <v>0.70606999999999998</v>
      </c>
      <c r="L65" s="258"/>
      <c r="M65" s="231"/>
      <c r="N65" s="268"/>
      <c r="O65" s="268"/>
      <c r="P65" s="268"/>
      <c r="Q65" s="268"/>
      <c r="R65" s="268"/>
      <c r="S65" s="268"/>
      <c r="T65" s="268"/>
      <c r="U65" s="268"/>
      <c r="V65" s="268"/>
      <c r="W65" s="268"/>
      <c r="X65" s="268"/>
      <c r="Y65" s="268"/>
      <c r="Z65" s="268"/>
      <c r="AA65" s="268"/>
      <c r="AB65" s="268"/>
      <c r="AC65" s="268"/>
      <c r="AD65" s="268"/>
      <c r="AE65" s="268"/>
      <c r="AF65" s="268"/>
      <c r="AG65" s="268"/>
      <c r="AH65" s="268"/>
      <c r="AI65" s="268"/>
      <c r="AJ65" s="268"/>
      <c r="AK65" s="268"/>
      <c r="AL65" s="268"/>
      <c r="AM65" s="268"/>
      <c r="AN65" s="249"/>
      <c r="AO65" s="249"/>
      <c r="AP65" s="249"/>
      <c r="AQ65" s="249"/>
      <c r="AR65" s="249"/>
      <c r="AS65" s="249"/>
      <c r="AT65" s="117"/>
      <c r="AU65" s="117"/>
      <c r="AV65" s="117"/>
      <c r="AW65" s="117"/>
      <c r="AX65" s="117"/>
      <c r="AY65" s="117"/>
      <c r="AZ65" s="117"/>
      <c r="BA65" s="2"/>
      <c r="BB65" s="2"/>
    </row>
    <row r="66" spans="2:54" s="3" customFormat="1" ht="5.25" customHeight="1" x14ac:dyDescent="0.25">
      <c r="B66" s="292"/>
      <c r="C66" s="292"/>
      <c r="D66" s="4"/>
      <c r="E66" s="4"/>
      <c r="F66" s="4"/>
      <c r="G66" s="4"/>
      <c r="H66" s="4"/>
      <c r="I66" s="4"/>
      <c r="J66" s="4"/>
      <c r="K66" s="4"/>
      <c r="L66" s="4"/>
      <c r="M66" s="232"/>
      <c r="N66" s="232"/>
      <c r="O66" s="232"/>
      <c r="P66" s="232"/>
      <c r="Q66" s="232"/>
      <c r="R66" s="232"/>
      <c r="S66" s="232"/>
      <c r="T66" s="232"/>
      <c r="U66" s="232"/>
      <c r="V66" s="232"/>
      <c r="W66" s="232"/>
      <c r="X66" s="232"/>
      <c r="Y66" s="232"/>
      <c r="Z66" s="232"/>
      <c r="AA66" s="232"/>
      <c r="AB66" s="232"/>
      <c r="AC66" s="232"/>
      <c r="AD66" s="232"/>
      <c r="AE66" s="232"/>
      <c r="AF66" s="232"/>
      <c r="AG66" s="232"/>
      <c r="AH66" s="232"/>
      <c r="AI66" s="232"/>
      <c r="AJ66" s="232"/>
      <c r="AK66" s="232"/>
      <c r="AL66" s="232"/>
      <c r="AM66" s="232"/>
      <c r="AN66" s="232"/>
      <c r="AO66" s="232"/>
      <c r="AP66" s="232"/>
      <c r="AQ66" s="232"/>
      <c r="AR66" s="232"/>
      <c r="AS66" s="232"/>
      <c r="AT66" s="232"/>
      <c r="AU66" s="232"/>
      <c r="AV66" s="232"/>
      <c r="AW66" s="232"/>
      <c r="AX66" s="232"/>
      <c r="AY66" s="232"/>
      <c r="AZ66" s="232"/>
      <c r="BA66" s="4"/>
      <c r="BB66" s="4"/>
    </row>
    <row r="67" spans="2:54" x14ac:dyDescent="0.25">
      <c r="B67" s="316"/>
      <c r="C67" s="316"/>
      <c r="D67" s="2"/>
      <c r="E67" s="2"/>
      <c r="F67" s="2"/>
      <c r="G67" s="2"/>
      <c r="H67" s="2"/>
      <c r="I67" s="2"/>
      <c r="J67" s="2"/>
      <c r="K67" s="2"/>
      <c r="L67" s="2"/>
      <c r="M67" s="232"/>
      <c r="N67" s="117"/>
      <c r="O67" s="117"/>
      <c r="P67" s="117"/>
      <c r="Q67" s="117"/>
      <c r="R67" s="117"/>
      <c r="S67" s="117"/>
      <c r="T67" s="117"/>
      <c r="U67" s="117"/>
      <c r="V67" s="117"/>
      <c r="W67" s="117"/>
      <c r="X67" s="117"/>
      <c r="Y67" s="117"/>
      <c r="Z67" s="117"/>
      <c r="AA67" s="117"/>
      <c r="AB67" s="117"/>
      <c r="AC67" s="117"/>
      <c r="AD67" s="117"/>
      <c r="AE67" s="117"/>
      <c r="AF67" s="117"/>
      <c r="AG67" s="117"/>
      <c r="AH67" s="117"/>
      <c r="AI67" s="117"/>
      <c r="AJ67" s="117"/>
      <c r="AK67" s="117"/>
      <c r="AL67" s="117"/>
      <c r="AM67" s="117"/>
      <c r="AN67" s="117"/>
      <c r="AO67" s="117"/>
      <c r="AP67" s="117"/>
      <c r="AQ67" s="117"/>
      <c r="AR67" s="117"/>
      <c r="AS67" s="117"/>
      <c r="AT67" s="117"/>
      <c r="AU67" s="117"/>
      <c r="AV67" s="117"/>
      <c r="AW67" s="117"/>
      <c r="AX67" s="117"/>
      <c r="AY67" s="117"/>
      <c r="AZ67" s="117"/>
      <c r="BA67" s="2"/>
      <c r="BB67" s="2"/>
    </row>
    <row r="68" spans="2:54" x14ac:dyDescent="0.25">
      <c r="B68" s="316"/>
      <c r="C68" s="316"/>
      <c r="D68" s="2"/>
      <c r="E68" s="2"/>
      <c r="F68" s="2"/>
      <c r="G68" s="2"/>
      <c r="H68" s="2"/>
      <c r="I68" s="2"/>
      <c r="J68" s="2"/>
      <c r="K68" s="2"/>
      <c r="L68" s="2"/>
      <c r="M68" s="232"/>
      <c r="N68" s="117"/>
      <c r="O68" s="117"/>
      <c r="P68" s="117"/>
      <c r="Q68" s="117"/>
      <c r="R68" s="117"/>
      <c r="S68" s="117"/>
      <c r="T68" s="117"/>
      <c r="U68" s="117"/>
      <c r="V68" s="117"/>
      <c r="W68" s="117"/>
      <c r="X68" s="117"/>
      <c r="Y68" s="117"/>
      <c r="Z68" s="117"/>
      <c r="AA68" s="117"/>
      <c r="AB68" s="117"/>
      <c r="AC68" s="117"/>
      <c r="AD68" s="117"/>
      <c r="AE68" s="117"/>
      <c r="AF68" s="117"/>
      <c r="AG68" s="117"/>
      <c r="AH68" s="117"/>
      <c r="AI68" s="117"/>
      <c r="AJ68" s="117"/>
      <c r="AK68" s="117"/>
      <c r="AL68" s="117"/>
      <c r="AM68" s="117"/>
      <c r="AN68" s="117"/>
      <c r="AO68" s="117"/>
      <c r="AP68" s="117"/>
      <c r="AQ68" s="117"/>
      <c r="AR68" s="117"/>
      <c r="AS68" s="117"/>
      <c r="AT68" s="117"/>
      <c r="AU68" s="117"/>
      <c r="AV68" s="117"/>
      <c r="AW68" s="117"/>
      <c r="AX68" s="117"/>
      <c r="AY68" s="117"/>
      <c r="AZ68" s="117"/>
      <c r="BA68" s="2"/>
      <c r="BB68" s="2"/>
    </row>
    <row r="69" spans="2:54" x14ac:dyDescent="0.25">
      <c r="B69" s="316"/>
      <c r="C69" s="316"/>
      <c r="D69" s="2"/>
      <c r="E69" s="2"/>
      <c r="F69" s="2"/>
      <c r="G69" s="2"/>
      <c r="H69" s="2"/>
      <c r="I69" s="2"/>
      <c r="J69" s="2"/>
      <c r="K69" s="2"/>
      <c r="L69" s="2"/>
      <c r="M69" s="232"/>
      <c r="N69" s="117"/>
      <c r="O69" s="117"/>
      <c r="P69" s="117"/>
      <c r="Q69" s="117"/>
      <c r="R69" s="117"/>
      <c r="S69" s="117"/>
      <c r="T69" s="117"/>
      <c r="U69" s="117"/>
      <c r="V69" s="117"/>
      <c r="W69" s="117"/>
      <c r="X69" s="117"/>
      <c r="Y69" s="117"/>
      <c r="Z69" s="117"/>
      <c r="AA69" s="117"/>
      <c r="AB69" s="117"/>
      <c r="AC69" s="117"/>
      <c r="AD69" s="117"/>
      <c r="AE69" s="117"/>
      <c r="AF69" s="117"/>
      <c r="AG69" s="117"/>
      <c r="AH69" s="117"/>
      <c r="AI69" s="117"/>
      <c r="AJ69" s="117"/>
      <c r="AK69" s="117"/>
      <c r="AL69" s="117"/>
      <c r="AM69" s="117"/>
      <c r="AN69" s="117"/>
      <c r="AO69" s="117"/>
      <c r="AP69" s="117"/>
      <c r="AQ69" s="117"/>
      <c r="AR69" s="117"/>
      <c r="AS69" s="117"/>
      <c r="AT69" s="117"/>
      <c r="AU69" s="117"/>
      <c r="AV69" s="117"/>
      <c r="AW69" s="117"/>
      <c r="AX69" s="117"/>
      <c r="AY69" s="117"/>
      <c r="AZ69" s="117"/>
      <c r="BA69" s="2"/>
      <c r="BB69" s="2"/>
    </row>
    <row r="70" spans="2:54" x14ac:dyDescent="0.25">
      <c r="B70" s="316"/>
      <c r="C70" s="316"/>
      <c r="D70" s="2"/>
      <c r="E70" s="2"/>
      <c r="F70" s="2"/>
      <c r="G70" s="2"/>
      <c r="H70" s="2"/>
      <c r="I70" s="2"/>
      <c r="J70" s="2"/>
      <c r="K70" s="2"/>
      <c r="L70" s="2"/>
      <c r="M70" s="232"/>
      <c r="N70" s="117"/>
      <c r="O70" s="117"/>
      <c r="P70" s="117"/>
      <c r="Q70" s="117"/>
      <c r="R70" s="117"/>
      <c r="S70" s="117"/>
      <c r="T70" s="117"/>
      <c r="U70" s="117"/>
      <c r="V70" s="117"/>
      <c r="W70" s="117"/>
      <c r="X70" s="117"/>
      <c r="Y70" s="117"/>
      <c r="Z70" s="117"/>
      <c r="AA70" s="117"/>
      <c r="AB70" s="117"/>
      <c r="AC70" s="117"/>
      <c r="AD70" s="117"/>
      <c r="AE70" s="117"/>
      <c r="AF70" s="117"/>
      <c r="AG70" s="117"/>
      <c r="AH70" s="117"/>
      <c r="AI70" s="117"/>
      <c r="AJ70" s="117"/>
      <c r="AK70" s="117"/>
      <c r="AL70" s="117"/>
      <c r="AM70" s="117"/>
      <c r="AN70" s="117"/>
      <c r="AO70" s="117"/>
      <c r="AP70" s="117"/>
      <c r="AQ70" s="117"/>
      <c r="AR70" s="117"/>
      <c r="AS70" s="117"/>
      <c r="AT70" s="117"/>
      <c r="AU70" s="117"/>
      <c r="AV70" s="117"/>
      <c r="AW70" s="117"/>
      <c r="AX70" s="117"/>
      <c r="AY70" s="117"/>
      <c r="AZ70" s="117"/>
      <c r="BA70" s="2"/>
      <c r="BB70" s="2"/>
    </row>
    <row r="71" spans="2:54" x14ac:dyDescent="0.25">
      <c r="B71" s="316"/>
      <c r="C71" s="316"/>
      <c r="D71" s="2"/>
      <c r="E71" s="2"/>
      <c r="F71" s="2"/>
      <c r="G71" s="2"/>
      <c r="H71" s="2"/>
      <c r="I71" s="2"/>
      <c r="J71" s="2"/>
      <c r="K71" s="2"/>
      <c r="L71" s="2"/>
      <c r="M71" s="232"/>
      <c r="N71" s="117"/>
      <c r="O71" s="117"/>
      <c r="P71" s="117"/>
      <c r="Q71" s="117"/>
      <c r="R71" s="117"/>
      <c r="S71" s="117"/>
      <c r="T71" s="117"/>
      <c r="U71" s="117"/>
      <c r="V71" s="117"/>
      <c r="W71" s="117"/>
      <c r="X71" s="117"/>
      <c r="Y71" s="117"/>
      <c r="Z71" s="117"/>
      <c r="AA71" s="117"/>
      <c r="AB71" s="117"/>
      <c r="AC71" s="117"/>
      <c r="AD71" s="117"/>
      <c r="AE71" s="117"/>
      <c r="AF71" s="117"/>
      <c r="AG71" s="117"/>
      <c r="AH71" s="117"/>
      <c r="AI71" s="117"/>
      <c r="AJ71" s="117"/>
      <c r="AK71" s="117"/>
      <c r="AL71" s="117"/>
      <c r="AM71" s="117"/>
      <c r="AN71" s="117"/>
      <c r="AO71" s="117"/>
      <c r="AP71" s="117"/>
      <c r="AQ71" s="117"/>
      <c r="AR71" s="117"/>
      <c r="AS71" s="117"/>
      <c r="AT71" s="117"/>
      <c r="AU71" s="117"/>
      <c r="AV71" s="117"/>
      <c r="AW71" s="117"/>
      <c r="AX71" s="117"/>
      <c r="AY71" s="117"/>
      <c r="AZ71" s="117"/>
      <c r="BA71" s="2"/>
      <c r="BB71" s="2"/>
    </row>
    <row r="72" spans="2:54" x14ac:dyDescent="0.25">
      <c r="B72" s="316"/>
      <c r="C72" s="316"/>
      <c r="D72" s="2"/>
      <c r="E72" s="2"/>
      <c r="F72" s="2"/>
      <c r="G72" s="2"/>
      <c r="H72" s="2"/>
      <c r="I72" s="2"/>
      <c r="J72" s="2"/>
      <c r="K72" s="2"/>
      <c r="L72" s="2"/>
      <c r="M72" s="232"/>
      <c r="N72" s="117"/>
      <c r="O72" s="117"/>
      <c r="P72" s="117"/>
      <c r="Q72" s="117"/>
      <c r="R72" s="117"/>
      <c r="S72" s="117"/>
      <c r="T72" s="117"/>
      <c r="U72" s="117"/>
      <c r="V72" s="117"/>
      <c r="W72" s="117"/>
      <c r="X72" s="117"/>
      <c r="Y72" s="117"/>
      <c r="Z72" s="117"/>
      <c r="AA72" s="117"/>
      <c r="AB72" s="117"/>
      <c r="AC72" s="117"/>
      <c r="AD72" s="117"/>
      <c r="AE72" s="117"/>
      <c r="AF72" s="117"/>
      <c r="AG72" s="117"/>
      <c r="AH72" s="117"/>
      <c r="AI72" s="117"/>
      <c r="AJ72" s="117"/>
      <c r="AK72" s="117"/>
      <c r="AL72" s="117"/>
      <c r="AM72" s="117"/>
      <c r="AN72" s="117"/>
      <c r="AO72" s="117"/>
      <c r="AP72" s="117"/>
      <c r="AQ72" s="117"/>
      <c r="AR72" s="117"/>
      <c r="AS72" s="117"/>
      <c r="AT72" s="117"/>
      <c r="AU72" s="117"/>
      <c r="AV72" s="117"/>
      <c r="AW72" s="117"/>
      <c r="AX72" s="117"/>
      <c r="AY72" s="117"/>
      <c r="AZ72" s="117"/>
      <c r="BA72" s="2"/>
      <c r="BB72" s="2"/>
    </row>
    <row r="73" spans="2:54" x14ac:dyDescent="0.25">
      <c r="B73" s="316"/>
      <c r="C73" s="316"/>
      <c r="D73" s="2"/>
      <c r="E73" s="2"/>
      <c r="F73" s="2"/>
      <c r="G73" s="2"/>
      <c r="H73" s="2"/>
      <c r="I73" s="2"/>
      <c r="J73" s="2"/>
      <c r="K73" s="2"/>
      <c r="L73" s="2"/>
      <c r="M73" s="232"/>
      <c r="N73" s="117"/>
      <c r="O73" s="117"/>
      <c r="P73" s="117"/>
      <c r="Q73" s="117"/>
      <c r="R73" s="117"/>
      <c r="S73" s="117"/>
      <c r="T73" s="117"/>
      <c r="U73" s="117"/>
      <c r="V73" s="117"/>
      <c r="W73" s="117"/>
      <c r="X73" s="117"/>
      <c r="Y73" s="117"/>
      <c r="Z73" s="117"/>
      <c r="AA73" s="117"/>
      <c r="AB73" s="117"/>
      <c r="AC73" s="117"/>
      <c r="AD73" s="117"/>
      <c r="AE73" s="117"/>
      <c r="AF73" s="117"/>
      <c r="AG73" s="117"/>
      <c r="AH73" s="117"/>
      <c r="AI73" s="117"/>
      <c r="AJ73" s="117"/>
      <c r="AK73" s="117"/>
      <c r="AL73" s="117"/>
      <c r="AM73" s="117"/>
      <c r="AN73" s="117"/>
      <c r="AO73" s="117"/>
      <c r="AP73" s="117"/>
      <c r="AQ73" s="117"/>
      <c r="AR73" s="117"/>
      <c r="AS73" s="117"/>
      <c r="AT73" s="117"/>
      <c r="AU73" s="117"/>
      <c r="AV73" s="117"/>
      <c r="AW73" s="117"/>
      <c r="AX73" s="117"/>
      <c r="AY73" s="117"/>
      <c r="AZ73" s="117"/>
      <c r="BA73" s="2"/>
      <c r="BB73" s="2"/>
    </row>
    <row r="74" spans="2:54" x14ac:dyDescent="0.25">
      <c r="B74" s="316"/>
      <c r="C74" s="316"/>
      <c r="D74" s="2"/>
      <c r="E74" s="2"/>
      <c r="F74" s="2"/>
      <c r="G74" s="2"/>
      <c r="H74" s="2"/>
      <c r="I74" s="2"/>
      <c r="J74" s="2"/>
      <c r="K74" s="2"/>
      <c r="L74" s="2"/>
      <c r="M74" s="232"/>
      <c r="N74" s="117"/>
      <c r="O74" s="117"/>
      <c r="P74" s="117"/>
      <c r="Q74" s="117"/>
      <c r="R74" s="117"/>
      <c r="S74" s="117"/>
      <c r="T74" s="117"/>
      <c r="U74" s="117"/>
      <c r="V74" s="117"/>
      <c r="W74" s="117"/>
      <c r="X74" s="117"/>
      <c r="Y74" s="117"/>
      <c r="Z74" s="117"/>
      <c r="AA74" s="117"/>
      <c r="AB74" s="117"/>
      <c r="AC74" s="117"/>
      <c r="AD74" s="117"/>
      <c r="AE74" s="117"/>
      <c r="AF74" s="117"/>
      <c r="AG74" s="117"/>
      <c r="AH74" s="117"/>
      <c r="AI74" s="117"/>
      <c r="AJ74" s="117"/>
      <c r="AK74" s="117"/>
      <c r="AL74" s="117"/>
      <c r="AM74" s="117"/>
      <c r="AN74" s="117"/>
      <c r="AO74" s="117"/>
      <c r="AP74" s="117"/>
      <c r="AQ74" s="117"/>
      <c r="AR74" s="117"/>
      <c r="AS74" s="117"/>
      <c r="AT74" s="117"/>
      <c r="AU74" s="117"/>
      <c r="AV74" s="117"/>
      <c r="AW74" s="117"/>
      <c r="AX74" s="117"/>
      <c r="AY74" s="117"/>
      <c r="AZ74" s="117"/>
      <c r="BA74" s="2"/>
      <c r="BB74" s="2"/>
    </row>
    <row r="75" spans="2:54" x14ac:dyDescent="0.25">
      <c r="B75" s="161"/>
      <c r="D75" s="2"/>
      <c r="E75" s="2"/>
      <c r="F75" s="2"/>
      <c r="G75" s="2"/>
      <c r="H75" s="2"/>
      <c r="I75" s="2"/>
      <c r="J75" s="2"/>
      <c r="K75" s="2"/>
      <c r="L75" s="2"/>
      <c r="M75" s="232"/>
      <c r="N75" s="117"/>
      <c r="O75" s="117"/>
      <c r="P75" s="117"/>
      <c r="Q75" s="117"/>
      <c r="R75" s="117"/>
      <c r="S75" s="117"/>
      <c r="T75" s="117"/>
      <c r="U75" s="117"/>
      <c r="V75" s="117"/>
      <c r="W75" s="117"/>
      <c r="X75" s="117"/>
      <c r="Y75" s="117"/>
      <c r="Z75" s="117"/>
      <c r="AA75" s="117"/>
      <c r="AB75" s="117"/>
      <c r="AC75" s="117"/>
      <c r="AD75" s="117"/>
      <c r="AE75" s="117"/>
      <c r="AF75" s="117"/>
      <c r="AG75" s="117"/>
      <c r="AH75" s="117"/>
      <c r="AI75" s="117"/>
      <c r="AJ75" s="117"/>
      <c r="AK75" s="117"/>
      <c r="AL75" s="117"/>
      <c r="AM75" s="117"/>
      <c r="AN75" s="117"/>
      <c r="AO75" s="117"/>
      <c r="AP75" s="117"/>
      <c r="AQ75" s="117"/>
      <c r="AR75" s="117"/>
      <c r="AS75" s="117"/>
      <c r="AT75" s="117"/>
      <c r="AU75" s="117"/>
      <c r="AV75" s="117"/>
      <c r="AW75" s="117"/>
      <c r="AX75" s="117"/>
      <c r="AY75" s="117"/>
      <c r="AZ75" s="117"/>
      <c r="BA75" s="2"/>
      <c r="BB75" s="2"/>
    </row>
    <row r="76" spans="2:54" x14ac:dyDescent="0.25">
      <c r="B76" s="161"/>
      <c r="D76" s="2"/>
      <c r="E76" s="2"/>
      <c r="F76" s="2"/>
      <c r="G76" s="2"/>
      <c r="H76" s="2"/>
      <c r="I76" s="2"/>
      <c r="J76" s="2"/>
      <c r="K76" s="2"/>
      <c r="L76" s="2"/>
      <c r="M76" s="232"/>
      <c r="N76" s="117"/>
      <c r="O76" s="117"/>
      <c r="P76" s="117"/>
      <c r="Q76" s="117"/>
      <c r="R76" s="117"/>
      <c r="S76" s="117"/>
      <c r="T76" s="117"/>
      <c r="U76" s="117"/>
      <c r="V76" s="117"/>
      <c r="W76" s="117"/>
      <c r="X76" s="11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2"/>
      <c r="BB76" s="2"/>
    </row>
    <row r="77" spans="2:54" x14ac:dyDescent="0.25">
      <c r="B77" s="161"/>
      <c r="D77" s="2"/>
      <c r="E77" s="2"/>
      <c r="F77" s="2"/>
      <c r="G77" s="2"/>
      <c r="H77" s="2"/>
      <c r="I77" s="2"/>
      <c r="J77" s="2"/>
      <c r="K77" s="2"/>
      <c r="L77" s="2"/>
      <c r="M77" s="232"/>
      <c r="N77" s="117"/>
      <c r="O77" s="117"/>
      <c r="P77" s="117"/>
      <c r="Q77" s="117"/>
      <c r="R77" s="117"/>
      <c r="S77" s="117"/>
      <c r="T77" s="117"/>
      <c r="U77" s="117"/>
      <c r="V77" s="117"/>
      <c r="W77" s="117"/>
      <c r="X77" s="11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2"/>
      <c r="BB77" s="2"/>
    </row>
    <row r="78" spans="2:54" x14ac:dyDescent="0.25">
      <c r="B78" s="161"/>
      <c r="D78" s="2"/>
      <c r="E78" s="2"/>
      <c r="F78" s="2"/>
      <c r="G78" s="2"/>
      <c r="H78" s="2"/>
      <c r="I78" s="2"/>
      <c r="J78" s="2"/>
      <c r="K78" s="2"/>
      <c r="L78" s="2"/>
      <c r="M78" s="232"/>
      <c r="N78" s="117"/>
      <c r="O78" s="117"/>
      <c r="P78" s="117"/>
      <c r="Q78" s="117"/>
      <c r="R78" s="117"/>
      <c r="S78" s="117"/>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7"/>
      <c r="AU78" s="117"/>
      <c r="AV78" s="117"/>
      <c r="AW78" s="117"/>
      <c r="AX78" s="117"/>
      <c r="AY78" s="117"/>
      <c r="AZ78" s="117"/>
      <c r="BA78" s="2"/>
      <c r="BB78" s="2"/>
    </row>
    <row r="79" spans="2:54" x14ac:dyDescent="0.25">
      <c r="B79" s="161"/>
      <c r="D79" s="2"/>
      <c r="E79" s="2"/>
      <c r="F79" s="2"/>
      <c r="G79" s="2"/>
      <c r="H79" s="2"/>
      <c r="I79" s="2"/>
      <c r="J79" s="2"/>
      <c r="K79" s="2"/>
      <c r="L79" s="2"/>
      <c r="M79" s="232"/>
      <c r="N79" s="117"/>
      <c r="O79" s="117"/>
      <c r="P79" s="117"/>
      <c r="Q79" s="117"/>
      <c r="R79" s="117"/>
      <c r="S79" s="117"/>
      <c r="T79" s="117"/>
      <c r="U79" s="117"/>
      <c r="V79" s="117"/>
      <c r="W79" s="117"/>
      <c r="X79" s="117"/>
      <c r="Y79" s="117"/>
      <c r="Z79" s="117"/>
      <c r="AA79" s="117"/>
      <c r="AB79" s="117"/>
      <c r="AC79" s="117"/>
      <c r="AD79" s="117"/>
      <c r="AE79" s="117"/>
      <c r="AF79" s="117"/>
      <c r="AG79" s="117"/>
      <c r="AH79" s="117"/>
      <c r="AI79" s="117"/>
      <c r="AJ79" s="117"/>
      <c r="AK79" s="117"/>
      <c r="AL79" s="117"/>
      <c r="AM79" s="117"/>
      <c r="AN79" s="117"/>
      <c r="AO79" s="117"/>
      <c r="AP79" s="117"/>
      <c r="AQ79" s="117"/>
      <c r="AR79" s="117"/>
      <c r="AS79" s="117"/>
      <c r="AT79" s="117"/>
      <c r="AU79" s="117"/>
      <c r="AV79" s="117"/>
      <c r="AW79" s="117"/>
      <c r="AX79" s="117"/>
      <c r="AY79" s="117"/>
      <c r="AZ79" s="117"/>
      <c r="BA79" s="2"/>
      <c r="BB79" s="2"/>
    </row>
    <row r="80" spans="2:54" x14ac:dyDescent="0.25">
      <c r="B80" s="161"/>
      <c r="D80" s="2"/>
      <c r="E80" s="2"/>
      <c r="F80" s="2"/>
      <c r="G80" s="2"/>
      <c r="H80" s="2"/>
      <c r="I80" s="2"/>
      <c r="J80" s="2"/>
      <c r="K80" s="2"/>
      <c r="L80" s="2"/>
      <c r="M80" s="232"/>
      <c r="N80" s="117"/>
      <c r="O80" s="117"/>
      <c r="P80" s="117"/>
      <c r="Q80" s="117"/>
      <c r="R80" s="117"/>
      <c r="S80" s="117"/>
      <c r="T80" s="117"/>
      <c r="U80" s="117"/>
      <c r="V80" s="117"/>
      <c r="W80" s="117"/>
      <c r="X80" s="117"/>
      <c r="Y80" s="117"/>
      <c r="Z80" s="117"/>
      <c r="AA80" s="117"/>
      <c r="AB80" s="117"/>
      <c r="AC80" s="117"/>
      <c r="AD80" s="117"/>
      <c r="AE80" s="117"/>
      <c r="AF80" s="117"/>
      <c r="AG80" s="117"/>
      <c r="AH80" s="117"/>
      <c r="AI80" s="117"/>
      <c r="AJ80" s="117"/>
      <c r="AK80" s="117"/>
      <c r="AL80" s="117"/>
      <c r="AM80" s="117"/>
      <c r="AN80" s="117"/>
      <c r="AO80" s="117"/>
      <c r="AP80" s="117"/>
      <c r="AQ80" s="117"/>
      <c r="AR80" s="117"/>
      <c r="AS80" s="117"/>
      <c r="AT80" s="117"/>
      <c r="AU80" s="117"/>
      <c r="AV80" s="117"/>
      <c r="AW80" s="117"/>
      <c r="AX80" s="117"/>
      <c r="AY80" s="117"/>
      <c r="AZ80" s="117"/>
      <c r="BA80" s="2"/>
      <c r="BB80" s="2"/>
    </row>
    <row r="81" spans="2:54" x14ac:dyDescent="0.25">
      <c r="B81" s="161"/>
      <c r="D81" s="2"/>
      <c r="E81" s="2"/>
      <c r="F81" s="2"/>
      <c r="G81" s="2"/>
      <c r="H81" s="2"/>
      <c r="I81" s="2"/>
      <c r="J81" s="2"/>
      <c r="K81" s="2"/>
      <c r="L81" s="2"/>
      <c r="M81" s="232"/>
      <c r="N81" s="117"/>
      <c r="O81" s="117"/>
      <c r="P81" s="117"/>
      <c r="Q81" s="117"/>
      <c r="R81" s="117"/>
      <c r="S81" s="117"/>
      <c r="T81" s="117"/>
      <c r="U81" s="117"/>
      <c r="V81" s="117"/>
      <c r="W81" s="117"/>
      <c r="X81" s="117"/>
      <c r="Y81" s="117"/>
      <c r="Z81" s="117"/>
      <c r="AA81" s="117"/>
      <c r="AB81" s="117"/>
      <c r="AC81" s="117"/>
      <c r="AD81" s="117"/>
      <c r="AE81" s="117"/>
      <c r="AF81" s="117"/>
      <c r="AG81" s="117"/>
      <c r="AH81" s="117"/>
      <c r="AI81" s="117"/>
      <c r="AJ81" s="117"/>
      <c r="AK81" s="117"/>
      <c r="AL81" s="117"/>
      <c r="AM81" s="117"/>
      <c r="AN81" s="117"/>
      <c r="AO81" s="117"/>
      <c r="AP81" s="117"/>
      <c r="AQ81" s="117"/>
      <c r="AR81" s="117"/>
      <c r="AS81" s="117"/>
      <c r="AT81" s="117"/>
      <c r="AU81" s="117"/>
      <c r="AV81" s="117"/>
      <c r="AW81" s="117"/>
      <c r="AX81" s="117"/>
      <c r="AY81" s="117"/>
      <c r="AZ81" s="117"/>
      <c r="BA81" s="2"/>
      <c r="BB81" s="2"/>
    </row>
    <row r="82" spans="2:54" x14ac:dyDescent="0.25">
      <c r="B82" s="161"/>
    </row>
    <row r="83" spans="2:54" x14ac:dyDescent="0.25">
      <c r="B83" s="161"/>
    </row>
    <row r="84" spans="2:54" x14ac:dyDescent="0.25">
      <c r="B84" s="161"/>
    </row>
    <row r="85" spans="2:54" x14ac:dyDescent="0.25">
      <c r="B85" s="161"/>
    </row>
    <row r="86" spans="2:54" x14ac:dyDescent="0.25">
      <c r="B86" s="161"/>
    </row>
    <row r="87" spans="2:54" x14ac:dyDescent="0.25">
      <c r="B87" s="161"/>
    </row>
    <row r="88" spans="2:54" x14ac:dyDescent="0.25">
      <c r="B88" s="161"/>
    </row>
    <row r="89" spans="2:54" x14ac:dyDescent="0.25">
      <c r="B89" s="161"/>
    </row>
    <row r="90" spans="2:54" x14ac:dyDescent="0.25">
      <c r="B90" s="161"/>
    </row>
    <row r="91" spans="2:54" x14ac:dyDescent="0.25">
      <c r="B91" s="161"/>
    </row>
    <row r="92" spans="2:54" x14ac:dyDescent="0.25">
      <c r="B92" s="161"/>
    </row>
    <row r="93" spans="2:54" x14ac:dyDescent="0.25">
      <c r="B93" s="161"/>
    </row>
    <row r="94" spans="2:54" x14ac:dyDescent="0.25">
      <c r="B94" s="161"/>
    </row>
    <row r="95" spans="2:54" x14ac:dyDescent="0.25">
      <c r="B95" s="161"/>
    </row>
    <row r="96" spans="2:54" x14ac:dyDescent="0.25">
      <c r="B96" s="161"/>
    </row>
    <row r="97" spans="2:2" x14ac:dyDescent="0.25">
      <c r="B97" s="161"/>
    </row>
    <row r="98" spans="2:2" x14ac:dyDescent="0.25">
      <c r="B98" s="161"/>
    </row>
    <row r="99" spans="2:2" x14ac:dyDescent="0.25">
      <c r="B99" s="161"/>
    </row>
    <row r="100" spans="2:2" x14ac:dyDescent="0.25">
      <c r="B100" s="161"/>
    </row>
    <row r="101" spans="2:2" x14ac:dyDescent="0.25">
      <c r="B101" s="161"/>
    </row>
    <row r="102" spans="2:2" x14ac:dyDescent="0.25">
      <c r="B102" s="161"/>
    </row>
    <row r="103" spans="2:2" x14ac:dyDescent="0.25">
      <c r="B103" s="161"/>
    </row>
    <row r="104" spans="2:2" x14ac:dyDescent="0.25">
      <c r="B104" s="161"/>
    </row>
    <row r="105" spans="2:2" x14ac:dyDescent="0.25">
      <c r="B105" s="161"/>
    </row>
    <row r="106" spans="2:2" x14ac:dyDescent="0.25">
      <c r="B106" s="161"/>
    </row>
    <row r="107" spans="2:2" x14ac:dyDescent="0.25">
      <c r="B107" s="161"/>
    </row>
    <row r="108" spans="2:2" x14ac:dyDescent="0.25">
      <c r="B108" s="161"/>
    </row>
    <row r="109" spans="2:2" x14ac:dyDescent="0.25">
      <c r="B109" s="161"/>
    </row>
    <row r="110" spans="2:2" x14ac:dyDescent="0.25">
      <c r="B110" s="161"/>
    </row>
  </sheetData>
  <mergeCells count="76">
    <mergeCell ref="B4:C4"/>
    <mergeCell ref="B2:C2"/>
    <mergeCell ref="B3:C3"/>
    <mergeCell ref="D2:L2"/>
    <mergeCell ref="D3:L3"/>
    <mergeCell ref="D4:L4"/>
    <mergeCell ref="B17:C17"/>
    <mergeCell ref="B5:C7"/>
    <mergeCell ref="B9:C9"/>
    <mergeCell ref="B10:C10"/>
    <mergeCell ref="B11:C11"/>
    <mergeCell ref="B12:C12"/>
    <mergeCell ref="B13:C13"/>
    <mergeCell ref="B14:C14"/>
    <mergeCell ref="B16:C16"/>
    <mergeCell ref="B15:C15"/>
    <mergeCell ref="D5:L5"/>
    <mergeCell ref="D6:L6"/>
    <mergeCell ref="D7:L7"/>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0"/>
  <sheetViews>
    <sheetView workbookViewId="0">
      <selection activeCell="D5" sqref="D5:N5"/>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4" s="3" customFormat="1" ht="6" customHeight="1" thickBot="1" x14ac:dyDescent="0.3">
      <c r="B1" s="159"/>
      <c r="C1" s="159"/>
    </row>
    <row r="2" spans="1:14" x14ac:dyDescent="0.25">
      <c r="A2" s="1"/>
      <c r="B2" s="311" t="s">
        <v>105</v>
      </c>
      <c r="C2" s="312"/>
      <c r="D2" s="370" t="s">
        <v>2177</v>
      </c>
      <c r="E2" s="314"/>
      <c r="F2" s="314"/>
      <c r="G2" s="314"/>
      <c r="H2" s="314"/>
      <c r="I2" s="314"/>
      <c r="J2" s="314"/>
      <c r="K2" s="314"/>
      <c r="L2" s="314"/>
      <c r="M2" s="314"/>
      <c r="N2" s="314"/>
    </row>
    <row r="3" spans="1:14" x14ac:dyDescent="0.25">
      <c r="A3" s="1"/>
      <c r="B3" s="309" t="s">
        <v>131</v>
      </c>
      <c r="C3" s="310"/>
      <c r="D3" s="301" t="s">
        <v>861</v>
      </c>
      <c r="E3" s="302"/>
      <c r="F3" s="302"/>
      <c r="G3" s="302"/>
      <c r="H3" s="302"/>
      <c r="I3" s="302"/>
      <c r="J3" s="302"/>
      <c r="K3" s="302"/>
      <c r="L3" s="302"/>
      <c r="M3" s="302"/>
      <c r="N3" s="302"/>
    </row>
    <row r="4" spans="1:14" x14ac:dyDescent="0.25">
      <c r="A4" s="1"/>
      <c r="B4" s="309" t="s">
        <v>104</v>
      </c>
      <c r="C4" s="310"/>
      <c r="D4" s="301" t="s">
        <v>377</v>
      </c>
      <c r="E4" s="302"/>
      <c r="F4" s="302"/>
      <c r="G4" s="302"/>
      <c r="H4" s="302"/>
      <c r="I4" s="302"/>
      <c r="J4" s="302"/>
      <c r="K4" s="302"/>
      <c r="L4" s="302"/>
      <c r="M4" s="302"/>
      <c r="N4" s="302"/>
    </row>
    <row r="5" spans="1:14" x14ac:dyDescent="0.25">
      <c r="A5" s="1"/>
      <c r="B5" s="295" t="s">
        <v>106</v>
      </c>
      <c r="C5" s="296"/>
      <c r="D5" s="301" t="s">
        <v>863</v>
      </c>
      <c r="E5" s="302"/>
      <c r="F5" s="302"/>
      <c r="G5" s="302"/>
      <c r="H5" s="302"/>
      <c r="I5" s="302"/>
      <c r="J5" s="302"/>
      <c r="K5" s="302"/>
      <c r="L5" s="302"/>
      <c r="M5" s="302"/>
      <c r="N5" s="302"/>
    </row>
    <row r="6" spans="1:14" x14ac:dyDescent="0.25">
      <c r="A6" s="1"/>
      <c r="B6" s="297"/>
      <c r="C6" s="298"/>
      <c r="D6" s="330"/>
      <c r="E6" s="331"/>
      <c r="F6" s="331"/>
      <c r="G6" s="331"/>
      <c r="H6" s="331"/>
      <c r="I6" s="331"/>
      <c r="J6" s="331"/>
      <c r="K6" s="331"/>
      <c r="L6" s="331"/>
      <c r="M6" s="331"/>
      <c r="N6" s="331"/>
    </row>
    <row r="7" spans="1:14" ht="13.8" thickBot="1" x14ac:dyDescent="0.3">
      <c r="A7" s="1"/>
      <c r="B7" s="299"/>
      <c r="C7" s="300"/>
      <c r="D7" s="336"/>
      <c r="E7" s="337"/>
      <c r="F7" s="337"/>
      <c r="G7" s="337"/>
      <c r="H7" s="337"/>
      <c r="I7" s="337"/>
      <c r="J7" s="337"/>
      <c r="K7" s="337"/>
      <c r="L7" s="337"/>
      <c r="M7" s="337"/>
      <c r="N7" s="337"/>
    </row>
    <row r="8" spans="1:14" ht="6.75" customHeight="1" x14ac:dyDescent="0.25">
      <c r="A8" s="1"/>
      <c r="D8" s="5"/>
      <c r="E8" s="5"/>
      <c r="F8" s="5"/>
      <c r="G8" s="5"/>
      <c r="H8" s="5"/>
      <c r="I8" s="5"/>
      <c r="J8" s="5"/>
      <c r="K8" s="5"/>
      <c r="L8" s="5"/>
      <c r="M8" s="5"/>
      <c r="N8" s="5"/>
    </row>
    <row r="9" spans="1:14" ht="14.4" x14ac:dyDescent="0.3">
      <c r="A9" s="1"/>
      <c r="B9" s="290" t="s">
        <v>109</v>
      </c>
      <c r="C9" s="290"/>
      <c r="D9" s="6"/>
      <c r="E9" s="6"/>
      <c r="F9" s="6"/>
      <c r="G9" s="6"/>
      <c r="H9" s="6"/>
      <c r="I9" s="6"/>
      <c r="J9" s="136" t="s">
        <v>384</v>
      </c>
      <c r="K9" s="136" t="s">
        <v>36</v>
      </c>
      <c r="L9" s="136" t="s">
        <v>36</v>
      </c>
      <c r="M9" s="136" t="s">
        <v>121</v>
      </c>
      <c r="N9" s="136" t="s">
        <v>122</v>
      </c>
    </row>
    <row r="10" spans="1:14" ht="28.8" x14ac:dyDescent="0.3">
      <c r="A10" s="1"/>
      <c r="B10" s="290" t="s">
        <v>108</v>
      </c>
      <c r="C10" s="290"/>
      <c r="D10" s="6"/>
      <c r="E10" s="6"/>
      <c r="F10" s="6"/>
      <c r="G10" s="6"/>
      <c r="H10" s="6"/>
      <c r="I10" s="6"/>
      <c r="J10" s="6"/>
      <c r="K10" s="6"/>
      <c r="L10" s="137" t="s">
        <v>385</v>
      </c>
      <c r="M10" s="6"/>
      <c r="N10" s="6"/>
    </row>
    <row r="11" spans="1:14" ht="14.4" x14ac:dyDescent="0.3">
      <c r="A11" s="1"/>
      <c r="B11" s="290" t="s">
        <v>1311</v>
      </c>
      <c r="C11" s="290"/>
      <c r="D11" s="80" t="s">
        <v>378</v>
      </c>
      <c r="E11" s="80" t="s">
        <v>379</v>
      </c>
      <c r="F11" s="79" t="s">
        <v>380</v>
      </c>
      <c r="G11" s="80" t="s">
        <v>381</v>
      </c>
      <c r="H11" s="80" t="s">
        <v>382</v>
      </c>
      <c r="I11" s="80" t="s">
        <v>383</v>
      </c>
      <c r="J11" s="76"/>
      <c r="K11" s="76"/>
      <c r="M11" s="76"/>
      <c r="N11" s="76"/>
    </row>
    <row r="12" spans="1:14" x14ac:dyDescent="0.25">
      <c r="A12" s="1"/>
      <c r="B12" s="290" t="s">
        <v>118</v>
      </c>
      <c r="C12" s="290"/>
      <c r="D12" s="77"/>
      <c r="E12" s="77"/>
      <c r="F12" s="77"/>
      <c r="G12" s="77"/>
      <c r="H12" s="7"/>
      <c r="I12" s="7"/>
      <c r="J12" s="7"/>
      <c r="K12" s="7"/>
      <c r="L12" s="7"/>
      <c r="M12" s="7"/>
      <c r="N12" s="7"/>
    </row>
    <row r="13" spans="1:14" x14ac:dyDescent="0.25">
      <c r="A13" s="1"/>
      <c r="B13" s="290" t="s">
        <v>119</v>
      </c>
      <c r="C13" s="290"/>
      <c r="D13" s="77"/>
      <c r="E13" s="77"/>
      <c r="F13" s="77"/>
      <c r="G13" s="77"/>
      <c r="H13" s="7"/>
      <c r="I13" s="7"/>
      <c r="J13" s="7"/>
      <c r="K13" s="7"/>
      <c r="L13" s="7"/>
      <c r="M13" s="7"/>
      <c r="N13" s="7"/>
    </row>
    <row r="14" spans="1:14" x14ac:dyDescent="0.25">
      <c r="A14" s="1"/>
      <c r="B14" s="304" t="s">
        <v>1395</v>
      </c>
      <c r="C14" s="304"/>
      <c r="D14" s="78">
        <v>1</v>
      </c>
      <c r="E14" s="78">
        <v>2</v>
      </c>
      <c r="F14" s="78">
        <v>3</v>
      </c>
      <c r="G14" s="78">
        <v>4</v>
      </c>
      <c r="H14" s="78">
        <v>5</v>
      </c>
      <c r="I14" s="78">
        <v>6</v>
      </c>
      <c r="J14" s="78">
        <v>7</v>
      </c>
      <c r="K14" s="78">
        <v>8</v>
      </c>
      <c r="L14" s="78">
        <v>9</v>
      </c>
      <c r="M14" s="78">
        <v>10</v>
      </c>
      <c r="N14" s="78">
        <v>11</v>
      </c>
    </row>
    <row r="15" spans="1:14" s="200" customFormat="1" x14ac:dyDescent="0.25">
      <c r="A15" s="3"/>
      <c r="B15" s="304" t="s">
        <v>1313</v>
      </c>
      <c r="C15" s="305"/>
      <c r="D15" s="199" t="s">
        <v>1884</v>
      </c>
      <c r="E15" s="199" t="s">
        <v>1885</v>
      </c>
      <c r="F15" s="199" t="s">
        <v>1886</v>
      </c>
      <c r="G15" s="199" t="s">
        <v>1887</v>
      </c>
      <c r="H15" s="199" t="s">
        <v>1888</v>
      </c>
      <c r="I15" s="199" t="s">
        <v>1889</v>
      </c>
      <c r="J15" s="199" t="s">
        <v>1890</v>
      </c>
      <c r="K15" s="199" t="s">
        <v>1891</v>
      </c>
      <c r="L15" s="199" t="s">
        <v>1892</v>
      </c>
      <c r="M15" s="199" t="s">
        <v>1893</v>
      </c>
      <c r="N15" s="199" t="s">
        <v>1894</v>
      </c>
    </row>
    <row r="16" spans="1:14" s="3" customFormat="1" ht="5.25" customHeight="1" x14ac:dyDescent="0.25">
      <c r="B16" s="293"/>
      <c r="C16" s="293"/>
      <c r="D16" s="8"/>
      <c r="E16" s="8"/>
      <c r="F16" s="8"/>
      <c r="G16" s="8"/>
      <c r="H16" s="8"/>
      <c r="I16" s="8"/>
      <c r="J16" s="8"/>
      <c r="K16" s="8"/>
      <c r="L16" s="8"/>
      <c r="M16" s="8"/>
      <c r="N16" s="8"/>
    </row>
    <row r="17" spans="1:14" x14ac:dyDescent="0.25">
      <c r="A17" s="1"/>
      <c r="B17" s="290" t="s">
        <v>114</v>
      </c>
      <c r="C17" s="290"/>
      <c r="D17" s="77"/>
      <c r="E17" s="77"/>
      <c r="F17" s="77"/>
      <c r="G17" s="77"/>
      <c r="H17" s="7"/>
      <c r="I17" s="7"/>
      <c r="J17" s="7"/>
      <c r="K17" s="7"/>
      <c r="L17" s="7"/>
      <c r="M17" s="7"/>
      <c r="N17" s="7"/>
    </row>
    <row r="18" spans="1:14" ht="14.4" x14ac:dyDescent="0.3">
      <c r="A18" s="1"/>
      <c r="B18" s="290" t="s">
        <v>0</v>
      </c>
      <c r="C18" s="290"/>
      <c r="D18" s="81">
        <v>48.5</v>
      </c>
      <c r="E18" s="81">
        <v>49.17</v>
      </c>
      <c r="F18" s="81">
        <v>49.24</v>
      </c>
      <c r="G18" s="81">
        <v>50.1</v>
      </c>
      <c r="H18" s="81">
        <v>50.33</v>
      </c>
      <c r="I18" s="81">
        <v>50.95</v>
      </c>
      <c r="J18" s="81">
        <v>49.75</v>
      </c>
      <c r="K18" s="81">
        <v>49.4</v>
      </c>
      <c r="L18" s="81">
        <v>48.92</v>
      </c>
      <c r="M18" s="81">
        <v>49.28</v>
      </c>
      <c r="N18" s="81">
        <v>50.23</v>
      </c>
    </row>
    <row r="19" spans="1:14" ht="14.4" x14ac:dyDescent="0.3">
      <c r="A19" s="1"/>
      <c r="B19" s="290" t="s">
        <v>7</v>
      </c>
      <c r="C19" s="290"/>
      <c r="D19" s="82">
        <v>2.64</v>
      </c>
      <c r="E19" s="82">
        <v>2.59</v>
      </c>
      <c r="F19" s="82">
        <v>1.98</v>
      </c>
      <c r="G19" s="82">
        <v>2.8</v>
      </c>
      <c r="H19" s="82">
        <v>2.85</v>
      </c>
      <c r="I19" s="82">
        <v>2.76</v>
      </c>
      <c r="J19" s="82">
        <v>1.83</v>
      </c>
      <c r="K19" s="82">
        <v>2.98</v>
      </c>
      <c r="L19" s="82">
        <v>3.02</v>
      </c>
      <c r="M19" s="82">
        <v>2.61</v>
      </c>
      <c r="N19" s="82">
        <v>2.19</v>
      </c>
    </row>
    <row r="20" spans="1:14" ht="14.4" x14ac:dyDescent="0.3">
      <c r="A20" s="1"/>
      <c r="B20" s="290" t="s">
        <v>1</v>
      </c>
      <c r="C20" s="290"/>
      <c r="D20" s="81">
        <v>14.15</v>
      </c>
      <c r="E20" s="81">
        <v>14.35</v>
      </c>
      <c r="F20" s="81">
        <v>14.61</v>
      </c>
      <c r="G20" s="81">
        <v>12.93</v>
      </c>
      <c r="H20" s="81">
        <v>13.02</v>
      </c>
      <c r="I20" s="81">
        <v>13.43</v>
      </c>
      <c r="J20" s="81">
        <v>14.8</v>
      </c>
      <c r="K20" s="81">
        <v>13.6</v>
      </c>
      <c r="L20" s="81">
        <v>13.36</v>
      </c>
      <c r="M20" s="81">
        <v>13.72</v>
      </c>
      <c r="N20" s="81">
        <v>13.68</v>
      </c>
    </row>
    <row r="21" spans="1:14" x14ac:dyDescent="0.25">
      <c r="A21" s="1"/>
      <c r="B21" s="290" t="s">
        <v>2</v>
      </c>
      <c r="C21" s="290"/>
      <c r="D21" s="77"/>
      <c r="E21" s="77"/>
      <c r="F21" s="77"/>
      <c r="G21" s="77"/>
      <c r="H21" s="7"/>
      <c r="I21" s="7"/>
      <c r="J21" s="7"/>
      <c r="K21" s="7"/>
      <c r="L21" s="7"/>
      <c r="M21" s="7"/>
      <c r="N21" s="7"/>
    </row>
    <row r="22" spans="1:14" s="178" customFormat="1" x14ac:dyDescent="0.25">
      <c r="B22" s="290" t="s">
        <v>374</v>
      </c>
      <c r="C22" s="290"/>
      <c r="D22" s="177"/>
      <c r="E22" s="177"/>
      <c r="F22" s="177"/>
      <c r="G22" s="177"/>
      <c r="H22" s="7"/>
      <c r="I22" s="7"/>
      <c r="J22" s="7"/>
      <c r="K22" s="7"/>
      <c r="L22" s="7"/>
      <c r="M22" s="7"/>
      <c r="N22" s="7"/>
    </row>
    <row r="23" spans="1:14" ht="14.4" x14ac:dyDescent="0.3">
      <c r="A23" s="1"/>
      <c r="B23" s="290" t="s">
        <v>3</v>
      </c>
      <c r="C23" s="290"/>
      <c r="D23" s="81">
        <v>6.26</v>
      </c>
      <c r="E23" s="81">
        <v>6.43</v>
      </c>
      <c r="F23" s="81">
        <v>7.32</v>
      </c>
      <c r="G23" s="81">
        <v>5.67</v>
      </c>
      <c r="H23" s="81">
        <v>5.81</v>
      </c>
      <c r="I23" s="81">
        <v>5.45</v>
      </c>
      <c r="J23" s="81">
        <v>5.83</v>
      </c>
      <c r="K23" s="81">
        <v>5.87</v>
      </c>
      <c r="L23" s="81">
        <v>5.83</v>
      </c>
      <c r="M23" s="81">
        <v>6.28</v>
      </c>
      <c r="N23" s="81">
        <v>6.55</v>
      </c>
    </row>
    <row r="24" spans="1:14" ht="14.4" x14ac:dyDescent="0.3">
      <c r="A24" s="1"/>
      <c r="B24" s="290" t="s">
        <v>4</v>
      </c>
      <c r="C24" s="290"/>
      <c r="D24" s="81">
        <v>11.3</v>
      </c>
      <c r="E24" s="81">
        <v>11.57</v>
      </c>
      <c r="F24" s="81">
        <v>11.5</v>
      </c>
      <c r="G24" s="81">
        <v>10.08</v>
      </c>
      <c r="H24" s="81">
        <v>10.36</v>
      </c>
      <c r="I24" s="81">
        <v>10.3</v>
      </c>
      <c r="J24" s="81">
        <v>11.13</v>
      </c>
      <c r="K24" s="81">
        <v>10.46</v>
      </c>
      <c r="L24" s="81">
        <v>10.33</v>
      </c>
      <c r="M24" s="81">
        <v>10.88</v>
      </c>
      <c r="N24" s="81">
        <v>10.46</v>
      </c>
    </row>
    <row r="25" spans="1:14" ht="14.4" x14ac:dyDescent="0.3">
      <c r="A25" s="1"/>
      <c r="B25" s="290" t="s">
        <v>5</v>
      </c>
      <c r="C25" s="290"/>
      <c r="D25" s="81">
        <v>2.2799999999999998</v>
      </c>
      <c r="E25" s="81">
        <v>2.2000000000000002</v>
      </c>
      <c r="F25" s="81">
        <v>2.04</v>
      </c>
      <c r="G25" s="81">
        <v>2.36</v>
      </c>
      <c r="H25" s="81">
        <v>2.37</v>
      </c>
      <c r="I25" s="81">
        <v>2.5</v>
      </c>
      <c r="J25" s="81">
        <v>2.4900000000000002</v>
      </c>
      <c r="K25" s="81">
        <v>2.46</v>
      </c>
      <c r="L25" s="81">
        <v>2.4700000000000002</v>
      </c>
      <c r="M25" s="81">
        <v>2.33</v>
      </c>
      <c r="N25" s="81">
        <v>2.4500000000000002</v>
      </c>
    </row>
    <row r="26" spans="1:14" ht="14.4" x14ac:dyDescent="0.3">
      <c r="A26" s="1"/>
      <c r="B26" s="290" t="s">
        <v>6</v>
      </c>
      <c r="C26" s="290"/>
      <c r="D26" s="81">
        <v>0.12</v>
      </c>
      <c r="E26" s="81">
        <v>0.1</v>
      </c>
      <c r="F26" s="81">
        <v>0.09</v>
      </c>
      <c r="G26" s="81">
        <v>0.39</v>
      </c>
      <c r="H26" s="81">
        <v>0.36</v>
      </c>
      <c r="I26" s="81">
        <v>0.41</v>
      </c>
      <c r="J26" s="81">
        <v>0.41</v>
      </c>
      <c r="K26" s="81">
        <v>0.38</v>
      </c>
      <c r="L26" s="81">
        <v>0.32</v>
      </c>
      <c r="M26" s="81">
        <v>0.27</v>
      </c>
      <c r="N26" s="81">
        <v>0.37</v>
      </c>
    </row>
    <row r="27" spans="1:14" ht="14.4" x14ac:dyDescent="0.3">
      <c r="A27" s="1"/>
      <c r="B27" s="290" t="s">
        <v>8</v>
      </c>
      <c r="C27" s="290"/>
      <c r="D27" s="81">
        <v>0.23</v>
      </c>
      <c r="E27" s="81">
        <v>0.22</v>
      </c>
      <c r="F27" s="81">
        <v>0.16</v>
      </c>
      <c r="G27" s="81">
        <v>0.26</v>
      </c>
      <c r="H27" s="81">
        <v>0.27</v>
      </c>
      <c r="I27" s="81">
        <v>0.27</v>
      </c>
      <c r="J27" s="81">
        <v>0.19</v>
      </c>
      <c r="K27" s="81">
        <v>0.28000000000000003</v>
      </c>
      <c r="L27" s="81">
        <v>0.39</v>
      </c>
      <c r="M27" s="81">
        <v>0.24</v>
      </c>
      <c r="N27" s="81">
        <v>0.21</v>
      </c>
    </row>
    <row r="28" spans="1:14" ht="14.4" x14ac:dyDescent="0.3">
      <c r="A28" s="1"/>
      <c r="B28" s="290" t="s">
        <v>9</v>
      </c>
      <c r="C28" s="290"/>
      <c r="D28" s="81">
        <v>0.19</v>
      </c>
      <c r="E28" s="81">
        <v>0.17</v>
      </c>
      <c r="F28" s="81">
        <v>0.18</v>
      </c>
      <c r="G28" s="81">
        <v>0.24</v>
      </c>
      <c r="H28" s="81">
        <v>0.25</v>
      </c>
      <c r="I28" s="81">
        <v>0.24</v>
      </c>
      <c r="J28" s="81">
        <v>0.19</v>
      </c>
      <c r="K28" s="81">
        <v>0.21</v>
      </c>
      <c r="L28" s="81">
        <v>0.23</v>
      </c>
      <c r="M28" s="81">
        <v>0.21</v>
      </c>
      <c r="N28" s="81">
        <v>0.2</v>
      </c>
    </row>
    <row r="29" spans="1:14" ht="14.4" x14ac:dyDescent="0.3">
      <c r="A29" s="1"/>
      <c r="B29" s="290" t="s">
        <v>111</v>
      </c>
      <c r="C29" s="290"/>
      <c r="D29" s="81">
        <v>13.46</v>
      </c>
      <c r="E29" s="81">
        <v>12.08</v>
      </c>
      <c r="F29" s="81">
        <v>11.71</v>
      </c>
      <c r="G29" s="81">
        <v>14.78</v>
      </c>
      <c r="H29" s="81">
        <v>13.98</v>
      </c>
      <c r="I29" s="81">
        <v>13.82</v>
      </c>
      <c r="J29" s="81">
        <v>12.3</v>
      </c>
      <c r="K29" s="81">
        <v>13.24</v>
      </c>
      <c r="L29" s="81">
        <v>13.02</v>
      </c>
      <c r="M29" s="81">
        <v>13.69</v>
      </c>
      <c r="N29" s="81">
        <v>12.57</v>
      </c>
    </row>
    <row r="30" spans="1:14" x14ac:dyDescent="0.25">
      <c r="A30" s="1"/>
      <c r="B30" s="290" t="s">
        <v>112</v>
      </c>
      <c r="C30" s="290"/>
      <c r="D30" s="77"/>
      <c r="E30" s="77"/>
      <c r="F30" s="77"/>
      <c r="G30" s="77"/>
      <c r="H30" s="7"/>
      <c r="I30" s="7"/>
      <c r="J30" s="7"/>
      <c r="K30" s="7"/>
      <c r="L30" s="7"/>
      <c r="M30" s="7"/>
      <c r="N30" s="7"/>
    </row>
    <row r="31" spans="1:14" ht="14.4" x14ac:dyDescent="0.3">
      <c r="A31" s="1"/>
      <c r="B31" s="290" t="s">
        <v>113</v>
      </c>
      <c r="C31" s="290"/>
      <c r="D31" s="81">
        <v>99.13</v>
      </c>
      <c r="E31" s="81">
        <v>98.89</v>
      </c>
      <c r="F31" s="81">
        <v>98.83</v>
      </c>
      <c r="G31" s="81">
        <v>99.62</v>
      </c>
      <c r="H31" s="81">
        <v>99.59</v>
      </c>
      <c r="I31" s="81">
        <v>100.12</v>
      </c>
      <c r="J31" s="7"/>
      <c r="K31" s="7"/>
      <c r="L31" s="7"/>
      <c r="M31" s="7"/>
      <c r="N31" s="7"/>
    </row>
    <row r="32" spans="1:14" s="3" customFormat="1" ht="6.75" customHeight="1" x14ac:dyDescent="0.25">
      <c r="B32" s="293"/>
      <c r="C32" s="293"/>
      <c r="D32" s="8"/>
      <c r="E32" s="8"/>
      <c r="F32" s="8"/>
      <c r="G32" s="8"/>
      <c r="H32" s="8"/>
      <c r="I32" s="8"/>
      <c r="J32" s="8"/>
      <c r="K32" s="8"/>
      <c r="L32" s="8"/>
      <c r="M32" s="8"/>
      <c r="N32" s="8"/>
    </row>
    <row r="33" spans="1:14" x14ac:dyDescent="0.25">
      <c r="A33" s="1"/>
      <c r="B33" s="290" t="s">
        <v>115</v>
      </c>
      <c r="C33" s="290"/>
      <c r="D33" s="77"/>
      <c r="E33" s="77"/>
      <c r="F33" s="77"/>
      <c r="G33" s="77"/>
      <c r="H33" s="7"/>
      <c r="I33" s="7"/>
      <c r="J33" s="7"/>
      <c r="K33" s="7"/>
      <c r="L33" s="7"/>
      <c r="M33" s="7"/>
      <c r="N33" s="7"/>
    </row>
    <row r="34" spans="1:14" ht="14.4" x14ac:dyDescent="0.3">
      <c r="A34" s="1"/>
      <c r="B34" s="290" t="s">
        <v>10</v>
      </c>
      <c r="C34" s="290"/>
      <c r="D34" s="82">
        <v>59</v>
      </c>
      <c r="E34" s="82">
        <v>48</v>
      </c>
      <c r="F34" s="82">
        <v>44</v>
      </c>
      <c r="G34" s="82">
        <v>147</v>
      </c>
      <c r="H34" s="81">
        <v>164</v>
      </c>
      <c r="I34" s="81">
        <v>194</v>
      </c>
      <c r="J34" s="81">
        <v>104</v>
      </c>
      <c r="K34" s="81">
        <v>131</v>
      </c>
      <c r="L34" s="81">
        <v>179</v>
      </c>
      <c r="M34" s="81">
        <v>56</v>
      </c>
      <c r="N34" s="81">
        <v>123</v>
      </c>
    </row>
    <row r="35" spans="1:14" x14ac:dyDescent="0.25">
      <c r="A35" s="1"/>
      <c r="B35" s="290" t="s">
        <v>11</v>
      </c>
      <c r="C35" s="290"/>
      <c r="D35" s="77"/>
      <c r="E35" s="77"/>
      <c r="F35" s="77"/>
      <c r="G35" s="77"/>
      <c r="H35" s="7"/>
      <c r="I35" s="7"/>
      <c r="J35" s="7"/>
      <c r="K35" s="7"/>
      <c r="L35" s="7"/>
      <c r="M35" s="7"/>
      <c r="N35" s="7"/>
    </row>
    <row r="36" spans="1:14" ht="14.4" x14ac:dyDescent="0.3">
      <c r="A36" s="1"/>
      <c r="B36" s="290" t="s">
        <v>12</v>
      </c>
      <c r="C36" s="290"/>
      <c r="D36" s="84">
        <v>179</v>
      </c>
      <c r="E36" s="84">
        <v>197</v>
      </c>
      <c r="F36" s="84">
        <v>204</v>
      </c>
      <c r="G36" s="84">
        <v>81</v>
      </c>
      <c r="H36" s="83">
        <v>77</v>
      </c>
      <c r="I36" s="83">
        <v>80</v>
      </c>
      <c r="J36" s="83">
        <v>93</v>
      </c>
      <c r="K36" s="83">
        <v>144</v>
      </c>
      <c r="L36" s="83">
        <v>139</v>
      </c>
      <c r="M36" s="83">
        <v>148</v>
      </c>
      <c r="N36" s="83">
        <v>197</v>
      </c>
    </row>
    <row r="37" spans="1:14" ht="14.4" x14ac:dyDescent="0.3">
      <c r="A37" s="1"/>
      <c r="B37" s="290" t="s">
        <v>13</v>
      </c>
      <c r="C37" s="290"/>
      <c r="D37" s="82">
        <v>217</v>
      </c>
      <c r="E37" s="82">
        <v>206</v>
      </c>
      <c r="F37" s="82">
        <v>158</v>
      </c>
      <c r="G37" s="82">
        <v>243</v>
      </c>
      <c r="H37" s="81">
        <v>221</v>
      </c>
      <c r="I37" s="81">
        <v>237</v>
      </c>
      <c r="J37" s="81">
        <v>171</v>
      </c>
      <c r="K37" s="81">
        <v>226</v>
      </c>
      <c r="L37" s="81">
        <v>264</v>
      </c>
      <c r="M37" s="81">
        <v>215</v>
      </c>
      <c r="N37" s="81">
        <v>184</v>
      </c>
    </row>
    <row r="38" spans="1:14" x14ac:dyDescent="0.25">
      <c r="A38" s="1"/>
      <c r="B38" s="290" t="s">
        <v>14</v>
      </c>
      <c r="C38" s="290"/>
      <c r="D38" s="77"/>
      <c r="E38" s="77"/>
      <c r="F38" s="77"/>
      <c r="G38" s="77"/>
      <c r="H38" s="7"/>
      <c r="I38" s="7"/>
      <c r="J38" s="7"/>
      <c r="K38" s="7"/>
      <c r="L38" s="7"/>
      <c r="M38" s="7"/>
      <c r="N38" s="7"/>
    </row>
    <row r="39" spans="1:14" ht="14.4" x14ac:dyDescent="0.3">
      <c r="A39" s="1"/>
      <c r="B39" s="290" t="s">
        <v>15</v>
      </c>
      <c r="C39" s="290"/>
      <c r="D39" s="82">
        <v>13.2</v>
      </c>
      <c r="E39" s="82">
        <v>12.8</v>
      </c>
      <c r="F39" s="82">
        <v>6.8</v>
      </c>
      <c r="G39" s="82">
        <v>12.9</v>
      </c>
      <c r="H39" s="82">
        <v>13.3</v>
      </c>
      <c r="I39" s="82">
        <v>12.9</v>
      </c>
      <c r="J39" s="82">
        <v>9.8000000000000007</v>
      </c>
      <c r="K39" s="82">
        <v>16.600000000000001</v>
      </c>
      <c r="L39" s="82">
        <v>16.8</v>
      </c>
      <c r="M39" s="82">
        <v>10.9</v>
      </c>
      <c r="N39" s="82">
        <v>9.5</v>
      </c>
    </row>
    <row r="40" spans="1:14" x14ac:dyDescent="0.25">
      <c r="A40" s="1"/>
      <c r="B40" s="290" t="s">
        <v>16</v>
      </c>
      <c r="C40" s="290"/>
      <c r="D40" s="77"/>
      <c r="E40" s="77"/>
      <c r="F40" s="77"/>
      <c r="G40" s="77"/>
      <c r="H40" s="7"/>
      <c r="I40" s="7"/>
      <c r="J40" s="7"/>
      <c r="K40" s="7"/>
      <c r="L40" s="7"/>
      <c r="M40" s="7"/>
      <c r="N40" s="7"/>
    </row>
    <row r="41" spans="1:14" ht="14.4" x14ac:dyDescent="0.3">
      <c r="A41" s="1"/>
      <c r="B41" s="290" t="s">
        <v>17</v>
      </c>
      <c r="C41" s="290"/>
      <c r="D41" s="82">
        <v>41</v>
      </c>
      <c r="E41" s="82">
        <v>41</v>
      </c>
      <c r="F41" s="82">
        <v>41</v>
      </c>
      <c r="G41" s="82">
        <v>45</v>
      </c>
      <c r="H41" s="81">
        <v>46</v>
      </c>
      <c r="I41" s="81">
        <v>46</v>
      </c>
      <c r="J41" s="81"/>
      <c r="K41" s="81"/>
      <c r="L41" s="81"/>
      <c r="M41" s="81">
        <v>36</v>
      </c>
      <c r="N41" s="81">
        <v>36</v>
      </c>
    </row>
    <row r="42" spans="1:14" ht="14.4" x14ac:dyDescent="0.3">
      <c r="A42" s="1"/>
      <c r="B42" s="290" t="s">
        <v>18</v>
      </c>
      <c r="C42" s="290"/>
      <c r="D42" s="81">
        <v>247</v>
      </c>
      <c r="E42" s="82">
        <v>258</v>
      </c>
      <c r="F42" s="82">
        <v>229</v>
      </c>
      <c r="G42" s="82">
        <v>216</v>
      </c>
      <c r="H42" s="81">
        <v>231</v>
      </c>
      <c r="I42" s="81">
        <v>222</v>
      </c>
      <c r="J42" s="81">
        <v>213</v>
      </c>
      <c r="K42" s="81">
        <v>244</v>
      </c>
      <c r="L42" s="81">
        <v>230</v>
      </c>
      <c r="M42" s="81">
        <v>215</v>
      </c>
      <c r="N42" s="81">
        <v>221</v>
      </c>
    </row>
    <row r="43" spans="1:14" x14ac:dyDescent="0.25">
      <c r="A43" s="1"/>
      <c r="B43" s="290" t="s">
        <v>139</v>
      </c>
      <c r="C43" s="290"/>
      <c r="D43" s="77"/>
      <c r="E43" s="77"/>
      <c r="F43" s="77"/>
      <c r="G43" s="77"/>
      <c r="H43" s="7"/>
      <c r="I43" s="7"/>
      <c r="J43" s="7"/>
      <c r="K43" s="7"/>
      <c r="L43" s="7"/>
      <c r="M43" s="7"/>
      <c r="N43" s="7"/>
    </row>
    <row r="44" spans="1:14" ht="14.4" x14ac:dyDescent="0.3">
      <c r="A44" s="1"/>
      <c r="B44" s="290" t="s">
        <v>19</v>
      </c>
      <c r="C44" s="290"/>
      <c r="D44" s="82">
        <v>400</v>
      </c>
      <c r="E44" s="82">
        <v>392</v>
      </c>
      <c r="F44" s="82">
        <v>362</v>
      </c>
      <c r="G44" s="82">
        <v>451</v>
      </c>
      <c r="H44" s="81">
        <v>443</v>
      </c>
      <c r="I44" s="81">
        <v>439</v>
      </c>
      <c r="J44" s="81">
        <v>335</v>
      </c>
      <c r="K44" s="81">
        <v>443</v>
      </c>
      <c r="L44" s="81">
        <v>397</v>
      </c>
      <c r="M44" s="81">
        <v>447</v>
      </c>
      <c r="N44" s="81">
        <v>400</v>
      </c>
    </row>
    <row r="45" spans="1:14" ht="14.4" x14ac:dyDescent="0.3">
      <c r="A45" s="1"/>
      <c r="B45" s="290" t="s">
        <v>20</v>
      </c>
      <c r="C45" s="290"/>
      <c r="D45" s="82">
        <v>33.799999999999997</v>
      </c>
      <c r="E45" s="82">
        <v>32.299999999999997</v>
      </c>
      <c r="F45" s="82">
        <v>26.2</v>
      </c>
      <c r="G45" s="82">
        <v>39.1</v>
      </c>
      <c r="H45" s="81">
        <v>40</v>
      </c>
      <c r="I45" s="81">
        <v>40</v>
      </c>
      <c r="J45" s="81">
        <v>32.200000000000003</v>
      </c>
      <c r="K45" s="81">
        <v>37.5</v>
      </c>
      <c r="L45" s="81">
        <v>41.8</v>
      </c>
      <c r="M45" s="81">
        <v>35.1</v>
      </c>
      <c r="N45" s="81">
        <v>34.799999999999997</v>
      </c>
    </row>
    <row r="46" spans="1:14" x14ac:dyDescent="0.25">
      <c r="A46" s="1"/>
      <c r="B46" s="290" t="s">
        <v>21</v>
      </c>
      <c r="C46" s="290"/>
      <c r="D46" s="77"/>
      <c r="E46" s="77"/>
      <c r="F46" s="77"/>
      <c r="G46" s="77"/>
      <c r="H46" s="7"/>
      <c r="I46" s="7"/>
      <c r="J46" s="7"/>
      <c r="K46" s="7"/>
      <c r="L46" s="7"/>
      <c r="M46" s="7"/>
      <c r="N46" s="7"/>
    </row>
    <row r="47" spans="1:14" ht="14.4" x14ac:dyDescent="0.3">
      <c r="A47" s="1"/>
      <c r="B47" s="290" t="s">
        <v>22</v>
      </c>
      <c r="C47" s="290"/>
      <c r="D47" s="82">
        <v>145</v>
      </c>
      <c r="E47" s="82">
        <v>140</v>
      </c>
      <c r="F47" s="82">
        <v>100</v>
      </c>
      <c r="G47" s="82">
        <v>164</v>
      </c>
      <c r="H47" s="82">
        <v>167</v>
      </c>
      <c r="I47" s="82">
        <v>164</v>
      </c>
      <c r="J47" s="82">
        <v>126</v>
      </c>
      <c r="K47" s="82">
        <v>174</v>
      </c>
      <c r="L47" s="82">
        <v>193</v>
      </c>
      <c r="M47" s="82">
        <v>151</v>
      </c>
      <c r="N47" s="82">
        <v>143</v>
      </c>
    </row>
    <row r="48" spans="1:14" ht="14.4" x14ac:dyDescent="0.3">
      <c r="A48" s="1"/>
      <c r="B48" s="290" t="s">
        <v>23</v>
      </c>
      <c r="C48" s="290"/>
      <c r="D48" s="81">
        <v>29.7</v>
      </c>
      <c r="E48" s="81">
        <v>28.3</v>
      </c>
      <c r="F48" s="81">
        <v>18.399999999999999</v>
      </c>
      <c r="G48" s="81">
        <v>33.5</v>
      </c>
      <c r="H48" s="81">
        <v>34.5</v>
      </c>
      <c r="I48" s="81">
        <v>34.700000000000003</v>
      </c>
      <c r="J48" s="81">
        <v>33.799999999999997</v>
      </c>
      <c r="K48" s="81">
        <v>36.299999999999997</v>
      </c>
      <c r="L48" s="81">
        <v>41.7</v>
      </c>
      <c r="M48" s="81">
        <v>27.2</v>
      </c>
      <c r="N48" s="81">
        <v>31.1</v>
      </c>
    </row>
    <row r="49" spans="1:14" ht="14.4" x14ac:dyDescent="0.3">
      <c r="A49" s="1"/>
      <c r="B49" s="290" t="s">
        <v>24</v>
      </c>
      <c r="C49" s="290"/>
      <c r="D49" s="81">
        <v>6.8</v>
      </c>
      <c r="E49" s="81">
        <v>6.5</v>
      </c>
      <c r="F49" s="81">
        <v>5.2</v>
      </c>
      <c r="G49" s="81">
        <v>7.5</v>
      </c>
      <c r="H49" s="81">
        <v>7.7</v>
      </c>
      <c r="I49" s="81">
        <v>7.7</v>
      </c>
      <c r="J49" s="81"/>
      <c r="K49" s="81"/>
      <c r="L49" s="81"/>
      <c r="M49" s="81"/>
      <c r="N49" s="81"/>
    </row>
    <row r="50" spans="1:14" ht="14.4" x14ac:dyDescent="0.3">
      <c r="A50" s="1"/>
      <c r="B50" s="290" t="s">
        <v>147</v>
      </c>
      <c r="C50" s="290"/>
      <c r="D50" s="81">
        <v>6</v>
      </c>
      <c r="E50" s="81">
        <v>5.7</v>
      </c>
      <c r="F50" s="81">
        <v>4.3</v>
      </c>
      <c r="G50" s="81">
        <v>6.4</v>
      </c>
      <c r="H50" s="81">
        <v>6.6</v>
      </c>
      <c r="I50" s="81">
        <v>6.7</v>
      </c>
      <c r="J50" s="81">
        <v>4.5</v>
      </c>
      <c r="K50" s="81">
        <v>6.1</v>
      </c>
      <c r="L50" s="81">
        <v>7.3</v>
      </c>
      <c r="M50" s="81">
        <v>5.7</v>
      </c>
      <c r="N50" s="81">
        <v>5.5</v>
      </c>
    </row>
    <row r="51" spans="1:14" ht="14.4" x14ac:dyDescent="0.3">
      <c r="A51" s="1"/>
      <c r="B51" s="290" t="s">
        <v>140</v>
      </c>
      <c r="C51" s="290"/>
      <c r="D51" s="81">
        <v>19.600000000000001</v>
      </c>
      <c r="E51" s="81">
        <v>18.7</v>
      </c>
      <c r="F51" s="81">
        <v>13.2</v>
      </c>
      <c r="G51" s="81">
        <v>21.6</v>
      </c>
      <c r="H51" s="81">
        <v>21.6</v>
      </c>
      <c r="I51" s="81">
        <v>22.3</v>
      </c>
      <c r="J51" s="81">
        <v>18.600000000000001</v>
      </c>
      <c r="K51" s="81">
        <v>23.5</v>
      </c>
      <c r="L51" s="81">
        <v>27.2</v>
      </c>
      <c r="M51" s="81">
        <v>20.399999999999999</v>
      </c>
      <c r="N51" s="81">
        <v>19.7</v>
      </c>
    </row>
    <row r="52" spans="1:14" s="3" customFormat="1" ht="7.5" customHeight="1" x14ac:dyDescent="0.25">
      <c r="B52" s="293"/>
      <c r="C52" s="293"/>
      <c r="D52" s="8"/>
      <c r="E52" s="8"/>
      <c r="F52" s="8"/>
      <c r="G52" s="8"/>
      <c r="H52" s="8"/>
      <c r="I52" s="8"/>
      <c r="J52" s="8"/>
      <c r="K52" s="8"/>
      <c r="L52" s="8"/>
      <c r="M52" s="8"/>
      <c r="N52" s="8"/>
    </row>
    <row r="53" spans="1:14" x14ac:dyDescent="0.25">
      <c r="A53" s="1"/>
      <c r="B53" s="290" t="s">
        <v>130</v>
      </c>
      <c r="C53" s="290"/>
      <c r="D53" s="77"/>
      <c r="E53" s="77"/>
      <c r="F53" s="77"/>
      <c r="G53" s="77"/>
      <c r="H53" s="77"/>
      <c r="I53" s="77"/>
      <c r="J53" s="77"/>
      <c r="K53" s="77"/>
      <c r="L53" s="77"/>
      <c r="M53" s="77"/>
      <c r="N53" s="77"/>
    </row>
    <row r="54" spans="1:14" x14ac:dyDescent="0.25">
      <c r="A54" s="1"/>
      <c r="B54" s="290" t="s">
        <v>25</v>
      </c>
      <c r="C54" s="290"/>
      <c r="D54" s="77"/>
      <c r="E54" s="77"/>
      <c r="F54" s="77"/>
      <c r="G54" s="77"/>
      <c r="H54" s="7"/>
      <c r="I54" s="7"/>
      <c r="J54" s="7"/>
      <c r="K54" s="7"/>
      <c r="L54" s="7"/>
      <c r="M54" s="7"/>
      <c r="N54" s="7"/>
    </row>
    <row r="55" spans="1:14" x14ac:dyDescent="0.25">
      <c r="A55" s="1"/>
      <c r="B55" s="290" t="s">
        <v>26</v>
      </c>
      <c r="C55" s="290"/>
      <c r="D55" s="77"/>
      <c r="E55" s="77"/>
      <c r="F55" s="77"/>
      <c r="G55" s="77"/>
      <c r="H55" s="7"/>
      <c r="I55" s="7"/>
      <c r="J55" s="7"/>
      <c r="K55" s="7"/>
      <c r="L55" s="7"/>
      <c r="M55" s="7"/>
      <c r="N55" s="7"/>
    </row>
    <row r="56" spans="1:14" x14ac:dyDescent="0.25">
      <c r="A56" s="1"/>
      <c r="B56" s="290" t="s">
        <v>27</v>
      </c>
      <c r="C56" s="290"/>
      <c r="D56" s="77"/>
      <c r="E56" s="77"/>
      <c r="F56" s="77"/>
      <c r="G56" s="77"/>
      <c r="H56" s="7"/>
      <c r="I56" s="7"/>
      <c r="J56" s="7"/>
      <c r="K56" s="7"/>
      <c r="L56" s="7"/>
      <c r="M56" s="7"/>
      <c r="N56" s="7"/>
    </row>
    <row r="57" spans="1:14" x14ac:dyDescent="0.25">
      <c r="A57" s="1"/>
      <c r="B57" s="290" t="s">
        <v>28</v>
      </c>
      <c r="C57" s="290"/>
      <c r="D57" s="77"/>
      <c r="E57" s="77"/>
      <c r="F57" s="77"/>
      <c r="G57" s="77"/>
      <c r="H57" s="7"/>
      <c r="I57" s="7"/>
      <c r="J57" s="7"/>
      <c r="K57" s="7"/>
      <c r="L57" s="7"/>
      <c r="M57" s="7"/>
      <c r="N57" s="7"/>
    </row>
    <row r="58" spans="1:14" x14ac:dyDescent="0.25">
      <c r="A58" s="1"/>
      <c r="B58" s="290" t="s">
        <v>29</v>
      </c>
      <c r="C58" s="290"/>
      <c r="D58" s="77"/>
      <c r="E58" s="77"/>
      <c r="F58" s="77"/>
      <c r="G58" s="77"/>
      <c r="H58" s="7"/>
      <c r="I58" s="7"/>
      <c r="J58" s="7"/>
      <c r="K58" s="7"/>
      <c r="L58" s="7"/>
      <c r="M58" s="7"/>
      <c r="N58" s="7"/>
    </row>
    <row r="59" spans="1:14" x14ac:dyDescent="0.25">
      <c r="A59" s="1"/>
      <c r="B59" s="290" t="s">
        <v>117</v>
      </c>
      <c r="C59" s="290"/>
      <c r="D59" s="77"/>
      <c r="E59" s="77"/>
      <c r="F59" s="77"/>
      <c r="G59" s="77"/>
      <c r="H59" s="7"/>
      <c r="I59" s="7"/>
      <c r="J59" s="7"/>
      <c r="K59" s="7"/>
      <c r="L59" s="7"/>
      <c r="M59" s="7"/>
      <c r="N59" s="7"/>
    </row>
    <row r="60" spans="1:14" x14ac:dyDescent="0.25">
      <c r="A60" s="1"/>
      <c r="B60" s="290" t="s">
        <v>116</v>
      </c>
      <c r="C60" s="290"/>
      <c r="D60" s="77"/>
      <c r="E60" s="77"/>
      <c r="F60" s="77"/>
      <c r="G60" s="77"/>
      <c r="H60" s="7"/>
      <c r="I60" s="7"/>
      <c r="J60" s="7"/>
      <c r="K60" s="7"/>
      <c r="L60" s="7"/>
      <c r="M60" s="7"/>
      <c r="N60" s="7"/>
    </row>
    <row r="61" spans="1:14" x14ac:dyDescent="0.25">
      <c r="A61" s="1"/>
      <c r="B61" s="290" t="s">
        <v>30</v>
      </c>
      <c r="C61" s="290"/>
      <c r="D61" s="77"/>
      <c r="E61" s="77"/>
      <c r="F61" s="77"/>
      <c r="G61" s="77"/>
      <c r="H61" s="7"/>
      <c r="I61" s="7"/>
      <c r="J61" s="7"/>
      <c r="K61" s="7"/>
      <c r="L61" s="7"/>
      <c r="M61" s="7"/>
      <c r="N61" s="7"/>
    </row>
    <row r="62" spans="1:14" x14ac:dyDescent="0.25">
      <c r="A62" s="1"/>
      <c r="B62" s="290" t="s">
        <v>31</v>
      </c>
      <c r="C62" s="290"/>
      <c r="D62" s="77"/>
      <c r="E62" s="77"/>
      <c r="F62" s="77"/>
      <c r="G62" s="77"/>
      <c r="H62" s="7"/>
      <c r="I62" s="7"/>
      <c r="J62" s="7"/>
      <c r="K62" s="7"/>
      <c r="L62" s="7"/>
      <c r="M62" s="7"/>
      <c r="N62" s="7"/>
    </row>
    <row r="63" spans="1:14" x14ac:dyDescent="0.25">
      <c r="A63" s="1"/>
      <c r="B63" s="290" t="s">
        <v>32</v>
      </c>
      <c r="C63" s="290"/>
      <c r="D63" s="77"/>
      <c r="E63" s="77"/>
      <c r="F63" s="77"/>
      <c r="G63" s="77"/>
      <c r="H63" s="7"/>
      <c r="I63" s="7"/>
      <c r="J63" s="7"/>
      <c r="K63" s="7"/>
      <c r="L63" s="7"/>
      <c r="M63" s="7"/>
      <c r="N63" s="7"/>
    </row>
    <row r="64" spans="1:14" x14ac:dyDescent="0.25">
      <c r="A64" s="1"/>
      <c r="B64" s="290" t="s">
        <v>141</v>
      </c>
      <c r="C64" s="291"/>
      <c r="D64" s="18"/>
      <c r="E64" s="18"/>
      <c r="F64" s="18"/>
      <c r="G64" s="17"/>
      <c r="H64" s="7"/>
      <c r="I64" s="7"/>
      <c r="J64" s="7"/>
      <c r="K64" s="7"/>
      <c r="L64" s="7"/>
      <c r="M64" s="7"/>
      <c r="N64" s="7"/>
    </row>
    <row r="65" spans="1:14" x14ac:dyDescent="0.25">
      <c r="A65" s="1"/>
      <c r="B65" s="290" t="s">
        <v>142</v>
      </c>
      <c r="C65" s="291"/>
      <c r="D65" s="18"/>
      <c r="E65" s="18"/>
      <c r="F65" s="18"/>
      <c r="G65" s="17"/>
      <c r="H65" s="7"/>
      <c r="I65" s="7"/>
      <c r="J65" s="7"/>
      <c r="K65" s="7"/>
      <c r="L65" s="7"/>
      <c r="M65" s="7"/>
      <c r="N65" s="7"/>
    </row>
    <row r="66" spans="1:14" s="3" customFormat="1" ht="5.25" customHeight="1" x14ac:dyDescent="0.25">
      <c r="B66" s="292"/>
      <c r="C66" s="292"/>
      <c r="D66" s="4"/>
      <c r="E66" s="4"/>
      <c r="F66" s="4"/>
      <c r="G66" s="4"/>
      <c r="H66" s="4"/>
      <c r="I66" s="4"/>
      <c r="J66" s="4"/>
      <c r="K66" s="4"/>
      <c r="L66" s="4"/>
      <c r="M66" s="4"/>
      <c r="N66" s="4"/>
    </row>
    <row r="67" spans="1:14" x14ac:dyDescent="0.25">
      <c r="A67" s="1"/>
      <c r="B67" s="316"/>
      <c r="C67" s="316"/>
      <c r="D67" s="2"/>
      <c r="E67" s="2"/>
      <c r="F67" s="2"/>
      <c r="G67" s="2"/>
      <c r="H67" s="2"/>
      <c r="I67" s="2"/>
      <c r="J67" s="2"/>
      <c r="K67" s="2"/>
      <c r="L67" s="2"/>
      <c r="M67" s="2"/>
      <c r="N67" s="2"/>
    </row>
    <row r="68" spans="1:14" x14ac:dyDescent="0.25">
      <c r="A68" s="1"/>
      <c r="B68" s="316"/>
      <c r="C68" s="316"/>
      <c r="D68" s="2"/>
      <c r="E68" s="2"/>
      <c r="F68" s="2"/>
      <c r="G68" s="2"/>
      <c r="H68" s="2"/>
      <c r="I68" s="2"/>
      <c r="J68" s="2"/>
      <c r="K68" s="2"/>
      <c r="L68" s="2"/>
      <c r="M68" s="2"/>
      <c r="N68" s="2"/>
    </row>
    <row r="69" spans="1:14" x14ac:dyDescent="0.25">
      <c r="A69" s="1"/>
      <c r="B69" s="316"/>
      <c r="C69" s="316"/>
      <c r="D69" s="2"/>
      <c r="E69" s="2"/>
      <c r="F69" s="2"/>
      <c r="G69" s="2"/>
      <c r="H69" s="2"/>
      <c r="I69" s="2"/>
      <c r="J69" s="2"/>
      <c r="K69" s="2"/>
      <c r="L69" s="2"/>
      <c r="M69" s="2"/>
      <c r="N69" s="2"/>
    </row>
    <row r="70" spans="1:14" x14ac:dyDescent="0.25">
      <c r="A70" s="1"/>
      <c r="B70" s="316"/>
      <c r="C70" s="316"/>
      <c r="D70" s="2"/>
      <c r="E70" s="2"/>
      <c r="F70" s="2"/>
      <c r="G70" s="2"/>
      <c r="H70" s="2"/>
      <c r="I70" s="2"/>
      <c r="J70" s="2"/>
      <c r="K70" s="2"/>
      <c r="L70" s="2"/>
      <c r="M70" s="2"/>
      <c r="N70" s="2"/>
    </row>
    <row r="71" spans="1:14" x14ac:dyDescent="0.25">
      <c r="A71" s="1"/>
      <c r="B71" s="316"/>
      <c r="C71" s="316"/>
      <c r="D71" s="2"/>
      <c r="E71" s="2"/>
      <c r="F71" s="2"/>
      <c r="G71" s="2"/>
      <c r="H71" s="2"/>
      <c r="I71" s="2"/>
      <c r="J71" s="2"/>
      <c r="K71" s="2"/>
      <c r="L71" s="2"/>
      <c r="M71" s="2"/>
      <c r="N71" s="2"/>
    </row>
    <row r="72" spans="1:14" x14ac:dyDescent="0.25">
      <c r="A72" s="1"/>
      <c r="B72" s="316"/>
      <c r="C72" s="316"/>
      <c r="D72" s="2"/>
      <c r="E72" s="2"/>
      <c r="F72" s="2"/>
      <c r="G72" s="2"/>
      <c r="H72" s="2"/>
      <c r="I72" s="2"/>
      <c r="J72" s="2"/>
      <c r="K72" s="2"/>
      <c r="L72" s="2"/>
      <c r="M72" s="2"/>
      <c r="N72" s="2"/>
    </row>
    <row r="73" spans="1:14" x14ac:dyDescent="0.25">
      <c r="A73" s="1"/>
      <c r="B73" s="316"/>
      <c r="C73" s="316"/>
      <c r="D73" s="2"/>
      <c r="E73" s="2"/>
      <c r="F73" s="2"/>
      <c r="G73" s="2"/>
      <c r="H73" s="2"/>
      <c r="I73" s="2"/>
      <c r="J73" s="2"/>
      <c r="K73" s="2"/>
      <c r="L73" s="2"/>
      <c r="M73" s="2"/>
      <c r="N73" s="2"/>
    </row>
    <row r="74" spans="1:14" x14ac:dyDescent="0.25">
      <c r="A74" s="1"/>
      <c r="B74" s="316"/>
      <c r="C74" s="316"/>
      <c r="D74" s="2"/>
      <c r="E74" s="2"/>
      <c r="F74" s="2"/>
      <c r="G74" s="2"/>
      <c r="H74" s="2"/>
      <c r="I74" s="2"/>
      <c r="J74" s="2"/>
      <c r="K74" s="2"/>
      <c r="L74" s="2"/>
      <c r="M74" s="2"/>
      <c r="N74" s="2"/>
    </row>
    <row r="75" spans="1:14" x14ac:dyDescent="0.25">
      <c r="A75" s="1"/>
      <c r="B75" s="161"/>
      <c r="D75" s="2"/>
      <c r="E75" s="2"/>
      <c r="F75" s="2"/>
      <c r="G75" s="2"/>
      <c r="H75" s="2"/>
      <c r="I75" s="2"/>
      <c r="J75" s="2"/>
      <c r="K75" s="2"/>
      <c r="L75" s="2"/>
      <c r="M75" s="2"/>
      <c r="N75" s="2"/>
    </row>
    <row r="76" spans="1:14" x14ac:dyDescent="0.25">
      <c r="A76" s="1"/>
      <c r="B76" s="161"/>
      <c r="D76" s="2"/>
      <c r="E76" s="2"/>
      <c r="F76" s="2"/>
      <c r="G76" s="2"/>
      <c r="H76" s="2"/>
      <c r="I76" s="2"/>
      <c r="J76" s="2"/>
      <c r="K76" s="2"/>
      <c r="L76" s="2"/>
      <c r="M76" s="2"/>
      <c r="N76" s="2"/>
    </row>
    <row r="77" spans="1:14" x14ac:dyDescent="0.25">
      <c r="A77" s="1"/>
      <c r="B77" s="161"/>
      <c r="D77" s="2"/>
      <c r="E77" s="2"/>
      <c r="F77" s="2"/>
      <c r="G77" s="2"/>
      <c r="H77" s="2"/>
      <c r="I77" s="2"/>
      <c r="J77" s="2"/>
      <c r="K77" s="2"/>
      <c r="L77" s="2"/>
      <c r="M77" s="2"/>
      <c r="N77" s="2"/>
    </row>
    <row r="78" spans="1:14" x14ac:dyDescent="0.25">
      <c r="A78" s="1"/>
      <c r="B78" s="161"/>
      <c r="D78" s="2"/>
      <c r="E78" s="2"/>
      <c r="F78" s="2"/>
      <c r="G78" s="2"/>
      <c r="H78" s="2"/>
      <c r="I78" s="2"/>
      <c r="J78" s="2"/>
      <c r="K78" s="2"/>
      <c r="L78" s="2"/>
      <c r="M78" s="2"/>
      <c r="N78" s="2"/>
    </row>
    <row r="79" spans="1:14" x14ac:dyDescent="0.25">
      <c r="A79" s="1"/>
      <c r="B79" s="161"/>
      <c r="D79" s="2"/>
      <c r="E79" s="2"/>
      <c r="F79" s="2"/>
      <c r="G79" s="2"/>
      <c r="H79" s="2"/>
      <c r="I79" s="2"/>
      <c r="J79" s="2"/>
      <c r="K79" s="2"/>
      <c r="L79" s="2"/>
      <c r="M79" s="2"/>
      <c r="N79" s="2"/>
    </row>
    <row r="80" spans="1:14" x14ac:dyDescent="0.25">
      <c r="A80" s="1"/>
      <c r="B80" s="161"/>
      <c r="D80" s="2"/>
      <c r="E80" s="2"/>
      <c r="F80" s="2"/>
      <c r="G80" s="2"/>
      <c r="H80" s="2"/>
      <c r="I80" s="2"/>
      <c r="J80" s="2"/>
      <c r="K80" s="2"/>
      <c r="L80" s="2"/>
      <c r="M80" s="2"/>
      <c r="N80" s="2"/>
    </row>
    <row r="81" spans="1:14" x14ac:dyDescent="0.25">
      <c r="A81" s="1"/>
      <c r="B81" s="161"/>
      <c r="D81" s="2"/>
      <c r="E81" s="2"/>
      <c r="F81" s="2"/>
      <c r="G81" s="2"/>
      <c r="H81" s="2"/>
      <c r="I81" s="2"/>
      <c r="J81" s="2"/>
      <c r="K81" s="2"/>
      <c r="L81" s="2"/>
      <c r="M81" s="2"/>
      <c r="N81" s="2"/>
    </row>
    <row r="82" spans="1:14" x14ac:dyDescent="0.25">
      <c r="A82" s="1"/>
      <c r="B82" s="161"/>
    </row>
    <row r="83" spans="1:14" x14ac:dyDescent="0.25">
      <c r="A83" s="1"/>
      <c r="B83" s="161"/>
    </row>
    <row r="84" spans="1:14" x14ac:dyDescent="0.25">
      <c r="A84" s="1"/>
      <c r="B84" s="161"/>
    </row>
    <row r="85" spans="1:14" x14ac:dyDescent="0.25">
      <c r="A85" s="1"/>
      <c r="B85" s="161"/>
    </row>
    <row r="86" spans="1:14" x14ac:dyDescent="0.25">
      <c r="A86" s="1"/>
      <c r="B86" s="161"/>
    </row>
    <row r="87" spans="1:14" x14ac:dyDescent="0.25">
      <c r="A87" s="1"/>
      <c r="B87" s="161"/>
    </row>
    <row r="88" spans="1:14" x14ac:dyDescent="0.25">
      <c r="A88" s="1"/>
      <c r="B88" s="161"/>
    </row>
    <row r="89" spans="1:14" x14ac:dyDescent="0.25">
      <c r="A89" s="1"/>
      <c r="B89" s="161"/>
    </row>
    <row r="90" spans="1:14" x14ac:dyDescent="0.25">
      <c r="A90" s="1"/>
      <c r="B90" s="161"/>
    </row>
    <row r="91" spans="1:14" x14ac:dyDescent="0.25">
      <c r="A91" s="1"/>
      <c r="B91" s="161"/>
    </row>
    <row r="92" spans="1:14" x14ac:dyDescent="0.25">
      <c r="A92" s="1"/>
      <c r="B92" s="161"/>
    </row>
    <row r="93" spans="1:14" x14ac:dyDescent="0.25">
      <c r="A93" s="1"/>
      <c r="B93" s="161"/>
    </row>
    <row r="94" spans="1:14" x14ac:dyDescent="0.25">
      <c r="A94" s="1"/>
      <c r="B94" s="161"/>
    </row>
    <row r="95" spans="1:14" x14ac:dyDescent="0.25">
      <c r="A95" s="1"/>
      <c r="B95" s="161"/>
    </row>
    <row r="96" spans="1:14"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4:C4"/>
    <mergeCell ref="D4:N4"/>
    <mergeCell ref="B2:C2"/>
    <mergeCell ref="D2:N2"/>
    <mergeCell ref="B3:C3"/>
    <mergeCell ref="D3:N3"/>
    <mergeCell ref="B17:C17"/>
    <mergeCell ref="B5:C7"/>
    <mergeCell ref="D5:N5"/>
    <mergeCell ref="D6:N6"/>
    <mergeCell ref="D7:N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1"/>
  <sheetViews>
    <sheetView workbookViewId="0">
      <selection activeCell="D2" sqref="D2:J2"/>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4" s="3" customFormat="1" ht="6" customHeight="1" thickBot="1" x14ac:dyDescent="0.3">
      <c r="B1" s="159"/>
      <c r="C1" s="159"/>
    </row>
    <row r="2" spans="1:14" x14ac:dyDescent="0.25">
      <c r="A2" s="1"/>
      <c r="B2" s="311" t="s">
        <v>105</v>
      </c>
      <c r="C2" s="312"/>
      <c r="D2" s="370" t="s">
        <v>864</v>
      </c>
      <c r="E2" s="314"/>
      <c r="F2" s="314"/>
      <c r="G2" s="314"/>
      <c r="H2" s="314"/>
      <c r="I2" s="314"/>
      <c r="J2" s="314"/>
    </row>
    <row r="3" spans="1:14" x14ac:dyDescent="0.25">
      <c r="A3" s="1"/>
      <c r="B3" s="309" t="s">
        <v>131</v>
      </c>
      <c r="C3" s="310"/>
      <c r="D3" s="301" t="s">
        <v>678</v>
      </c>
      <c r="E3" s="302"/>
      <c r="F3" s="302"/>
      <c r="G3" s="302"/>
      <c r="H3" s="302"/>
      <c r="I3" s="302"/>
      <c r="J3" s="302"/>
    </row>
    <row r="4" spans="1:14" x14ac:dyDescent="0.25">
      <c r="A4" s="1"/>
      <c r="B4" s="309" t="s">
        <v>104</v>
      </c>
      <c r="C4" s="310"/>
      <c r="D4" s="301" t="s">
        <v>562</v>
      </c>
      <c r="E4" s="302"/>
      <c r="F4" s="302"/>
      <c r="G4" s="302"/>
      <c r="H4" s="302"/>
      <c r="I4" s="302"/>
      <c r="J4" s="302"/>
    </row>
    <row r="5" spans="1:14" x14ac:dyDescent="0.25">
      <c r="A5" s="1"/>
      <c r="B5" s="295" t="s">
        <v>106</v>
      </c>
      <c r="C5" s="296"/>
      <c r="D5" s="301" t="s">
        <v>865</v>
      </c>
      <c r="E5" s="302"/>
      <c r="F5" s="302"/>
      <c r="G5" s="302"/>
      <c r="H5" s="302"/>
      <c r="I5" s="302"/>
      <c r="J5" s="302"/>
    </row>
    <row r="6" spans="1:14" x14ac:dyDescent="0.25">
      <c r="A6" s="1"/>
      <c r="B6" s="297"/>
      <c r="C6" s="298"/>
      <c r="D6" s="301" t="s">
        <v>866</v>
      </c>
      <c r="E6" s="302"/>
      <c r="F6" s="302"/>
      <c r="G6" s="302"/>
      <c r="H6" s="302"/>
      <c r="I6" s="302"/>
      <c r="J6" s="302"/>
    </row>
    <row r="7" spans="1:14" s="133" customFormat="1" ht="13.8" thickBot="1" x14ac:dyDescent="0.3">
      <c r="B7" s="297"/>
      <c r="C7" s="298"/>
      <c r="D7" s="377" t="s">
        <v>867</v>
      </c>
      <c r="E7" s="378"/>
      <c r="F7" s="378"/>
      <c r="G7" s="378"/>
      <c r="H7" s="378"/>
      <c r="I7" s="378"/>
      <c r="J7" s="378"/>
    </row>
    <row r="8" spans="1:14" s="133" customFormat="1" x14ac:dyDescent="0.25">
      <c r="B8" s="297"/>
      <c r="C8" s="298"/>
      <c r="D8" s="433" t="s">
        <v>868</v>
      </c>
      <c r="E8" s="434"/>
      <c r="F8" s="434"/>
      <c r="G8" s="434"/>
      <c r="H8" s="434"/>
      <c r="I8" s="434"/>
      <c r="J8" s="434"/>
    </row>
    <row r="9" spans="1:14" ht="6.75" customHeight="1" x14ac:dyDescent="0.25">
      <c r="A9" s="1"/>
      <c r="D9" s="5"/>
      <c r="E9" s="5"/>
      <c r="F9" s="5"/>
      <c r="G9" s="5"/>
      <c r="H9" s="5"/>
      <c r="I9" s="5"/>
      <c r="J9" s="5"/>
    </row>
    <row r="10" spans="1:14" x14ac:dyDescent="0.25">
      <c r="A10" s="1"/>
      <c r="B10" s="290" t="s">
        <v>109</v>
      </c>
      <c r="C10" s="290"/>
      <c r="D10" s="131" t="s">
        <v>122</v>
      </c>
      <c r="E10" s="131" t="s">
        <v>122</v>
      </c>
      <c r="F10" s="131" t="s">
        <v>123</v>
      </c>
      <c r="G10" s="131" t="s">
        <v>121</v>
      </c>
      <c r="H10" s="22" t="s">
        <v>121</v>
      </c>
      <c r="I10" s="22" t="s">
        <v>121</v>
      </c>
      <c r="J10" s="22" t="s">
        <v>121</v>
      </c>
      <c r="K10" s="2"/>
      <c r="L10" s="2"/>
      <c r="M10" s="2"/>
      <c r="N10" s="2"/>
    </row>
    <row r="11" spans="1:14" x14ac:dyDescent="0.25">
      <c r="A11" s="1"/>
      <c r="B11" s="290" t="s">
        <v>108</v>
      </c>
      <c r="C11" s="290"/>
      <c r="D11" s="10"/>
      <c r="E11" s="10"/>
      <c r="F11" s="10"/>
      <c r="G11" s="10"/>
      <c r="H11" s="10"/>
      <c r="I11" s="10"/>
      <c r="J11" s="10"/>
      <c r="K11" s="2"/>
      <c r="L11" s="2"/>
      <c r="M11" s="2"/>
      <c r="N11" s="2"/>
    </row>
    <row r="12" spans="1:14" x14ac:dyDescent="0.25">
      <c r="A12" s="1"/>
      <c r="B12" s="290" t="s">
        <v>1311</v>
      </c>
      <c r="C12" s="290"/>
      <c r="D12" s="131" t="s">
        <v>679</v>
      </c>
      <c r="E12" s="131" t="s">
        <v>680</v>
      </c>
      <c r="F12" s="131" t="s">
        <v>681</v>
      </c>
      <c r="G12" s="131" t="s">
        <v>682</v>
      </c>
      <c r="H12" s="22" t="s">
        <v>683</v>
      </c>
      <c r="I12" s="22" t="s">
        <v>684</v>
      </c>
      <c r="J12" s="22" t="s">
        <v>685</v>
      </c>
      <c r="K12" s="2"/>
      <c r="L12" s="2"/>
      <c r="M12" s="2"/>
      <c r="N12" s="2"/>
    </row>
    <row r="13" spans="1:14" x14ac:dyDescent="0.25">
      <c r="A13" s="1"/>
      <c r="B13" s="290" t="s">
        <v>118</v>
      </c>
      <c r="C13" s="290"/>
      <c r="D13" s="132"/>
      <c r="E13" s="132"/>
      <c r="F13" s="132"/>
      <c r="G13" s="132"/>
      <c r="H13" s="132"/>
      <c r="I13" s="132"/>
      <c r="J13" s="132"/>
      <c r="K13" s="2"/>
      <c r="L13" s="2"/>
      <c r="M13" s="2"/>
      <c r="N13" s="2"/>
    </row>
    <row r="14" spans="1:14" x14ac:dyDescent="0.25">
      <c r="A14" s="1"/>
      <c r="B14" s="290" t="s">
        <v>119</v>
      </c>
      <c r="C14" s="290"/>
      <c r="D14" s="131"/>
      <c r="E14" s="131"/>
      <c r="F14" s="131"/>
      <c r="G14" s="131"/>
      <c r="H14" s="22"/>
      <c r="I14" s="22"/>
      <c r="J14" s="22"/>
      <c r="K14" s="2"/>
      <c r="L14" s="2"/>
      <c r="M14" s="2"/>
      <c r="N14" s="2"/>
    </row>
    <row r="15" spans="1:14" x14ac:dyDescent="0.25">
      <c r="A15" s="1"/>
      <c r="B15" s="304" t="s">
        <v>1395</v>
      </c>
      <c r="C15" s="304"/>
      <c r="D15" s="131">
        <v>1</v>
      </c>
      <c r="E15" s="131">
        <v>2</v>
      </c>
      <c r="F15" s="131">
        <v>3</v>
      </c>
      <c r="G15" s="131">
        <v>4</v>
      </c>
      <c r="H15" s="131">
        <v>5</v>
      </c>
      <c r="I15" s="131">
        <v>6</v>
      </c>
      <c r="J15" s="131">
        <v>7</v>
      </c>
      <c r="K15" s="2"/>
      <c r="L15" s="2"/>
      <c r="M15" s="2"/>
      <c r="N15" s="2"/>
    </row>
    <row r="16" spans="1:14" s="200" customFormat="1" x14ac:dyDescent="0.25">
      <c r="A16" s="3"/>
      <c r="B16" s="304" t="s">
        <v>1313</v>
      </c>
      <c r="C16" s="305"/>
      <c r="D16" s="199" t="s">
        <v>1895</v>
      </c>
      <c r="E16" s="199" t="s">
        <v>1896</v>
      </c>
      <c r="F16" s="199" t="s">
        <v>1897</v>
      </c>
      <c r="G16" s="199" t="s">
        <v>1898</v>
      </c>
      <c r="H16" s="199" t="s">
        <v>1899</v>
      </c>
      <c r="I16" s="199" t="s">
        <v>1900</v>
      </c>
      <c r="J16" s="199" t="s">
        <v>1901</v>
      </c>
    </row>
    <row r="17" spans="1:14" s="3" customFormat="1" ht="5.25" customHeight="1" x14ac:dyDescent="0.25">
      <c r="B17" s="293"/>
      <c r="C17" s="293"/>
      <c r="D17" s="87"/>
      <c r="E17" s="87"/>
      <c r="F17" s="87"/>
      <c r="G17" s="87"/>
      <c r="H17" s="87"/>
      <c r="I17" s="87"/>
      <c r="J17" s="87"/>
      <c r="K17" s="4"/>
      <c r="L17" s="4"/>
      <c r="M17" s="4"/>
      <c r="N17" s="4"/>
    </row>
    <row r="18" spans="1:14" x14ac:dyDescent="0.25">
      <c r="A18" s="1"/>
      <c r="B18" s="290" t="s">
        <v>114</v>
      </c>
      <c r="C18" s="290"/>
      <c r="D18" s="132"/>
      <c r="E18" s="132"/>
      <c r="F18" s="132"/>
      <c r="G18" s="132"/>
      <c r="H18" s="132"/>
      <c r="I18" s="132"/>
      <c r="J18" s="132"/>
      <c r="K18" s="2"/>
      <c r="L18" s="2"/>
      <c r="M18" s="2"/>
      <c r="N18" s="2"/>
    </row>
    <row r="19" spans="1:14" x14ac:dyDescent="0.25">
      <c r="A19" s="1"/>
      <c r="B19" s="290" t="s">
        <v>0</v>
      </c>
      <c r="C19" s="290"/>
      <c r="D19" s="131">
        <v>49.79</v>
      </c>
      <c r="E19" s="131">
        <v>49.45</v>
      </c>
      <c r="F19" s="131">
        <v>51.87</v>
      </c>
      <c r="G19" s="131">
        <v>48.01</v>
      </c>
      <c r="H19" s="22">
        <v>49.16</v>
      </c>
      <c r="I19" s="22">
        <v>49.02</v>
      </c>
      <c r="J19" s="22">
        <v>48.7</v>
      </c>
      <c r="K19" s="2"/>
      <c r="L19" s="2"/>
      <c r="M19" s="2"/>
      <c r="N19" s="2"/>
    </row>
    <row r="20" spans="1:14" x14ac:dyDescent="0.25">
      <c r="A20" s="1"/>
      <c r="B20" s="290" t="s">
        <v>7</v>
      </c>
      <c r="C20" s="290"/>
      <c r="D20" s="132">
        <v>2.21</v>
      </c>
      <c r="E20" s="132">
        <v>2.41</v>
      </c>
      <c r="F20" s="131">
        <v>1.39</v>
      </c>
      <c r="G20" s="131">
        <v>2.3199999999999998</v>
      </c>
      <c r="H20" s="131">
        <v>2.16</v>
      </c>
      <c r="I20" s="131">
        <v>2.21</v>
      </c>
      <c r="J20" s="22">
        <v>2.37</v>
      </c>
      <c r="K20" s="2"/>
      <c r="L20" s="2"/>
      <c r="M20" s="2"/>
      <c r="N20" s="2"/>
    </row>
    <row r="21" spans="1:14" x14ac:dyDescent="0.25">
      <c r="A21" s="1"/>
      <c r="B21" s="290" t="s">
        <v>1</v>
      </c>
      <c r="C21" s="290"/>
      <c r="D21" s="131">
        <v>13.47</v>
      </c>
      <c r="E21" s="131">
        <v>14.22</v>
      </c>
      <c r="F21" s="131">
        <v>15.11</v>
      </c>
      <c r="G21" s="131">
        <v>14.44</v>
      </c>
      <c r="H21" s="22">
        <v>13.99</v>
      </c>
      <c r="I21" s="22">
        <v>14.33</v>
      </c>
      <c r="J21" s="22">
        <v>13.76</v>
      </c>
      <c r="K21" s="2"/>
      <c r="L21" s="2"/>
      <c r="M21" s="2"/>
      <c r="N21" s="2"/>
    </row>
    <row r="22" spans="1:14" x14ac:dyDescent="0.25">
      <c r="A22" s="1"/>
      <c r="B22" s="290" t="s">
        <v>2</v>
      </c>
      <c r="C22" s="290"/>
      <c r="D22" s="131">
        <v>15.12</v>
      </c>
      <c r="E22" s="131">
        <v>13.74</v>
      </c>
      <c r="F22" s="131">
        <v>12.78</v>
      </c>
      <c r="G22" s="131">
        <v>15.31</v>
      </c>
      <c r="H22" s="22">
        <v>14.96</v>
      </c>
      <c r="I22" s="22">
        <v>14.86</v>
      </c>
      <c r="J22" s="22">
        <v>15.19</v>
      </c>
      <c r="K22" s="2"/>
      <c r="L22" s="2"/>
      <c r="M22" s="2"/>
      <c r="N22" s="2"/>
    </row>
    <row r="23" spans="1:14" s="178" customFormat="1" x14ac:dyDescent="0.25">
      <c r="B23" s="290" t="s">
        <v>374</v>
      </c>
      <c r="C23" s="290"/>
      <c r="D23" s="176"/>
      <c r="E23" s="176"/>
      <c r="F23" s="176"/>
      <c r="G23" s="176"/>
      <c r="H23" s="22"/>
      <c r="I23" s="22"/>
      <c r="J23" s="22"/>
      <c r="K23" s="2"/>
      <c r="L23" s="2"/>
      <c r="M23" s="2"/>
      <c r="N23" s="2"/>
    </row>
    <row r="24" spans="1:14" x14ac:dyDescent="0.25">
      <c r="A24" s="1"/>
      <c r="B24" s="290" t="s">
        <v>3</v>
      </c>
      <c r="C24" s="290"/>
      <c r="D24" s="131">
        <v>5.93</v>
      </c>
      <c r="E24" s="131">
        <v>5.66</v>
      </c>
      <c r="F24" s="131">
        <v>5.64</v>
      </c>
      <c r="G24" s="131">
        <v>6.88</v>
      </c>
      <c r="H24" s="22">
        <v>7.09</v>
      </c>
      <c r="I24" s="22">
        <v>6.2</v>
      </c>
      <c r="J24" s="22">
        <v>6.72</v>
      </c>
      <c r="K24" s="2"/>
      <c r="L24" s="2"/>
      <c r="M24" s="2"/>
      <c r="N24" s="2"/>
    </row>
    <row r="25" spans="1:14" x14ac:dyDescent="0.25">
      <c r="A25" s="1"/>
      <c r="B25" s="290" t="s">
        <v>4</v>
      </c>
      <c r="C25" s="290"/>
      <c r="D25" s="131">
        <v>10.43</v>
      </c>
      <c r="E25" s="131">
        <v>10.82</v>
      </c>
      <c r="F25" s="131">
        <v>10.41</v>
      </c>
      <c r="G25" s="131">
        <v>11.03</v>
      </c>
      <c r="H25" s="22">
        <v>10.69</v>
      </c>
      <c r="I25" s="22">
        <v>10.79</v>
      </c>
      <c r="J25" s="22">
        <v>10.94</v>
      </c>
      <c r="K25" s="2"/>
      <c r="L25" s="2"/>
      <c r="M25" s="2"/>
      <c r="N25" s="2"/>
    </row>
    <row r="26" spans="1:14" x14ac:dyDescent="0.25">
      <c r="A26" s="1"/>
      <c r="B26" s="290" t="s">
        <v>5</v>
      </c>
      <c r="C26" s="290"/>
      <c r="D26" s="131">
        <v>1.9</v>
      </c>
      <c r="E26" s="131">
        <v>1.84</v>
      </c>
      <c r="F26" s="131">
        <v>1.97</v>
      </c>
      <c r="G26" s="131">
        <v>1.58</v>
      </c>
      <c r="H26" s="22">
        <v>1.48</v>
      </c>
      <c r="I26" s="22">
        <v>1.59</v>
      </c>
      <c r="J26" s="22">
        <v>1.75</v>
      </c>
      <c r="K26" s="2"/>
      <c r="L26" s="2"/>
      <c r="M26" s="2"/>
      <c r="N26" s="2"/>
    </row>
    <row r="27" spans="1:14" x14ac:dyDescent="0.25">
      <c r="A27" s="1"/>
      <c r="B27" s="290" t="s">
        <v>6</v>
      </c>
      <c r="C27" s="290"/>
      <c r="D27" s="131">
        <v>0.43</v>
      </c>
      <c r="E27" s="131">
        <v>0.46</v>
      </c>
      <c r="F27" s="131">
        <v>0.44</v>
      </c>
      <c r="G27" s="131">
        <v>0.11</v>
      </c>
      <c r="H27" s="22">
        <v>0.37</v>
      </c>
      <c r="I27" s="22">
        <v>0.11</v>
      </c>
      <c r="J27" s="22">
        <v>0.17</v>
      </c>
      <c r="K27" s="2"/>
      <c r="L27" s="2"/>
      <c r="M27" s="2"/>
      <c r="N27" s="2"/>
    </row>
    <row r="28" spans="1:14" x14ac:dyDescent="0.25">
      <c r="A28" s="1"/>
      <c r="B28" s="290" t="s">
        <v>8</v>
      </c>
      <c r="C28" s="290"/>
      <c r="D28" s="131">
        <v>0.21</v>
      </c>
      <c r="E28" s="131">
        <v>0.26</v>
      </c>
      <c r="F28" s="131">
        <v>0.16</v>
      </c>
      <c r="G28" s="131">
        <v>0.21</v>
      </c>
      <c r="H28" s="22">
        <v>0.19</v>
      </c>
      <c r="I28" s="22">
        <v>0.22</v>
      </c>
      <c r="J28" s="22">
        <v>0.21</v>
      </c>
      <c r="K28" s="2"/>
      <c r="L28" s="2"/>
      <c r="M28" s="2"/>
      <c r="N28" s="2"/>
    </row>
    <row r="29" spans="1:14" x14ac:dyDescent="0.25">
      <c r="A29" s="1"/>
      <c r="B29" s="290" t="s">
        <v>9</v>
      </c>
      <c r="C29" s="290"/>
      <c r="D29" s="131">
        <v>0.21</v>
      </c>
      <c r="E29" s="131">
        <v>0.16</v>
      </c>
      <c r="F29" s="131">
        <v>0.17</v>
      </c>
      <c r="G29" s="131">
        <v>0.21</v>
      </c>
      <c r="H29" s="22">
        <v>0.18</v>
      </c>
      <c r="I29" s="22">
        <v>0.18</v>
      </c>
      <c r="J29" s="22">
        <v>0.2</v>
      </c>
      <c r="K29" s="2"/>
      <c r="L29" s="2"/>
      <c r="M29" s="2"/>
      <c r="N29" s="2"/>
    </row>
    <row r="30" spans="1:14" x14ac:dyDescent="0.25">
      <c r="A30" s="1"/>
      <c r="B30" s="290" t="s">
        <v>111</v>
      </c>
      <c r="C30" s="290"/>
      <c r="D30" s="131"/>
      <c r="E30" s="131"/>
      <c r="F30" s="131"/>
      <c r="G30" s="131"/>
      <c r="H30" s="22"/>
      <c r="I30" s="22"/>
      <c r="J30" s="22"/>
      <c r="K30" s="2"/>
      <c r="L30" s="2"/>
      <c r="M30" s="2"/>
      <c r="N30" s="2"/>
    </row>
    <row r="31" spans="1:14" x14ac:dyDescent="0.25">
      <c r="A31" s="1"/>
      <c r="B31" s="290" t="s">
        <v>112</v>
      </c>
      <c r="C31" s="290"/>
      <c r="D31" s="131">
        <v>1.34</v>
      </c>
      <c r="E31" s="131">
        <v>2.74</v>
      </c>
      <c r="F31" s="131">
        <v>2.82</v>
      </c>
      <c r="G31" s="131">
        <v>4.24</v>
      </c>
      <c r="H31" s="22">
        <v>5.8</v>
      </c>
      <c r="I31" s="22">
        <v>5.8</v>
      </c>
      <c r="J31" s="22">
        <v>3.06</v>
      </c>
      <c r="K31" s="2"/>
      <c r="L31" s="2"/>
      <c r="M31" s="2"/>
      <c r="N31" s="2"/>
    </row>
    <row r="32" spans="1:14" x14ac:dyDescent="0.25">
      <c r="A32" s="1"/>
      <c r="B32" s="290" t="s">
        <v>113</v>
      </c>
      <c r="C32" s="290"/>
      <c r="D32" s="131">
        <v>99.7</v>
      </c>
      <c r="E32" s="131">
        <v>99.02</v>
      </c>
      <c r="F32" s="131">
        <v>99.94</v>
      </c>
      <c r="G32" s="131">
        <v>100.1</v>
      </c>
      <c r="H32" s="22">
        <v>100.27</v>
      </c>
      <c r="I32" s="22">
        <v>99.51</v>
      </c>
      <c r="J32" s="22">
        <v>100.01</v>
      </c>
      <c r="K32" s="2"/>
      <c r="L32" s="2"/>
      <c r="M32" s="2"/>
      <c r="N32" s="2"/>
    </row>
    <row r="33" spans="1:14" s="3" customFormat="1" ht="6.75" customHeight="1" x14ac:dyDescent="0.25">
      <c r="B33" s="293"/>
      <c r="C33" s="293"/>
      <c r="D33" s="87"/>
      <c r="E33" s="87"/>
      <c r="F33" s="87"/>
      <c r="G33" s="87"/>
      <c r="H33" s="87"/>
      <c r="I33" s="87"/>
      <c r="J33" s="87"/>
      <c r="K33" s="4"/>
      <c r="L33" s="4"/>
      <c r="M33" s="4"/>
      <c r="N33" s="4"/>
    </row>
    <row r="34" spans="1:14" x14ac:dyDescent="0.25">
      <c r="A34" s="1"/>
      <c r="B34" s="290" t="s">
        <v>115</v>
      </c>
      <c r="C34" s="290"/>
      <c r="D34" s="131"/>
      <c r="E34" s="131"/>
      <c r="F34" s="131"/>
      <c r="G34" s="131"/>
      <c r="H34" s="22"/>
      <c r="I34" s="22"/>
      <c r="J34" s="22"/>
      <c r="K34" s="2"/>
      <c r="L34" s="2"/>
      <c r="M34" s="2"/>
      <c r="N34" s="2"/>
    </row>
    <row r="35" spans="1:14" x14ac:dyDescent="0.25">
      <c r="A35" s="1"/>
      <c r="B35" s="290" t="s">
        <v>10</v>
      </c>
      <c r="C35" s="290"/>
      <c r="D35" s="131">
        <v>107</v>
      </c>
      <c r="E35" s="131">
        <v>114</v>
      </c>
      <c r="F35" s="131">
        <v>171</v>
      </c>
      <c r="G35" s="131">
        <v>44</v>
      </c>
      <c r="H35" s="22">
        <v>64</v>
      </c>
      <c r="I35" s="22">
        <v>56</v>
      </c>
      <c r="J35" s="22">
        <v>62</v>
      </c>
      <c r="K35" s="2"/>
      <c r="L35" s="2"/>
      <c r="M35" s="2"/>
      <c r="N35" s="2"/>
    </row>
    <row r="36" spans="1:14" x14ac:dyDescent="0.25">
      <c r="A36" s="1"/>
      <c r="B36" s="290" t="s">
        <v>11</v>
      </c>
      <c r="C36" s="290"/>
      <c r="D36" s="131"/>
      <c r="E36" s="131"/>
      <c r="F36" s="131"/>
      <c r="G36" s="131"/>
      <c r="H36" s="22"/>
      <c r="I36" s="22"/>
      <c r="J36" s="22"/>
      <c r="K36" s="2"/>
      <c r="L36" s="2"/>
      <c r="M36" s="2"/>
      <c r="N36" s="2"/>
    </row>
    <row r="37" spans="1:14" x14ac:dyDescent="0.25">
      <c r="A37" s="1"/>
      <c r="B37" s="290" t="s">
        <v>12</v>
      </c>
      <c r="C37" s="290"/>
      <c r="D37" s="131"/>
      <c r="E37" s="131"/>
      <c r="F37" s="131"/>
      <c r="G37" s="131"/>
      <c r="H37" s="22"/>
      <c r="I37" s="22"/>
      <c r="J37" s="22"/>
      <c r="K37" s="2"/>
      <c r="L37" s="2"/>
      <c r="M37" s="2"/>
      <c r="N37" s="2"/>
    </row>
    <row r="38" spans="1:14" x14ac:dyDescent="0.25">
      <c r="A38" s="1"/>
      <c r="B38" s="290" t="s">
        <v>13</v>
      </c>
      <c r="C38" s="290"/>
      <c r="D38" s="131"/>
      <c r="E38" s="131"/>
      <c r="F38" s="131"/>
      <c r="G38" s="131"/>
      <c r="H38" s="22"/>
      <c r="I38" s="22"/>
      <c r="J38" s="22"/>
      <c r="K38" s="2"/>
      <c r="L38" s="2"/>
      <c r="M38" s="2"/>
      <c r="N38" s="2"/>
    </row>
    <row r="39" spans="1:14" x14ac:dyDescent="0.25">
      <c r="A39" s="1"/>
      <c r="B39" s="290" t="s">
        <v>14</v>
      </c>
      <c r="C39" s="290"/>
      <c r="D39" s="131"/>
      <c r="E39" s="131"/>
      <c r="F39" s="131"/>
      <c r="G39" s="131"/>
      <c r="H39" s="22"/>
      <c r="I39" s="22"/>
      <c r="J39" s="22"/>
      <c r="K39" s="2"/>
      <c r="L39" s="2"/>
      <c r="M39" s="2"/>
      <c r="N39" s="2"/>
    </row>
    <row r="40" spans="1:14" x14ac:dyDescent="0.25">
      <c r="A40" s="1"/>
      <c r="B40" s="290" t="s">
        <v>15</v>
      </c>
      <c r="C40" s="290"/>
      <c r="D40" s="131">
        <v>9.6</v>
      </c>
      <c r="E40" s="131">
        <v>14</v>
      </c>
      <c r="F40" s="131">
        <v>8.6999999999999993</v>
      </c>
      <c r="G40" s="131">
        <v>9.3000000000000007</v>
      </c>
      <c r="H40" s="22">
        <v>7.9</v>
      </c>
      <c r="I40" s="22">
        <v>9.5</v>
      </c>
      <c r="J40" s="22">
        <v>9.9</v>
      </c>
      <c r="K40" s="2"/>
      <c r="L40" s="2"/>
      <c r="M40" s="2"/>
      <c r="N40" s="2"/>
    </row>
    <row r="41" spans="1:14" x14ac:dyDescent="0.25">
      <c r="A41" s="1"/>
      <c r="B41" s="290" t="s">
        <v>16</v>
      </c>
      <c r="C41" s="290"/>
      <c r="D41" s="131">
        <v>64</v>
      </c>
      <c r="E41" s="131">
        <v>75</v>
      </c>
      <c r="F41" s="131">
        <v>68</v>
      </c>
      <c r="G41" s="131">
        <v>98</v>
      </c>
      <c r="H41" s="22">
        <v>78</v>
      </c>
      <c r="I41" s="22">
        <v>79</v>
      </c>
      <c r="J41" s="22">
        <v>88</v>
      </c>
      <c r="K41" s="2"/>
      <c r="L41" s="2"/>
      <c r="M41" s="2"/>
      <c r="N41" s="2"/>
    </row>
    <row r="42" spans="1:14" x14ac:dyDescent="0.25">
      <c r="A42" s="1"/>
      <c r="B42" s="290" t="s">
        <v>17</v>
      </c>
      <c r="C42" s="290"/>
      <c r="D42" s="131"/>
      <c r="E42" s="131"/>
      <c r="F42" s="131"/>
      <c r="G42" s="131"/>
      <c r="H42" s="22"/>
      <c r="I42" s="22"/>
      <c r="J42" s="22"/>
      <c r="K42" s="2"/>
      <c r="L42" s="2"/>
      <c r="M42" s="2"/>
      <c r="N42" s="2"/>
    </row>
    <row r="43" spans="1:14" x14ac:dyDescent="0.25">
      <c r="A43" s="1"/>
      <c r="B43" s="290" t="s">
        <v>18</v>
      </c>
      <c r="C43" s="290"/>
      <c r="D43" s="131">
        <v>221</v>
      </c>
      <c r="E43" s="131">
        <v>195</v>
      </c>
      <c r="F43" s="131">
        <v>118</v>
      </c>
      <c r="G43" s="131">
        <v>221</v>
      </c>
      <c r="H43" s="22">
        <v>195</v>
      </c>
      <c r="I43" s="22">
        <v>247</v>
      </c>
      <c r="J43" s="22">
        <v>221</v>
      </c>
      <c r="K43" s="2"/>
      <c r="L43" s="2"/>
      <c r="M43" s="2"/>
      <c r="N43" s="2"/>
    </row>
    <row r="44" spans="1:14" x14ac:dyDescent="0.25">
      <c r="A44" s="1"/>
      <c r="B44" s="290" t="s">
        <v>139</v>
      </c>
      <c r="C44" s="290"/>
      <c r="D44" s="131">
        <v>7.7</v>
      </c>
      <c r="E44" s="131">
        <v>8.8000000000000007</v>
      </c>
      <c r="F44" s="131">
        <v>11</v>
      </c>
      <c r="G44" s="131">
        <v>3</v>
      </c>
      <c r="H44" s="22">
        <v>3.8</v>
      </c>
      <c r="I44" s="22">
        <v>2.6</v>
      </c>
      <c r="J44" s="22">
        <v>1.6</v>
      </c>
      <c r="K44" s="2"/>
      <c r="L44" s="2"/>
      <c r="M44" s="2"/>
      <c r="N44" s="2"/>
    </row>
    <row r="45" spans="1:14" x14ac:dyDescent="0.25">
      <c r="A45" s="1"/>
      <c r="B45" s="290" t="s">
        <v>19</v>
      </c>
      <c r="C45" s="290"/>
      <c r="D45" s="131"/>
      <c r="E45" s="131"/>
      <c r="F45" s="131"/>
      <c r="G45" s="131"/>
      <c r="H45" s="22"/>
      <c r="I45" s="22"/>
      <c r="J45" s="22"/>
      <c r="K45" s="2"/>
      <c r="L45" s="2"/>
      <c r="M45" s="2"/>
      <c r="N45" s="2"/>
    </row>
    <row r="46" spans="1:14" x14ac:dyDescent="0.25">
      <c r="A46" s="1"/>
      <c r="B46" s="290" t="s">
        <v>20</v>
      </c>
      <c r="C46" s="290"/>
      <c r="D46" s="131">
        <v>34.200000000000003</v>
      </c>
      <c r="E46" s="131">
        <v>35.299999999999997</v>
      </c>
      <c r="F46" s="131">
        <v>33</v>
      </c>
      <c r="G46" s="131">
        <v>28.7</v>
      </c>
      <c r="H46" s="22">
        <v>25.6</v>
      </c>
      <c r="I46" s="22">
        <v>30</v>
      </c>
      <c r="J46" s="22">
        <v>28.5</v>
      </c>
      <c r="K46" s="2"/>
      <c r="L46" s="2"/>
      <c r="M46" s="2"/>
      <c r="N46" s="2"/>
    </row>
    <row r="47" spans="1:14" x14ac:dyDescent="0.25">
      <c r="A47" s="1"/>
      <c r="B47" s="290" t="s">
        <v>21</v>
      </c>
      <c r="C47" s="290"/>
      <c r="D47" s="131"/>
      <c r="E47" s="131"/>
      <c r="F47" s="131"/>
      <c r="G47" s="131"/>
      <c r="H47" s="22"/>
      <c r="I47" s="22"/>
      <c r="J47" s="22"/>
      <c r="K47" s="2"/>
      <c r="L47" s="2"/>
      <c r="M47" s="2"/>
      <c r="N47" s="2"/>
    </row>
    <row r="48" spans="1:14" x14ac:dyDescent="0.25">
      <c r="A48" s="1"/>
      <c r="B48" s="290" t="s">
        <v>22</v>
      </c>
      <c r="C48" s="290"/>
      <c r="D48" s="131">
        <v>152</v>
      </c>
      <c r="E48" s="131">
        <v>167</v>
      </c>
      <c r="F48" s="131">
        <v>132</v>
      </c>
      <c r="G48" s="131">
        <v>136</v>
      </c>
      <c r="H48" s="22">
        <v>119</v>
      </c>
      <c r="I48" s="22">
        <v>130</v>
      </c>
      <c r="J48" s="22">
        <v>133</v>
      </c>
      <c r="K48" s="2"/>
      <c r="L48" s="2"/>
      <c r="M48" s="2"/>
      <c r="N48" s="2"/>
    </row>
    <row r="49" spans="1:14" x14ac:dyDescent="0.25">
      <c r="A49" s="1"/>
      <c r="B49" s="290" t="s">
        <v>23</v>
      </c>
      <c r="C49" s="290"/>
      <c r="D49" s="131">
        <v>28.8</v>
      </c>
      <c r="E49" s="131">
        <v>32.6</v>
      </c>
      <c r="F49" s="131">
        <v>37.200000000000003</v>
      </c>
      <c r="G49" s="131">
        <v>24.8</v>
      </c>
      <c r="H49" s="22">
        <v>22.8</v>
      </c>
      <c r="I49" s="22">
        <v>25.3</v>
      </c>
      <c r="J49" s="22">
        <v>25.2</v>
      </c>
      <c r="K49" s="2"/>
      <c r="L49" s="2"/>
      <c r="M49" s="2"/>
      <c r="N49" s="2"/>
    </row>
    <row r="50" spans="1:14" x14ac:dyDescent="0.25">
      <c r="A50" s="1"/>
      <c r="B50" s="290" t="s">
        <v>24</v>
      </c>
      <c r="C50" s="290"/>
      <c r="D50" s="131">
        <v>6.11</v>
      </c>
      <c r="E50" s="131">
        <v>6.3</v>
      </c>
      <c r="F50" s="131">
        <v>5.44</v>
      </c>
      <c r="G50" s="131">
        <v>5.34</v>
      </c>
      <c r="H50" s="22">
        <v>4.6900000000000004</v>
      </c>
      <c r="I50" s="22">
        <v>5.2</v>
      </c>
      <c r="J50" s="22">
        <v>5.31</v>
      </c>
      <c r="K50" s="2"/>
      <c r="L50" s="2"/>
      <c r="M50" s="2"/>
      <c r="N50" s="2"/>
    </row>
    <row r="51" spans="1:14" x14ac:dyDescent="0.25">
      <c r="A51" s="1"/>
      <c r="B51" s="290" t="s">
        <v>147</v>
      </c>
      <c r="C51" s="290"/>
      <c r="D51" s="131">
        <v>5.47</v>
      </c>
      <c r="E51" s="131">
        <v>5.75</v>
      </c>
      <c r="F51" s="131">
        <v>4.2699999999999996</v>
      </c>
      <c r="G51" s="131">
        <v>4.91</v>
      </c>
      <c r="H51" s="22">
        <v>4.2</v>
      </c>
      <c r="I51" s="22">
        <v>4.5199999999999996</v>
      </c>
      <c r="J51" s="22">
        <v>4.5</v>
      </c>
      <c r="K51" s="2"/>
      <c r="L51" s="2"/>
      <c r="M51" s="2"/>
      <c r="N51" s="2"/>
    </row>
    <row r="52" spans="1:14" x14ac:dyDescent="0.25">
      <c r="A52" s="1"/>
      <c r="B52" s="290" t="s">
        <v>140</v>
      </c>
      <c r="C52" s="290"/>
      <c r="D52" s="131">
        <v>19.8</v>
      </c>
      <c r="E52" s="131">
        <v>21.7</v>
      </c>
      <c r="F52" s="131">
        <v>17.899999999999999</v>
      </c>
      <c r="G52" s="131">
        <v>16.2</v>
      </c>
      <c r="H52" s="22">
        <v>14.8</v>
      </c>
      <c r="I52" s="22">
        <v>16</v>
      </c>
      <c r="J52" s="22">
        <v>16.600000000000001</v>
      </c>
      <c r="K52" s="2"/>
      <c r="L52" s="2"/>
      <c r="M52" s="2"/>
      <c r="N52" s="2"/>
    </row>
    <row r="53" spans="1:14" s="3" customFormat="1" ht="7.5" customHeight="1" x14ac:dyDescent="0.25">
      <c r="B53" s="293"/>
      <c r="C53" s="293"/>
      <c r="D53" s="8"/>
      <c r="E53" s="8"/>
      <c r="F53" s="8"/>
      <c r="G53" s="8"/>
      <c r="H53" s="8"/>
      <c r="I53" s="8"/>
      <c r="J53" s="8"/>
      <c r="K53" s="4"/>
      <c r="L53" s="4"/>
      <c r="M53" s="4"/>
      <c r="N53" s="4"/>
    </row>
    <row r="54" spans="1:14" x14ac:dyDescent="0.25">
      <c r="A54" s="1"/>
      <c r="B54" s="290" t="s">
        <v>130</v>
      </c>
      <c r="C54" s="290"/>
      <c r="D54" s="121"/>
      <c r="E54" s="121"/>
      <c r="F54" s="121"/>
      <c r="G54" s="121"/>
      <c r="H54" s="121"/>
      <c r="I54" s="121"/>
      <c r="J54" s="121"/>
      <c r="K54" s="2"/>
      <c r="L54" s="2"/>
      <c r="M54" s="2"/>
      <c r="N54" s="2"/>
    </row>
    <row r="55" spans="1:14" x14ac:dyDescent="0.25">
      <c r="A55" s="1"/>
      <c r="B55" s="290" t="s">
        <v>25</v>
      </c>
      <c r="C55" s="290"/>
      <c r="D55" s="121"/>
      <c r="E55" s="121"/>
      <c r="F55" s="121"/>
      <c r="G55" s="121"/>
      <c r="H55" s="7"/>
      <c r="I55" s="7"/>
      <c r="J55" s="7"/>
      <c r="K55" s="2"/>
      <c r="L55" s="2"/>
      <c r="M55" s="2"/>
      <c r="N55" s="2"/>
    </row>
    <row r="56" spans="1:14" x14ac:dyDescent="0.25">
      <c r="A56" s="1"/>
      <c r="B56" s="290" t="s">
        <v>26</v>
      </c>
      <c r="C56" s="290"/>
      <c r="D56" s="121"/>
      <c r="E56" s="121"/>
      <c r="F56" s="121"/>
      <c r="G56" s="121"/>
      <c r="H56" s="7"/>
      <c r="I56" s="7"/>
      <c r="J56" s="7"/>
      <c r="K56" s="2"/>
      <c r="L56" s="2"/>
      <c r="M56" s="2"/>
      <c r="N56" s="2"/>
    </row>
    <row r="57" spans="1:14" x14ac:dyDescent="0.25">
      <c r="A57" s="1"/>
      <c r="B57" s="290" t="s">
        <v>27</v>
      </c>
      <c r="C57" s="290"/>
      <c r="D57" s="121"/>
      <c r="E57" s="121"/>
      <c r="F57" s="121"/>
      <c r="G57" s="121"/>
      <c r="H57" s="7"/>
      <c r="I57" s="7"/>
      <c r="J57" s="7"/>
      <c r="K57" s="2"/>
      <c r="L57" s="2"/>
      <c r="M57" s="2"/>
      <c r="N57" s="2"/>
    </row>
    <row r="58" spans="1:14" x14ac:dyDescent="0.25">
      <c r="A58" s="1"/>
      <c r="B58" s="290" t="s">
        <v>28</v>
      </c>
      <c r="C58" s="290"/>
      <c r="D58" s="121"/>
      <c r="E58" s="121"/>
      <c r="F58" s="121"/>
      <c r="G58" s="121"/>
      <c r="H58" s="7"/>
      <c r="I58" s="7"/>
      <c r="J58" s="7"/>
      <c r="K58" s="2"/>
      <c r="L58" s="2"/>
      <c r="M58" s="2"/>
      <c r="N58" s="2"/>
    </row>
    <row r="59" spans="1:14" x14ac:dyDescent="0.25">
      <c r="A59" s="1"/>
      <c r="B59" s="290" t="s">
        <v>29</v>
      </c>
      <c r="C59" s="290"/>
      <c r="D59" s="121"/>
      <c r="E59" s="121"/>
      <c r="F59" s="121"/>
      <c r="G59" s="121"/>
      <c r="H59" s="7"/>
      <c r="I59" s="7"/>
      <c r="J59" s="7"/>
      <c r="K59" s="2"/>
      <c r="L59" s="2"/>
      <c r="M59" s="2"/>
      <c r="N59" s="2"/>
    </row>
    <row r="60" spans="1:14" x14ac:dyDescent="0.25">
      <c r="A60" s="1"/>
      <c r="B60" s="290" t="s">
        <v>117</v>
      </c>
      <c r="C60" s="290"/>
      <c r="D60" s="121"/>
      <c r="E60" s="121"/>
      <c r="F60" s="121"/>
      <c r="G60" s="121"/>
      <c r="H60" s="7"/>
      <c r="I60" s="7"/>
      <c r="J60" s="7"/>
      <c r="K60" s="2"/>
      <c r="L60" s="2"/>
      <c r="M60" s="2"/>
      <c r="N60" s="2"/>
    </row>
    <row r="61" spans="1:14" x14ac:dyDescent="0.25">
      <c r="A61" s="1"/>
      <c r="B61" s="290" t="s">
        <v>116</v>
      </c>
      <c r="C61" s="290"/>
      <c r="D61" s="190">
        <v>48</v>
      </c>
      <c r="E61" s="190">
        <v>48.3</v>
      </c>
      <c r="F61" s="190">
        <v>50.7</v>
      </c>
      <c r="G61" s="190">
        <v>51.2</v>
      </c>
      <c r="H61" s="22">
        <v>52.5</v>
      </c>
      <c r="I61" s="22">
        <v>49.3</v>
      </c>
      <c r="J61" s="22">
        <v>50.8</v>
      </c>
      <c r="K61" s="2"/>
      <c r="L61" s="2"/>
      <c r="M61" s="2"/>
      <c r="N61" s="2"/>
    </row>
    <row r="62" spans="1:14" x14ac:dyDescent="0.25">
      <c r="A62" s="1"/>
      <c r="B62" s="290" t="s">
        <v>30</v>
      </c>
      <c r="C62" s="290"/>
      <c r="D62" s="121"/>
      <c r="E62" s="121"/>
      <c r="F62" s="121"/>
      <c r="G62" s="121"/>
      <c r="H62" s="7"/>
      <c r="I62" s="7"/>
      <c r="J62" s="7"/>
      <c r="K62" s="2"/>
      <c r="L62" s="2"/>
      <c r="M62" s="2"/>
      <c r="N62" s="2"/>
    </row>
    <row r="63" spans="1:14" x14ac:dyDescent="0.25">
      <c r="A63" s="1"/>
      <c r="B63" s="290" t="s">
        <v>31</v>
      </c>
      <c r="C63" s="290"/>
      <c r="D63" s="121"/>
      <c r="E63" s="121"/>
      <c r="F63" s="121"/>
      <c r="G63" s="121"/>
      <c r="H63" s="7"/>
      <c r="I63" s="7"/>
      <c r="J63" s="7"/>
      <c r="K63" s="2"/>
      <c r="L63" s="2"/>
      <c r="M63" s="2"/>
      <c r="N63" s="2"/>
    </row>
    <row r="64" spans="1:14" x14ac:dyDescent="0.25">
      <c r="A64" s="1"/>
      <c r="B64" s="290" t="s">
        <v>32</v>
      </c>
      <c r="C64" s="290"/>
      <c r="D64" s="121"/>
      <c r="E64" s="121"/>
      <c r="F64" s="121"/>
      <c r="G64" s="121"/>
      <c r="H64" s="7"/>
      <c r="I64" s="7"/>
      <c r="J64" s="7"/>
      <c r="K64" s="2"/>
      <c r="L64" s="2"/>
      <c r="M64" s="2"/>
      <c r="N64" s="2"/>
    </row>
    <row r="65" spans="1:14" x14ac:dyDescent="0.25">
      <c r="A65" s="1"/>
      <c r="B65" s="290" t="s">
        <v>141</v>
      </c>
      <c r="C65" s="291"/>
      <c r="D65" s="18"/>
      <c r="E65" s="18"/>
      <c r="F65" s="18"/>
      <c r="G65" s="17"/>
      <c r="H65" s="7"/>
      <c r="I65" s="7"/>
      <c r="J65" s="7"/>
      <c r="K65" s="2"/>
      <c r="L65" s="2"/>
      <c r="M65" s="2"/>
      <c r="N65" s="2"/>
    </row>
    <row r="66" spans="1:14" x14ac:dyDescent="0.25">
      <c r="A66" s="1"/>
      <c r="B66" s="290" t="s">
        <v>142</v>
      </c>
      <c r="C66" s="291"/>
      <c r="D66" s="18"/>
      <c r="E66" s="18"/>
      <c r="F66" s="18"/>
      <c r="G66" s="17"/>
      <c r="H66" s="7"/>
      <c r="I66" s="7"/>
      <c r="J66" s="7"/>
      <c r="K66" s="2"/>
      <c r="L66" s="2"/>
      <c r="M66" s="2"/>
      <c r="N66" s="2"/>
    </row>
    <row r="67" spans="1:14" s="3" customFormat="1" ht="5.25" customHeight="1" x14ac:dyDescent="0.25">
      <c r="B67" s="292"/>
      <c r="C67" s="292"/>
      <c r="D67" s="4"/>
      <c r="E67" s="4"/>
      <c r="F67" s="4"/>
      <c r="G67" s="4"/>
      <c r="H67" s="4"/>
      <c r="I67" s="4"/>
      <c r="J67" s="4"/>
      <c r="K67" s="4"/>
      <c r="L67" s="4"/>
      <c r="M67" s="4"/>
      <c r="N67" s="4"/>
    </row>
    <row r="68" spans="1:14" x14ac:dyDescent="0.25">
      <c r="A68" s="1"/>
      <c r="B68" s="316"/>
      <c r="C68" s="316"/>
      <c r="D68" s="2"/>
      <c r="E68" s="2"/>
      <c r="F68" s="2"/>
      <c r="G68" s="2"/>
      <c r="H68" s="2"/>
      <c r="I68" s="2"/>
      <c r="J68" s="2"/>
      <c r="K68" s="2"/>
      <c r="L68" s="2"/>
      <c r="M68" s="2"/>
      <c r="N68" s="2"/>
    </row>
    <row r="69" spans="1:14" x14ac:dyDescent="0.25">
      <c r="A69" s="1"/>
      <c r="B69" s="316"/>
      <c r="C69" s="316"/>
      <c r="D69" s="2"/>
      <c r="E69" s="2"/>
      <c r="F69" s="2"/>
      <c r="G69" s="2"/>
      <c r="H69" s="2"/>
      <c r="I69" s="2"/>
      <c r="J69" s="2"/>
      <c r="K69" s="2"/>
      <c r="L69" s="2"/>
      <c r="M69" s="2"/>
      <c r="N69" s="2"/>
    </row>
    <row r="70" spans="1:14" x14ac:dyDescent="0.25">
      <c r="A70" s="1"/>
      <c r="B70" s="316"/>
      <c r="C70" s="316"/>
      <c r="D70" s="2"/>
      <c r="E70" s="2"/>
      <c r="F70" s="2"/>
      <c r="G70" s="2"/>
      <c r="H70" s="2"/>
      <c r="I70" s="2"/>
      <c r="J70" s="2"/>
      <c r="K70" s="2"/>
      <c r="L70" s="2"/>
      <c r="M70" s="2"/>
      <c r="N70" s="2"/>
    </row>
    <row r="71" spans="1:14" x14ac:dyDescent="0.25">
      <c r="A71" s="1"/>
      <c r="B71" s="316"/>
      <c r="C71" s="316"/>
      <c r="D71" s="2"/>
      <c r="E71" s="2"/>
      <c r="F71" s="2"/>
      <c r="G71" s="2"/>
      <c r="H71" s="2"/>
      <c r="I71" s="2"/>
      <c r="J71" s="2"/>
      <c r="K71" s="2"/>
      <c r="L71" s="2"/>
      <c r="M71" s="2"/>
      <c r="N71" s="2"/>
    </row>
    <row r="72" spans="1:14" x14ac:dyDescent="0.25">
      <c r="A72" s="1"/>
      <c r="B72" s="316"/>
      <c r="C72" s="316"/>
      <c r="D72" s="2"/>
      <c r="E72" s="2"/>
      <c r="F72" s="2"/>
      <c r="G72" s="2"/>
      <c r="H72" s="2"/>
      <c r="I72" s="2"/>
      <c r="J72" s="2"/>
      <c r="K72" s="2"/>
      <c r="L72" s="2"/>
      <c r="M72" s="2"/>
      <c r="N72" s="2"/>
    </row>
    <row r="73" spans="1:14" x14ac:dyDescent="0.25">
      <c r="A73" s="1"/>
      <c r="B73" s="316"/>
      <c r="C73" s="316"/>
      <c r="D73" s="2"/>
      <c r="E73" s="2"/>
      <c r="F73" s="2"/>
      <c r="G73" s="2"/>
      <c r="H73" s="2"/>
      <c r="I73" s="2"/>
      <c r="J73" s="2"/>
      <c r="K73" s="2"/>
      <c r="L73" s="2"/>
      <c r="M73" s="2"/>
      <c r="N73" s="2"/>
    </row>
    <row r="74" spans="1:14" x14ac:dyDescent="0.25">
      <c r="A74" s="1"/>
      <c r="B74" s="316"/>
      <c r="C74" s="316"/>
      <c r="D74" s="2"/>
      <c r="E74" s="2"/>
      <c r="F74" s="2"/>
      <c r="G74" s="2"/>
      <c r="H74" s="2"/>
      <c r="I74" s="2"/>
      <c r="J74" s="2"/>
      <c r="K74" s="2"/>
      <c r="L74" s="2"/>
      <c r="M74" s="2"/>
      <c r="N74" s="2"/>
    </row>
    <row r="75" spans="1:14" x14ac:dyDescent="0.25">
      <c r="A75" s="1"/>
      <c r="B75" s="316"/>
      <c r="C75" s="316"/>
      <c r="D75" s="2"/>
      <c r="E75" s="2"/>
      <c r="F75" s="2"/>
      <c r="G75" s="2"/>
      <c r="H75" s="2"/>
      <c r="I75" s="2"/>
      <c r="J75" s="2"/>
      <c r="K75" s="2"/>
      <c r="L75" s="2"/>
      <c r="M75" s="2"/>
      <c r="N75" s="2"/>
    </row>
    <row r="76" spans="1:14" x14ac:dyDescent="0.25">
      <c r="A76" s="1"/>
      <c r="B76" s="161"/>
      <c r="D76" s="2"/>
      <c r="E76" s="2"/>
      <c r="F76" s="2"/>
      <c r="G76" s="2"/>
      <c r="H76" s="2"/>
      <c r="I76" s="2"/>
      <c r="J76" s="2"/>
      <c r="K76" s="2"/>
      <c r="L76" s="2"/>
      <c r="M76" s="2"/>
      <c r="N76" s="2"/>
    </row>
    <row r="77" spans="1:14" x14ac:dyDescent="0.25">
      <c r="A77" s="1"/>
      <c r="B77" s="161"/>
      <c r="D77" s="2"/>
      <c r="E77" s="2"/>
      <c r="F77" s="2"/>
      <c r="G77" s="2"/>
      <c r="H77" s="2"/>
      <c r="I77" s="2"/>
      <c r="J77" s="2"/>
      <c r="K77" s="2"/>
      <c r="L77" s="2"/>
      <c r="M77" s="2"/>
      <c r="N77" s="2"/>
    </row>
    <row r="78" spans="1:14" x14ac:dyDescent="0.25">
      <c r="A78" s="1"/>
      <c r="B78" s="161"/>
      <c r="D78" s="2"/>
      <c r="E78" s="2"/>
      <c r="F78" s="2"/>
      <c r="G78" s="2"/>
      <c r="H78" s="2"/>
      <c r="I78" s="2"/>
      <c r="J78" s="2"/>
      <c r="K78" s="2"/>
      <c r="L78" s="2"/>
      <c r="M78" s="2"/>
      <c r="N78" s="2"/>
    </row>
    <row r="79" spans="1:14" x14ac:dyDescent="0.25">
      <c r="A79" s="1"/>
      <c r="B79" s="161"/>
      <c r="D79" s="2"/>
      <c r="E79" s="2"/>
      <c r="F79" s="2"/>
      <c r="G79" s="2"/>
      <c r="H79" s="2"/>
      <c r="I79" s="2"/>
      <c r="J79" s="2"/>
      <c r="K79" s="2"/>
      <c r="L79" s="2"/>
      <c r="M79" s="2"/>
      <c r="N79" s="2"/>
    </row>
    <row r="80" spans="1:14" x14ac:dyDescent="0.25">
      <c r="A80" s="1"/>
      <c r="B80" s="161"/>
      <c r="D80" s="2"/>
      <c r="E80" s="2"/>
      <c r="F80" s="2"/>
      <c r="G80" s="2"/>
      <c r="H80" s="2"/>
      <c r="I80" s="2"/>
      <c r="J80" s="2"/>
      <c r="K80" s="2"/>
      <c r="L80" s="2"/>
      <c r="M80" s="2"/>
      <c r="N80" s="2"/>
    </row>
    <row r="81" spans="1:14" x14ac:dyDescent="0.25">
      <c r="A81" s="1"/>
      <c r="B81" s="161"/>
      <c r="D81" s="2"/>
      <c r="E81" s="2"/>
      <c r="F81" s="2"/>
      <c r="G81" s="2"/>
      <c r="H81" s="2"/>
      <c r="I81" s="2"/>
      <c r="J81" s="2"/>
      <c r="K81" s="2"/>
      <c r="L81" s="2"/>
      <c r="M81" s="2"/>
      <c r="N81" s="2"/>
    </row>
    <row r="82" spans="1:14" x14ac:dyDescent="0.25">
      <c r="A82" s="1"/>
      <c r="B82" s="161"/>
      <c r="D82" s="2"/>
      <c r="E82" s="2"/>
      <c r="F82" s="2"/>
      <c r="G82" s="2"/>
      <c r="H82" s="2"/>
      <c r="I82" s="2"/>
      <c r="J82" s="2"/>
      <c r="K82" s="2"/>
      <c r="L82" s="2"/>
      <c r="M82" s="2"/>
      <c r="N82" s="2"/>
    </row>
    <row r="83" spans="1:14" x14ac:dyDescent="0.25">
      <c r="A83" s="1"/>
      <c r="B83" s="161"/>
    </row>
    <row r="84" spans="1:14" x14ac:dyDescent="0.25">
      <c r="A84" s="1"/>
      <c r="B84" s="161"/>
    </row>
    <row r="85" spans="1:14" x14ac:dyDescent="0.25">
      <c r="A85" s="1"/>
      <c r="B85" s="161"/>
    </row>
    <row r="86" spans="1:14" x14ac:dyDescent="0.25">
      <c r="A86" s="1"/>
      <c r="B86" s="161"/>
    </row>
    <row r="87" spans="1:14" x14ac:dyDescent="0.25">
      <c r="A87" s="1"/>
      <c r="B87" s="161"/>
    </row>
    <row r="88" spans="1:14" x14ac:dyDescent="0.25">
      <c r="A88" s="1"/>
      <c r="B88" s="161"/>
    </row>
    <row r="89" spans="1:14" x14ac:dyDescent="0.25">
      <c r="A89" s="1"/>
      <c r="B89" s="161"/>
    </row>
    <row r="90" spans="1:14" x14ac:dyDescent="0.25">
      <c r="A90" s="1"/>
      <c r="B90" s="161"/>
    </row>
    <row r="91" spans="1:14" x14ac:dyDescent="0.25">
      <c r="A91" s="1"/>
      <c r="B91" s="161"/>
    </row>
    <row r="92" spans="1:14" x14ac:dyDescent="0.25">
      <c r="A92" s="1"/>
      <c r="B92" s="161"/>
    </row>
    <row r="93" spans="1:14" x14ac:dyDescent="0.25">
      <c r="A93" s="1"/>
      <c r="B93" s="161"/>
    </row>
    <row r="94" spans="1:14" x14ac:dyDescent="0.25">
      <c r="A94" s="1"/>
      <c r="B94" s="161"/>
    </row>
    <row r="95" spans="1:14" x14ac:dyDescent="0.25">
      <c r="A95" s="1"/>
      <c r="B95" s="161"/>
    </row>
    <row r="96" spans="1:14"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row r="111" spans="1:2" x14ac:dyDescent="0.25">
      <c r="A111" s="1"/>
      <c r="B111" s="161"/>
    </row>
  </sheetData>
  <mergeCells count="77">
    <mergeCell ref="B74:C74"/>
    <mergeCell ref="B75:C75"/>
    <mergeCell ref="B68:C68"/>
    <mergeCell ref="B69:C69"/>
    <mergeCell ref="B70:C70"/>
    <mergeCell ref="B71:C71"/>
    <mergeCell ref="B72:C72"/>
    <mergeCell ref="B73:C73"/>
    <mergeCell ref="B67:C67"/>
    <mergeCell ref="B56:C56"/>
    <mergeCell ref="B57:C57"/>
    <mergeCell ref="B58:C58"/>
    <mergeCell ref="B59:C59"/>
    <mergeCell ref="B60:C60"/>
    <mergeCell ref="B61:C61"/>
    <mergeCell ref="B62:C62"/>
    <mergeCell ref="B63:C63"/>
    <mergeCell ref="B64:C64"/>
    <mergeCell ref="B65:C65"/>
    <mergeCell ref="B66:C66"/>
    <mergeCell ref="B55:C55"/>
    <mergeCell ref="B44:C44"/>
    <mergeCell ref="B45:C45"/>
    <mergeCell ref="B46:C46"/>
    <mergeCell ref="B47:C47"/>
    <mergeCell ref="B48:C48"/>
    <mergeCell ref="B49:C49"/>
    <mergeCell ref="B50:C50"/>
    <mergeCell ref="B51:C51"/>
    <mergeCell ref="B52:C52"/>
    <mergeCell ref="B53:C53"/>
    <mergeCell ref="B54:C54"/>
    <mergeCell ref="B43:C43"/>
    <mergeCell ref="B32:C32"/>
    <mergeCell ref="B33:C33"/>
    <mergeCell ref="B34:C34"/>
    <mergeCell ref="B35:C35"/>
    <mergeCell ref="B36:C36"/>
    <mergeCell ref="B37:C37"/>
    <mergeCell ref="B38:C38"/>
    <mergeCell ref="B39:C39"/>
    <mergeCell ref="B40:C40"/>
    <mergeCell ref="B41:C41"/>
    <mergeCell ref="B42:C42"/>
    <mergeCell ref="B31:C31"/>
    <mergeCell ref="B19:C19"/>
    <mergeCell ref="B20:C20"/>
    <mergeCell ref="B21:C21"/>
    <mergeCell ref="B22:C22"/>
    <mergeCell ref="B24:C24"/>
    <mergeCell ref="B25:C25"/>
    <mergeCell ref="B26:C26"/>
    <mergeCell ref="B27:C27"/>
    <mergeCell ref="B28:C28"/>
    <mergeCell ref="B29:C29"/>
    <mergeCell ref="B30:C30"/>
    <mergeCell ref="B23:C23"/>
    <mergeCell ref="B18:C18"/>
    <mergeCell ref="B5:C8"/>
    <mergeCell ref="D5:J5"/>
    <mergeCell ref="D6:J6"/>
    <mergeCell ref="D7:J7"/>
    <mergeCell ref="B10:C10"/>
    <mergeCell ref="B11:C11"/>
    <mergeCell ref="B12:C12"/>
    <mergeCell ref="B13:C13"/>
    <mergeCell ref="B14:C14"/>
    <mergeCell ref="B15:C15"/>
    <mergeCell ref="B17:C17"/>
    <mergeCell ref="D8:J8"/>
    <mergeCell ref="B16:C16"/>
    <mergeCell ref="B4:C4"/>
    <mergeCell ref="D4:J4"/>
    <mergeCell ref="B2:C2"/>
    <mergeCell ref="D2:J2"/>
    <mergeCell ref="B3:C3"/>
    <mergeCell ref="D3:J3"/>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110"/>
  <sheetViews>
    <sheetView topLeftCell="AU1" workbookViewId="0">
      <selection activeCell="D2" sqref="D2:BN2"/>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66" s="3" customFormat="1" ht="6" customHeight="1" thickBot="1" x14ac:dyDescent="0.3">
      <c r="B1" s="159"/>
      <c r="C1" s="159"/>
    </row>
    <row r="2" spans="1:66" x14ac:dyDescent="0.25">
      <c r="A2" s="1"/>
      <c r="B2" s="311" t="s">
        <v>105</v>
      </c>
      <c r="C2" s="312"/>
      <c r="D2" s="339" t="s">
        <v>871</v>
      </c>
      <c r="E2" s="340"/>
      <c r="F2" s="340"/>
      <c r="G2" s="340"/>
      <c r="H2" s="340"/>
      <c r="I2" s="340"/>
      <c r="J2" s="340"/>
      <c r="K2" s="340"/>
      <c r="L2" s="340"/>
      <c r="M2" s="340"/>
      <c r="N2" s="340"/>
      <c r="O2" s="340"/>
      <c r="P2" s="340"/>
      <c r="Q2" s="340"/>
      <c r="R2" s="340"/>
      <c r="S2" s="340"/>
      <c r="T2" s="340"/>
      <c r="U2" s="340"/>
      <c r="V2" s="340"/>
      <c r="W2" s="340"/>
      <c r="X2" s="340"/>
      <c r="Y2" s="340"/>
      <c r="Z2" s="340"/>
      <c r="AA2" s="340"/>
      <c r="AB2" s="340"/>
      <c r="AC2" s="340"/>
      <c r="AD2" s="340"/>
      <c r="AE2" s="340"/>
      <c r="AF2" s="340"/>
      <c r="AG2" s="340"/>
      <c r="AH2" s="340"/>
      <c r="AI2" s="340"/>
      <c r="AJ2" s="340"/>
      <c r="AK2" s="340"/>
      <c r="AL2" s="340"/>
      <c r="AM2" s="340"/>
      <c r="AN2" s="340"/>
      <c r="AO2" s="340"/>
      <c r="AP2" s="340"/>
      <c r="AQ2" s="340"/>
      <c r="AR2" s="340"/>
      <c r="AS2" s="340"/>
      <c r="AT2" s="340"/>
      <c r="AU2" s="340"/>
      <c r="AV2" s="340"/>
      <c r="AW2" s="340"/>
      <c r="AX2" s="340"/>
      <c r="AY2" s="340"/>
      <c r="AZ2" s="340"/>
      <c r="BA2" s="340"/>
      <c r="BB2" s="340"/>
      <c r="BC2" s="340"/>
      <c r="BD2" s="340"/>
      <c r="BE2" s="340"/>
      <c r="BF2" s="340"/>
      <c r="BG2" s="340"/>
      <c r="BH2" s="340"/>
      <c r="BI2" s="340"/>
      <c r="BJ2" s="340"/>
      <c r="BK2" s="340"/>
      <c r="BL2" s="340"/>
      <c r="BM2" s="340"/>
      <c r="BN2" s="340"/>
    </row>
    <row r="3" spans="1:66" x14ac:dyDescent="0.25">
      <c r="A3" s="1"/>
      <c r="B3" s="309" t="s">
        <v>131</v>
      </c>
      <c r="C3" s="310"/>
      <c r="D3" s="339" t="s">
        <v>759</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0"/>
      <c r="AM3" s="340"/>
      <c r="AN3" s="340"/>
      <c r="AO3" s="340"/>
      <c r="AP3" s="340"/>
      <c r="AQ3" s="340"/>
      <c r="AR3" s="340"/>
      <c r="AS3" s="340"/>
      <c r="AT3" s="340"/>
      <c r="AU3" s="340"/>
      <c r="AV3" s="340"/>
      <c r="AW3" s="340"/>
      <c r="AX3" s="340"/>
      <c r="AY3" s="340"/>
      <c r="AZ3" s="340"/>
      <c r="BA3" s="340"/>
      <c r="BB3" s="340"/>
      <c r="BC3" s="340"/>
      <c r="BD3" s="340"/>
      <c r="BE3" s="340"/>
      <c r="BF3" s="340"/>
      <c r="BG3" s="340"/>
      <c r="BH3" s="340"/>
      <c r="BI3" s="340"/>
      <c r="BJ3" s="340"/>
      <c r="BK3" s="340"/>
      <c r="BL3" s="340"/>
      <c r="BM3" s="340"/>
      <c r="BN3" s="340"/>
    </row>
    <row r="4" spans="1:66" x14ac:dyDescent="0.25">
      <c r="A4" s="1"/>
      <c r="B4" s="309" t="s">
        <v>104</v>
      </c>
      <c r="C4" s="310"/>
      <c r="D4" s="339" t="s">
        <v>199</v>
      </c>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0"/>
      <c r="AE4" s="340"/>
      <c r="AF4" s="340"/>
      <c r="AG4" s="340"/>
      <c r="AH4" s="340"/>
      <c r="AI4" s="340"/>
      <c r="AJ4" s="340"/>
      <c r="AK4" s="340"/>
      <c r="AL4" s="340"/>
      <c r="AM4" s="340"/>
      <c r="AN4" s="340"/>
      <c r="AO4" s="340"/>
      <c r="AP4" s="340"/>
      <c r="AQ4" s="340"/>
      <c r="AR4" s="340"/>
      <c r="AS4" s="340"/>
      <c r="AT4" s="340"/>
      <c r="AU4" s="340"/>
      <c r="AV4" s="340"/>
      <c r="AW4" s="340"/>
      <c r="AX4" s="340"/>
      <c r="AY4" s="340"/>
      <c r="AZ4" s="340"/>
      <c r="BA4" s="340"/>
      <c r="BB4" s="340"/>
      <c r="BC4" s="340"/>
      <c r="BD4" s="340"/>
      <c r="BE4" s="340"/>
      <c r="BF4" s="340"/>
      <c r="BG4" s="340"/>
      <c r="BH4" s="340"/>
      <c r="BI4" s="340"/>
      <c r="BJ4" s="340"/>
      <c r="BK4" s="340"/>
      <c r="BL4" s="340"/>
      <c r="BM4" s="340"/>
      <c r="BN4" s="340"/>
    </row>
    <row r="5" spans="1:66" x14ac:dyDescent="0.25">
      <c r="A5" s="1"/>
      <c r="B5" s="295" t="s">
        <v>106</v>
      </c>
      <c r="C5" s="296"/>
      <c r="D5" s="339" t="s">
        <v>872</v>
      </c>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c r="AT5" s="340"/>
      <c r="AU5" s="340"/>
      <c r="AV5" s="340"/>
      <c r="AW5" s="340"/>
      <c r="AX5" s="340"/>
      <c r="AY5" s="340"/>
      <c r="AZ5" s="340"/>
      <c r="BA5" s="340"/>
      <c r="BB5" s="340"/>
      <c r="BC5" s="340"/>
      <c r="BD5" s="340"/>
      <c r="BE5" s="340"/>
      <c r="BF5" s="340"/>
      <c r="BG5" s="340"/>
      <c r="BH5" s="340"/>
      <c r="BI5" s="340"/>
      <c r="BJ5" s="340"/>
      <c r="BK5" s="340"/>
      <c r="BL5" s="340"/>
      <c r="BM5" s="340"/>
      <c r="BN5" s="340"/>
    </row>
    <row r="6" spans="1:66" x14ac:dyDescent="0.25">
      <c r="A6" s="1"/>
      <c r="B6" s="297"/>
      <c r="C6" s="298"/>
      <c r="D6" s="339" t="s">
        <v>107</v>
      </c>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0"/>
      <c r="AM6" s="340"/>
      <c r="AN6" s="340"/>
      <c r="AO6" s="340"/>
      <c r="AP6" s="340"/>
      <c r="AQ6" s="340"/>
      <c r="AR6" s="340"/>
      <c r="AS6" s="340"/>
      <c r="AT6" s="340"/>
      <c r="AU6" s="340"/>
      <c r="AV6" s="340"/>
      <c r="AW6" s="340"/>
      <c r="AX6" s="340"/>
      <c r="AY6" s="340"/>
      <c r="AZ6" s="340"/>
      <c r="BA6" s="340"/>
      <c r="BB6" s="340"/>
      <c r="BC6" s="340"/>
      <c r="BD6" s="340"/>
      <c r="BE6" s="340"/>
      <c r="BF6" s="340"/>
      <c r="BG6" s="340"/>
      <c r="BH6" s="340"/>
      <c r="BI6" s="340"/>
      <c r="BJ6" s="340"/>
      <c r="BK6" s="340"/>
      <c r="BL6" s="340"/>
      <c r="BM6" s="340"/>
      <c r="BN6" s="340"/>
    </row>
    <row r="7" spans="1:66" ht="13.8" thickBot="1" x14ac:dyDescent="0.3">
      <c r="A7" s="1"/>
      <c r="B7" s="299"/>
      <c r="C7" s="300"/>
      <c r="D7" s="339" t="s">
        <v>107</v>
      </c>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0"/>
      <c r="AM7" s="340"/>
      <c r="AN7" s="340"/>
      <c r="AO7" s="340"/>
      <c r="AP7" s="340"/>
      <c r="AQ7" s="340"/>
      <c r="AR7" s="340"/>
      <c r="AS7" s="340"/>
      <c r="AT7" s="340"/>
      <c r="AU7" s="340"/>
      <c r="AV7" s="340"/>
      <c r="AW7" s="340"/>
      <c r="AX7" s="340"/>
      <c r="AY7" s="340"/>
      <c r="AZ7" s="340"/>
      <c r="BA7" s="340"/>
      <c r="BB7" s="340"/>
      <c r="BC7" s="340"/>
      <c r="BD7" s="340"/>
      <c r="BE7" s="340"/>
      <c r="BF7" s="340"/>
      <c r="BG7" s="340"/>
      <c r="BH7" s="340"/>
      <c r="BI7" s="340"/>
      <c r="BJ7" s="340"/>
      <c r="BK7" s="340"/>
      <c r="BL7" s="340"/>
      <c r="BM7" s="340"/>
      <c r="BN7" s="340"/>
    </row>
    <row r="8" spans="1:66" ht="6.75" customHeight="1" x14ac:dyDescent="0.25">
      <c r="A8" s="1"/>
      <c r="D8" s="75"/>
      <c r="E8" s="75"/>
      <c r="F8" s="75"/>
      <c r="G8" s="75"/>
      <c r="H8" s="75"/>
      <c r="I8" s="75"/>
      <c r="J8" s="75"/>
      <c r="K8" s="75"/>
      <c r="L8" s="75"/>
      <c r="M8" s="75"/>
      <c r="N8" s="75"/>
      <c r="O8" s="75"/>
      <c r="P8" s="75"/>
      <c r="Q8" s="75"/>
      <c r="R8" s="75"/>
      <c r="S8" s="75"/>
      <c r="T8" s="75"/>
      <c r="U8" s="75"/>
      <c r="V8" s="75"/>
      <c r="W8" s="75"/>
      <c r="X8" s="75"/>
      <c r="Y8" s="75"/>
      <c r="Z8" s="75"/>
      <c r="AA8" s="75"/>
      <c r="AB8" s="75"/>
      <c r="AC8" s="75"/>
      <c r="AD8" s="75"/>
      <c r="AE8" s="75"/>
      <c r="AF8" s="75"/>
      <c r="AG8" s="75"/>
      <c r="AH8" s="75"/>
      <c r="AI8" s="75"/>
      <c r="AJ8" s="75"/>
      <c r="AK8" s="75"/>
      <c r="AL8" s="75"/>
      <c r="AM8" s="75"/>
      <c r="AN8" s="75"/>
      <c r="AO8" s="75"/>
      <c r="AP8" s="75"/>
      <c r="AQ8" s="75"/>
      <c r="AR8" s="75"/>
      <c r="AS8" s="75"/>
      <c r="AT8" s="75"/>
      <c r="AU8" s="75"/>
      <c r="AV8" s="75"/>
      <c r="AW8" s="75"/>
      <c r="AX8" s="75"/>
      <c r="AY8" s="75"/>
      <c r="AZ8" s="75"/>
      <c r="BA8" s="75"/>
      <c r="BB8" s="75"/>
      <c r="BC8" s="75"/>
      <c r="BD8" s="75"/>
      <c r="BE8" s="75"/>
      <c r="BF8" s="75"/>
      <c r="BG8" s="75"/>
      <c r="BH8" s="75"/>
      <c r="BI8" s="75"/>
      <c r="BJ8" s="75"/>
      <c r="BK8" s="5"/>
      <c r="BL8" s="5"/>
      <c r="BM8" s="5"/>
      <c r="BN8" s="5"/>
    </row>
    <row r="9" spans="1:66" x14ac:dyDescent="0.25">
      <c r="A9" s="1"/>
      <c r="B9" s="290" t="s">
        <v>109</v>
      </c>
      <c r="C9" s="290"/>
      <c r="D9" s="131" t="s">
        <v>120</v>
      </c>
      <c r="E9" s="131" t="s">
        <v>120</v>
      </c>
      <c r="F9" s="131" t="s">
        <v>120</v>
      </c>
      <c r="G9" s="131" t="s">
        <v>120</v>
      </c>
      <c r="H9" s="131" t="s">
        <v>121</v>
      </c>
      <c r="I9" s="131" t="s">
        <v>121</v>
      </c>
      <c r="J9" s="131" t="s">
        <v>121</v>
      </c>
      <c r="K9" s="131" t="s">
        <v>121</v>
      </c>
      <c r="L9" s="131" t="s">
        <v>121</v>
      </c>
      <c r="M9" s="131" t="s">
        <v>121</v>
      </c>
      <c r="N9" s="131" t="s">
        <v>121</v>
      </c>
      <c r="O9" s="131" t="s">
        <v>121</v>
      </c>
      <c r="P9" s="131" t="s">
        <v>121</v>
      </c>
      <c r="Q9" s="131" t="s">
        <v>121</v>
      </c>
      <c r="R9" s="131" t="s">
        <v>121</v>
      </c>
      <c r="S9" s="131" t="s">
        <v>121</v>
      </c>
      <c r="T9" s="131" t="s">
        <v>121</v>
      </c>
      <c r="U9" s="131" t="s">
        <v>121</v>
      </c>
      <c r="V9" s="131" t="s">
        <v>121</v>
      </c>
      <c r="W9" s="131" t="s">
        <v>121</v>
      </c>
      <c r="X9" s="131" t="s">
        <v>121</v>
      </c>
      <c r="Y9" s="131" t="s">
        <v>121</v>
      </c>
      <c r="Z9" s="131" t="s">
        <v>121</v>
      </c>
      <c r="AA9" s="131" t="s">
        <v>121</v>
      </c>
      <c r="AB9" s="131" t="s">
        <v>121</v>
      </c>
      <c r="AC9" s="131" t="s">
        <v>121</v>
      </c>
      <c r="AD9" s="131" t="s">
        <v>121</v>
      </c>
      <c r="AE9" s="131" t="s">
        <v>121</v>
      </c>
      <c r="AF9" s="131" t="s">
        <v>121</v>
      </c>
      <c r="AG9" s="131" t="s">
        <v>121</v>
      </c>
      <c r="AH9" s="131" t="s">
        <v>121</v>
      </c>
      <c r="AI9" s="131" t="s">
        <v>121</v>
      </c>
      <c r="AJ9" s="131" t="s">
        <v>121</v>
      </c>
      <c r="AK9" s="131" t="s">
        <v>121</v>
      </c>
      <c r="AL9" s="131" t="s">
        <v>121</v>
      </c>
      <c r="AM9" s="131" t="s">
        <v>122</v>
      </c>
      <c r="AN9" s="131" t="s">
        <v>121</v>
      </c>
      <c r="AO9" s="131" t="s">
        <v>121</v>
      </c>
      <c r="AP9" s="131" t="s">
        <v>121</v>
      </c>
      <c r="AQ9" s="131" t="s">
        <v>121</v>
      </c>
      <c r="AR9" s="131" t="s">
        <v>121</v>
      </c>
      <c r="AS9" s="131" t="s">
        <v>121</v>
      </c>
      <c r="AT9" s="131" t="s">
        <v>121</v>
      </c>
      <c r="AU9" s="131" t="s">
        <v>121</v>
      </c>
      <c r="AV9" s="131" t="s">
        <v>121</v>
      </c>
      <c r="AW9" s="131" t="s">
        <v>121</v>
      </c>
      <c r="AX9" s="131" t="s">
        <v>121</v>
      </c>
      <c r="AY9" s="131" t="s">
        <v>121</v>
      </c>
      <c r="AZ9" s="131" t="s">
        <v>121</v>
      </c>
      <c r="BA9" s="131" t="s">
        <v>122</v>
      </c>
      <c r="BB9" s="131" t="s">
        <v>122</v>
      </c>
      <c r="BC9" s="131" t="s">
        <v>122</v>
      </c>
      <c r="BD9" s="131" t="s">
        <v>121</v>
      </c>
      <c r="BE9" s="131" t="s">
        <v>758</v>
      </c>
      <c r="BF9" s="131" t="s">
        <v>36</v>
      </c>
      <c r="BG9" s="131" t="s">
        <v>764</v>
      </c>
      <c r="BH9" s="131" t="s">
        <v>121</v>
      </c>
      <c r="BI9" s="131" t="s">
        <v>764</v>
      </c>
      <c r="BJ9" s="131" t="s">
        <v>764</v>
      </c>
      <c r="BK9" s="131" t="s">
        <v>121</v>
      </c>
      <c r="BL9" s="131" t="s">
        <v>121</v>
      </c>
      <c r="BM9" s="131" t="s">
        <v>764</v>
      </c>
      <c r="BN9" s="131" t="s">
        <v>764</v>
      </c>
    </row>
    <row r="10" spans="1:66" x14ac:dyDescent="0.25">
      <c r="A10" s="1"/>
      <c r="B10" s="290" t="s">
        <v>108</v>
      </c>
      <c r="C10" s="29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4"/>
      <c r="BI10" s="123"/>
      <c r="BJ10" s="123"/>
      <c r="BK10" s="122"/>
      <c r="BL10" s="122"/>
      <c r="BM10" s="122"/>
      <c r="BN10" s="122"/>
    </row>
    <row r="11" spans="1:66" x14ac:dyDescent="0.25">
      <c r="A11" s="1"/>
      <c r="B11" s="290" t="s">
        <v>1311</v>
      </c>
      <c r="C11" s="290"/>
      <c r="D11" s="123" t="s">
        <v>699</v>
      </c>
      <c r="E11" s="123" t="s">
        <v>700</v>
      </c>
      <c r="F11" s="123" t="s">
        <v>701</v>
      </c>
      <c r="G11" s="123" t="s">
        <v>702</v>
      </c>
      <c r="H11" s="22" t="s">
        <v>703</v>
      </c>
      <c r="I11" s="22" t="s">
        <v>704</v>
      </c>
      <c r="J11" s="22" t="s">
        <v>705</v>
      </c>
      <c r="K11" s="22" t="s">
        <v>706</v>
      </c>
      <c r="L11" s="22" t="s">
        <v>707</v>
      </c>
      <c r="M11" s="22" t="s">
        <v>708</v>
      </c>
      <c r="N11" s="22" t="s">
        <v>709</v>
      </c>
      <c r="O11" s="22" t="s">
        <v>710</v>
      </c>
      <c r="P11" s="22" t="s">
        <v>711</v>
      </c>
      <c r="Q11" s="22" t="s">
        <v>712</v>
      </c>
      <c r="R11" s="22" t="s">
        <v>713</v>
      </c>
      <c r="S11" s="22" t="s">
        <v>714</v>
      </c>
      <c r="T11" s="22" t="s">
        <v>715</v>
      </c>
      <c r="U11" s="22" t="s">
        <v>716</v>
      </c>
      <c r="V11" s="124" t="s">
        <v>717</v>
      </c>
      <c r="W11" s="22" t="s">
        <v>718</v>
      </c>
      <c r="X11" s="22" t="s">
        <v>719</v>
      </c>
      <c r="Y11" s="22" t="s">
        <v>720</v>
      </c>
      <c r="Z11" s="22" t="s">
        <v>721</v>
      </c>
      <c r="AA11" s="22" t="s">
        <v>722</v>
      </c>
      <c r="AB11" s="22" t="s">
        <v>723</v>
      </c>
      <c r="AC11" s="22" t="s">
        <v>724</v>
      </c>
      <c r="AD11" s="22" t="s">
        <v>725</v>
      </c>
      <c r="AE11" s="22" t="s">
        <v>726</v>
      </c>
      <c r="AF11" s="22" t="s">
        <v>727</v>
      </c>
      <c r="AG11" s="22" t="s">
        <v>728</v>
      </c>
      <c r="AH11" s="22" t="s">
        <v>729</v>
      </c>
      <c r="AI11" s="22" t="s">
        <v>730</v>
      </c>
      <c r="AJ11" s="22" t="s">
        <v>731</v>
      </c>
      <c r="AK11" s="22" t="s">
        <v>732</v>
      </c>
      <c r="AL11" s="22" t="s">
        <v>733</v>
      </c>
      <c r="AM11" s="22" t="s">
        <v>734</v>
      </c>
      <c r="AN11" s="22" t="s">
        <v>735</v>
      </c>
      <c r="AO11" s="22" t="s">
        <v>736</v>
      </c>
      <c r="AP11" s="22" t="s">
        <v>737</v>
      </c>
      <c r="AQ11" s="22" t="s">
        <v>738</v>
      </c>
      <c r="AR11" s="123" t="s">
        <v>739</v>
      </c>
      <c r="AS11" s="123" t="s">
        <v>740</v>
      </c>
      <c r="AT11" s="22" t="s">
        <v>741</v>
      </c>
      <c r="AU11" s="22" t="s">
        <v>742</v>
      </c>
      <c r="AV11" s="22" t="s">
        <v>743</v>
      </c>
      <c r="AW11" s="22" t="s">
        <v>744</v>
      </c>
      <c r="AX11" s="22" t="s">
        <v>745</v>
      </c>
      <c r="AY11" s="22" t="s">
        <v>746</v>
      </c>
      <c r="AZ11" s="22" t="s">
        <v>747</v>
      </c>
      <c r="BA11" s="22" t="s">
        <v>748</v>
      </c>
      <c r="BB11" s="22" t="s">
        <v>749</v>
      </c>
      <c r="BC11" s="22" t="s">
        <v>750</v>
      </c>
      <c r="BD11" s="22" t="s">
        <v>751</v>
      </c>
      <c r="BE11" s="22" t="s">
        <v>752</v>
      </c>
      <c r="BF11" s="22" t="s">
        <v>753</v>
      </c>
      <c r="BG11" s="22" t="s">
        <v>754</v>
      </c>
      <c r="BH11" s="22" t="s">
        <v>755</v>
      </c>
      <c r="BI11" s="123" t="s">
        <v>756</v>
      </c>
      <c r="BJ11" s="123" t="s">
        <v>757</v>
      </c>
      <c r="BK11" s="123" t="s">
        <v>760</v>
      </c>
      <c r="BL11" s="123" t="s">
        <v>761</v>
      </c>
      <c r="BM11" s="123" t="s">
        <v>762</v>
      </c>
      <c r="BN11" s="123" t="s">
        <v>763</v>
      </c>
    </row>
    <row r="12" spans="1:66" x14ac:dyDescent="0.25">
      <c r="A12" s="1"/>
      <c r="B12" s="290" t="s">
        <v>118</v>
      </c>
      <c r="C12" s="290"/>
      <c r="D12" s="123">
        <v>642</v>
      </c>
      <c r="E12" s="123">
        <v>629</v>
      </c>
      <c r="F12" s="123">
        <v>627</v>
      </c>
      <c r="G12" s="123">
        <v>625</v>
      </c>
      <c r="H12" s="22">
        <v>627</v>
      </c>
      <c r="I12" s="22">
        <v>642</v>
      </c>
      <c r="J12" s="22">
        <v>644</v>
      </c>
      <c r="K12" s="22">
        <v>522</v>
      </c>
      <c r="L12" s="22">
        <v>656</v>
      </c>
      <c r="M12" s="22">
        <v>686</v>
      </c>
      <c r="N12" s="22">
        <v>660</v>
      </c>
      <c r="O12" s="22">
        <v>660</v>
      </c>
      <c r="P12" s="22">
        <v>526</v>
      </c>
      <c r="Q12" s="22">
        <v>525</v>
      </c>
      <c r="R12" s="22">
        <v>446</v>
      </c>
      <c r="S12" s="22">
        <v>605</v>
      </c>
      <c r="T12" s="22">
        <v>587</v>
      </c>
      <c r="U12" s="22">
        <v>568</v>
      </c>
      <c r="V12" s="22">
        <v>585</v>
      </c>
      <c r="W12" s="22">
        <v>634</v>
      </c>
      <c r="X12" s="22">
        <v>680</v>
      </c>
      <c r="Y12" s="22">
        <v>688</v>
      </c>
      <c r="Z12" s="22">
        <v>661</v>
      </c>
      <c r="AA12" s="22">
        <v>575</v>
      </c>
      <c r="AB12" s="22">
        <v>613</v>
      </c>
      <c r="AC12" s="22">
        <v>540</v>
      </c>
      <c r="AD12" s="22">
        <v>582</v>
      </c>
      <c r="AE12" s="22">
        <v>598</v>
      </c>
      <c r="AF12" s="22">
        <v>604</v>
      </c>
      <c r="AG12" s="22">
        <v>575</v>
      </c>
      <c r="AH12" s="22">
        <v>578</v>
      </c>
      <c r="AI12" s="22">
        <v>560</v>
      </c>
      <c r="AJ12" s="22">
        <v>600</v>
      </c>
      <c r="AK12" s="22">
        <v>640</v>
      </c>
      <c r="AL12" s="22">
        <v>650</v>
      </c>
      <c r="AM12" s="22">
        <v>610</v>
      </c>
      <c r="AN12" s="22">
        <v>13</v>
      </c>
      <c r="AO12" s="22">
        <v>36</v>
      </c>
      <c r="AP12" s="22">
        <v>64</v>
      </c>
      <c r="AQ12" s="22">
        <v>76</v>
      </c>
      <c r="AR12" s="123">
        <v>122</v>
      </c>
      <c r="AS12" s="123">
        <v>143</v>
      </c>
      <c r="AT12" s="22">
        <v>167</v>
      </c>
      <c r="AU12" s="22">
        <v>171</v>
      </c>
      <c r="AV12" s="22">
        <v>173</v>
      </c>
      <c r="AW12" s="22">
        <v>195</v>
      </c>
      <c r="AX12" s="22">
        <v>197</v>
      </c>
      <c r="AY12" s="22">
        <v>214</v>
      </c>
      <c r="AZ12" s="22">
        <v>239</v>
      </c>
      <c r="BA12" s="22">
        <v>278</v>
      </c>
      <c r="BB12" s="22">
        <v>294</v>
      </c>
      <c r="BC12" s="22">
        <v>321</v>
      </c>
      <c r="BD12" s="22">
        <v>331</v>
      </c>
      <c r="BE12" s="22"/>
      <c r="BF12" s="22"/>
      <c r="BG12" s="22"/>
      <c r="BH12" s="22"/>
      <c r="BI12" s="123"/>
      <c r="BJ12" s="123"/>
      <c r="BK12" s="122"/>
      <c r="BL12" s="122"/>
      <c r="BM12" s="122"/>
      <c r="BN12" s="122"/>
    </row>
    <row r="13" spans="1:66" x14ac:dyDescent="0.25">
      <c r="A13" s="1"/>
      <c r="B13" s="290" t="s">
        <v>119</v>
      </c>
      <c r="C13" s="290"/>
      <c r="D13" s="123"/>
      <c r="E13" s="123"/>
      <c r="F13" s="123"/>
      <c r="G13" s="123"/>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123"/>
      <c r="AS13" s="123"/>
      <c r="AT13" s="22"/>
      <c r="AU13" s="22"/>
      <c r="AV13" s="22"/>
      <c r="AW13" s="22"/>
      <c r="AX13" s="22"/>
      <c r="AY13" s="22"/>
      <c r="AZ13" s="22"/>
      <c r="BA13" s="22"/>
      <c r="BB13" s="22"/>
      <c r="BC13" s="22"/>
      <c r="BD13" s="22"/>
      <c r="BE13" s="22"/>
      <c r="BF13" s="22"/>
      <c r="BG13" s="22"/>
      <c r="BH13" s="22"/>
      <c r="BI13" s="123"/>
      <c r="BJ13" s="123"/>
      <c r="BK13" s="122"/>
      <c r="BL13" s="122"/>
      <c r="BM13" s="122"/>
      <c r="BN13" s="122"/>
    </row>
    <row r="14" spans="1:66" x14ac:dyDescent="0.25">
      <c r="A14" s="1"/>
      <c r="B14" s="304" t="s">
        <v>1395</v>
      </c>
      <c r="C14" s="304"/>
      <c r="D14" s="123">
        <v>1</v>
      </c>
      <c r="E14" s="123">
        <v>2</v>
      </c>
      <c r="F14" s="123">
        <v>3</v>
      </c>
      <c r="G14" s="123">
        <v>4</v>
      </c>
      <c r="H14" s="123">
        <v>5</v>
      </c>
      <c r="I14" s="123">
        <v>6</v>
      </c>
      <c r="J14" s="123">
        <v>7</v>
      </c>
      <c r="K14" s="123">
        <v>8</v>
      </c>
      <c r="L14" s="123">
        <v>9</v>
      </c>
      <c r="M14" s="123">
        <v>10</v>
      </c>
      <c r="N14" s="123">
        <v>11</v>
      </c>
      <c r="O14" s="123">
        <v>12</v>
      </c>
      <c r="P14" s="123">
        <v>13</v>
      </c>
      <c r="Q14" s="123">
        <v>14</v>
      </c>
      <c r="R14" s="123">
        <v>15</v>
      </c>
      <c r="S14" s="123">
        <v>16</v>
      </c>
      <c r="T14" s="123">
        <v>17</v>
      </c>
      <c r="U14" s="123">
        <v>18</v>
      </c>
      <c r="V14" s="123">
        <v>19</v>
      </c>
      <c r="W14" s="123">
        <v>20</v>
      </c>
      <c r="X14" s="123">
        <v>21</v>
      </c>
      <c r="Y14" s="123">
        <v>22</v>
      </c>
      <c r="Z14" s="123">
        <v>23</v>
      </c>
      <c r="AA14" s="123">
        <v>24</v>
      </c>
      <c r="AB14" s="123">
        <v>25</v>
      </c>
      <c r="AC14" s="123">
        <v>26</v>
      </c>
      <c r="AD14" s="123">
        <v>27</v>
      </c>
      <c r="AE14" s="123">
        <v>28</v>
      </c>
      <c r="AF14" s="123">
        <v>29</v>
      </c>
      <c r="AG14" s="123">
        <v>30</v>
      </c>
      <c r="AH14" s="123">
        <v>31</v>
      </c>
      <c r="AI14" s="123">
        <v>32</v>
      </c>
      <c r="AJ14" s="123">
        <v>33</v>
      </c>
      <c r="AK14" s="123">
        <v>34</v>
      </c>
      <c r="AL14" s="123">
        <v>35</v>
      </c>
      <c r="AM14" s="123">
        <v>36</v>
      </c>
      <c r="AN14" s="123">
        <v>37</v>
      </c>
      <c r="AO14" s="123">
        <v>38</v>
      </c>
      <c r="AP14" s="123">
        <v>39</v>
      </c>
      <c r="AQ14" s="123">
        <v>40</v>
      </c>
      <c r="AR14" s="123">
        <v>41</v>
      </c>
      <c r="AS14" s="123">
        <v>42</v>
      </c>
      <c r="AT14" s="123">
        <v>43</v>
      </c>
      <c r="AU14" s="123">
        <v>44</v>
      </c>
      <c r="AV14" s="123">
        <v>45</v>
      </c>
      <c r="AW14" s="123">
        <v>46</v>
      </c>
      <c r="AX14" s="123">
        <v>47</v>
      </c>
      <c r="AY14" s="123">
        <v>48</v>
      </c>
      <c r="AZ14" s="123">
        <v>49</v>
      </c>
      <c r="BA14" s="123">
        <v>50</v>
      </c>
      <c r="BB14" s="123">
        <v>51</v>
      </c>
      <c r="BC14" s="123">
        <v>52</v>
      </c>
      <c r="BD14" s="123">
        <v>53</v>
      </c>
      <c r="BE14" s="123">
        <v>54</v>
      </c>
      <c r="BF14" s="123">
        <v>55</v>
      </c>
      <c r="BG14" s="123">
        <v>56</v>
      </c>
      <c r="BH14" s="123">
        <v>57</v>
      </c>
      <c r="BI14" s="123">
        <v>58</v>
      </c>
      <c r="BJ14" s="123">
        <v>59</v>
      </c>
      <c r="BK14" s="123">
        <v>60</v>
      </c>
      <c r="BL14" s="123">
        <v>61</v>
      </c>
      <c r="BM14" s="123">
        <v>62</v>
      </c>
      <c r="BN14" s="123">
        <v>63</v>
      </c>
    </row>
    <row r="15" spans="1:66" s="200" customFormat="1" x14ac:dyDescent="0.25">
      <c r="A15" s="3"/>
      <c r="B15" s="304" t="s">
        <v>1313</v>
      </c>
      <c r="C15" s="305"/>
      <c r="D15" s="199" t="s">
        <v>1913</v>
      </c>
      <c r="E15" s="199" t="s">
        <v>1914</v>
      </c>
      <c r="F15" s="199" t="s">
        <v>1915</v>
      </c>
      <c r="G15" s="199" t="s">
        <v>1916</v>
      </c>
      <c r="H15" s="199" t="s">
        <v>1917</v>
      </c>
      <c r="I15" s="199" t="s">
        <v>1918</v>
      </c>
      <c r="J15" s="199" t="s">
        <v>1919</v>
      </c>
      <c r="K15" s="199" t="s">
        <v>1920</v>
      </c>
      <c r="L15" s="199" t="s">
        <v>1921</v>
      </c>
      <c r="M15" s="199" t="s">
        <v>1922</v>
      </c>
      <c r="N15" s="199" t="s">
        <v>1923</v>
      </c>
      <c r="O15" s="199" t="s">
        <v>1924</v>
      </c>
      <c r="P15" s="199" t="s">
        <v>1925</v>
      </c>
      <c r="Q15" s="199" t="s">
        <v>1926</v>
      </c>
      <c r="R15" s="199" t="s">
        <v>1927</v>
      </c>
      <c r="S15" s="199" t="s">
        <v>1928</v>
      </c>
      <c r="T15" s="199" t="s">
        <v>1929</v>
      </c>
      <c r="U15" s="199" t="s">
        <v>1930</v>
      </c>
      <c r="V15" s="199" t="s">
        <v>1931</v>
      </c>
      <c r="W15" s="199" t="s">
        <v>1932</v>
      </c>
      <c r="X15" s="199" t="s">
        <v>1933</v>
      </c>
      <c r="Y15" s="199" t="s">
        <v>1934</v>
      </c>
      <c r="Z15" s="199" t="s">
        <v>1935</v>
      </c>
      <c r="AA15" s="199" t="s">
        <v>1936</v>
      </c>
      <c r="AB15" s="199" t="s">
        <v>1937</v>
      </c>
      <c r="AC15" s="199" t="s">
        <v>1938</v>
      </c>
      <c r="AD15" s="199" t="s">
        <v>1939</v>
      </c>
      <c r="AE15" s="199" t="s">
        <v>1940</v>
      </c>
      <c r="AF15" s="199" t="s">
        <v>1941</v>
      </c>
      <c r="AG15" s="199" t="s">
        <v>1942</v>
      </c>
      <c r="AH15" s="199" t="s">
        <v>1943</v>
      </c>
      <c r="AI15" s="199" t="s">
        <v>1944</v>
      </c>
      <c r="AJ15" s="199" t="s">
        <v>1945</v>
      </c>
      <c r="AK15" s="199" t="s">
        <v>1946</v>
      </c>
      <c r="AL15" s="199" t="s">
        <v>1947</v>
      </c>
      <c r="AM15" s="199" t="s">
        <v>1948</v>
      </c>
      <c r="AN15" s="199" t="s">
        <v>1949</v>
      </c>
      <c r="AO15" s="199" t="s">
        <v>1950</v>
      </c>
      <c r="AP15" s="199" t="s">
        <v>1951</v>
      </c>
      <c r="AQ15" s="199" t="s">
        <v>1952</v>
      </c>
      <c r="AR15" s="199" t="s">
        <v>1953</v>
      </c>
      <c r="AS15" s="199" t="s">
        <v>1954</v>
      </c>
      <c r="AT15" s="199" t="s">
        <v>1955</v>
      </c>
      <c r="AU15" s="199" t="s">
        <v>1956</v>
      </c>
      <c r="AV15" s="199" t="s">
        <v>1957</v>
      </c>
      <c r="AW15" s="199" t="s">
        <v>1958</v>
      </c>
      <c r="AX15" s="199" t="s">
        <v>1959</v>
      </c>
      <c r="AY15" s="199" t="s">
        <v>1960</v>
      </c>
      <c r="AZ15" s="199" t="s">
        <v>1961</v>
      </c>
      <c r="BA15" s="199" t="s">
        <v>1962</v>
      </c>
      <c r="BB15" s="199" t="s">
        <v>1963</v>
      </c>
      <c r="BC15" s="199" t="s">
        <v>1964</v>
      </c>
      <c r="BD15" s="199" t="s">
        <v>1965</v>
      </c>
      <c r="BE15" s="199" t="s">
        <v>1966</v>
      </c>
      <c r="BF15" s="199" t="s">
        <v>1967</v>
      </c>
      <c r="BG15" s="199" t="s">
        <v>1968</v>
      </c>
      <c r="BH15" s="199" t="s">
        <v>1969</v>
      </c>
      <c r="BI15" s="199" t="s">
        <v>1970</v>
      </c>
      <c r="BJ15" s="199" t="s">
        <v>1971</v>
      </c>
      <c r="BK15" s="199" t="s">
        <v>1972</v>
      </c>
      <c r="BL15" s="199" t="s">
        <v>1973</v>
      </c>
      <c r="BM15" s="199" t="s">
        <v>1974</v>
      </c>
      <c r="BN15" s="199" t="s">
        <v>1975</v>
      </c>
    </row>
    <row r="16" spans="1:66" s="3" customFormat="1" ht="5.25" customHeight="1" x14ac:dyDescent="0.25">
      <c r="B16" s="293"/>
      <c r="C16" s="293"/>
      <c r="D16" s="87"/>
      <c r="E16" s="87"/>
      <c r="F16" s="87"/>
      <c r="G16" s="87"/>
      <c r="H16" s="87"/>
      <c r="I16" s="87"/>
      <c r="J16" s="87"/>
      <c r="K16" s="87"/>
      <c r="L16" s="87"/>
      <c r="M16" s="87"/>
      <c r="N16" s="87"/>
      <c r="O16" s="8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row>
    <row r="17" spans="1:66" x14ac:dyDescent="0.25">
      <c r="A17" s="1"/>
      <c r="B17" s="290" t="s">
        <v>114</v>
      </c>
      <c r="C17" s="290"/>
      <c r="D17" s="123"/>
      <c r="E17" s="123"/>
      <c r="F17" s="123"/>
      <c r="G17" s="123"/>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123"/>
      <c r="AS17" s="123"/>
      <c r="AT17" s="22"/>
      <c r="AU17" s="22"/>
      <c r="AV17" s="22"/>
      <c r="AW17" s="22"/>
      <c r="AX17" s="22"/>
      <c r="AY17" s="22"/>
      <c r="AZ17" s="22"/>
      <c r="BA17" s="22"/>
      <c r="BB17" s="22"/>
      <c r="BC17" s="22"/>
      <c r="BD17" s="22"/>
      <c r="BE17" s="22"/>
      <c r="BF17" s="22"/>
      <c r="BG17" s="22"/>
      <c r="BH17" s="22"/>
      <c r="BI17" s="123"/>
      <c r="BJ17" s="123"/>
      <c r="BK17" s="123"/>
      <c r="BL17" s="123"/>
      <c r="BM17" s="123"/>
      <c r="BN17" s="123"/>
    </row>
    <row r="18" spans="1:66" x14ac:dyDescent="0.25">
      <c r="A18" s="1"/>
      <c r="B18" s="290" t="s">
        <v>0</v>
      </c>
      <c r="C18" s="290"/>
      <c r="D18" s="123">
        <v>47.91</v>
      </c>
      <c r="E18" s="123">
        <v>48.7</v>
      </c>
      <c r="F18" s="123">
        <v>47.87</v>
      </c>
      <c r="G18" s="123">
        <v>48.69</v>
      </c>
      <c r="H18" s="22">
        <v>49.65</v>
      </c>
      <c r="I18" s="22">
        <v>49.46</v>
      </c>
      <c r="J18" s="22">
        <v>48.4</v>
      </c>
      <c r="K18" s="22">
        <v>48.56</v>
      </c>
      <c r="L18" s="22">
        <v>48.65</v>
      </c>
      <c r="M18" s="22">
        <v>49.46</v>
      </c>
      <c r="N18" s="22">
        <v>48.57</v>
      </c>
      <c r="O18" s="22">
        <v>48.04</v>
      </c>
      <c r="P18" s="22">
        <v>47.88</v>
      </c>
      <c r="Q18" s="22">
        <v>48.82</v>
      </c>
      <c r="R18" s="22">
        <v>47.41</v>
      </c>
      <c r="S18" s="22">
        <v>48.28</v>
      </c>
      <c r="T18" s="22">
        <v>47.82</v>
      </c>
      <c r="U18" s="22">
        <v>47.63</v>
      </c>
      <c r="V18" s="22">
        <v>49.15</v>
      </c>
      <c r="W18" s="22">
        <v>48.48</v>
      </c>
      <c r="X18" s="22">
        <v>48.9</v>
      </c>
      <c r="Y18" s="22">
        <v>50.06</v>
      </c>
      <c r="Z18" s="22">
        <v>49.47</v>
      </c>
      <c r="AA18" s="22">
        <v>48.94</v>
      </c>
      <c r="AB18" s="22">
        <v>48.76</v>
      </c>
      <c r="AC18" s="22">
        <v>48.24</v>
      </c>
      <c r="AD18" s="22">
        <v>48.44</v>
      </c>
      <c r="AE18" s="22">
        <v>48.01</v>
      </c>
      <c r="AF18" s="22">
        <v>48.75</v>
      </c>
      <c r="AG18" s="22">
        <v>48.68</v>
      </c>
      <c r="AH18" s="22">
        <v>47.99</v>
      </c>
      <c r="AI18" s="22">
        <v>48.53</v>
      </c>
      <c r="AJ18" s="22">
        <v>47.78</v>
      </c>
      <c r="AK18" s="22">
        <v>48.91</v>
      </c>
      <c r="AL18" s="22">
        <v>48.49</v>
      </c>
      <c r="AM18" s="22">
        <v>50.92</v>
      </c>
      <c r="AN18" s="22"/>
      <c r="AO18" s="22"/>
      <c r="AP18" s="22"/>
      <c r="AQ18" s="22"/>
      <c r="AR18" s="123"/>
      <c r="AS18" s="123"/>
      <c r="AT18" s="22"/>
      <c r="AU18" s="22"/>
      <c r="AV18" s="22"/>
      <c r="AW18" s="22"/>
      <c r="AX18" s="22"/>
      <c r="AY18" s="22"/>
      <c r="AZ18" s="22"/>
      <c r="BA18" s="22"/>
      <c r="BB18" s="22"/>
      <c r="BC18" s="22"/>
      <c r="BD18" s="22"/>
      <c r="BE18" s="22">
        <v>47.1</v>
      </c>
      <c r="BF18" s="22">
        <v>46.41</v>
      </c>
      <c r="BG18" s="22">
        <v>50.05</v>
      </c>
      <c r="BH18" s="22">
        <v>48.2</v>
      </c>
      <c r="BI18" s="123">
        <v>48.52</v>
      </c>
      <c r="BJ18" s="123">
        <v>47.73</v>
      </c>
      <c r="BK18" s="123">
        <v>47.39</v>
      </c>
      <c r="BL18" s="123">
        <v>49.11</v>
      </c>
      <c r="BM18" s="123">
        <v>46.69</v>
      </c>
      <c r="BN18" s="123">
        <v>48.73</v>
      </c>
    </row>
    <row r="19" spans="1:66" x14ac:dyDescent="0.25">
      <c r="A19" s="1"/>
      <c r="B19" s="290" t="s">
        <v>7</v>
      </c>
      <c r="C19" s="290"/>
      <c r="D19" s="123">
        <v>2.97</v>
      </c>
      <c r="E19" s="123">
        <v>2.8</v>
      </c>
      <c r="F19" s="123">
        <v>3.22</v>
      </c>
      <c r="G19" s="123">
        <v>2.64</v>
      </c>
      <c r="H19" s="22">
        <v>3.64</v>
      </c>
      <c r="I19" s="22">
        <v>2.7</v>
      </c>
      <c r="J19" s="22">
        <v>2.87</v>
      </c>
      <c r="K19" s="22">
        <v>2.58</v>
      </c>
      <c r="L19" s="22">
        <v>2.4900000000000002</v>
      </c>
      <c r="M19" s="22">
        <v>2.93</v>
      </c>
      <c r="N19" s="22">
        <v>2.4700000000000002</v>
      </c>
      <c r="O19" s="22">
        <v>1.83</v>
      </c>
      <c r="P19" s="22">
        <v>2.4700000000000002</v>
      </c>
      <c r="Q19" s="22">
        <v>2.56</v>
      </c>
      <c r="R19" s="22">
        <v>2.2400000000000002</v>
      </c>
      <c r="S19" s="22">
        <v>2.72</v>
      </c>
      <c r="T19" s="22">
        <v>2.39</v>
      </c>
      <c r="U19" s="22">
        <v>2.42</v>
      </c>
      <c r="V19" s="22">
        <v>2.54</v>
      </c>
      <c r="W19" s="22">
        <v>2.5</v>
      </c>
      <c r="X19" s="22">
        <v>2.16</v>
      </c>
      <c r="Y19" s="22">
        <v>2.29</v>
      </c>
      <c r="Z19" s="22">
        <v>2.2400000000000002</v>
      </c>
      <c r="AA19" s="22">
        <v>2.73</v>
      </c>
      <c r="AB19" s="22">
        <v>2.95</v>
      </c>
      <c r="AC19" s="22">
        <v>2.1800000000000002</v>
      </c>
      <c r="AD19" s="22">
        <v>2.73</v>
      </c>
      <c r="AE19" s="22">
        <v>2.27</v>
      </c>
      <c r="AF19" s="22">
        <v>2.33</v>
      </c>
      <c r="AG19" s="22">
        <v>2.3199999999999998</v>
      </c>
      <c r="AH19" s="22">
        <v>2.52</v>
      </c>
      <c r="AI19" s="22">
        <v>2.31</v>
      </c>
      <c r="AJ19" s="22">
        <v>2.6</v>
      </c>
      <c r="AK19" s="22">
        <v>2.38</v>
      </c>
      <c r="AL19" s="22">
        <v>2.2799999999999998</v>
      </c>
      <c r="AM19" s="22">
        <v>1</v>
      </c>
      <c r="AN19" s="22"/>
      <c r="AO19" s="22"/>
      <c r="AP19" s="22"/>
      <c r="AQ19" s="22"/>
      <c r="AR19" s="22"/>
      <c r="AS19" s="22"/>
      <c r="AT19" s="22"/>
      <c r="AU19" s="22"/>
      <c r="AV19" s="22"/>
      <c r="AW19" s="22"/>
      <c r="AX19" s="22"/>
      <c r="AY19" s="22"/>
      <c r="AZ19" s="22"/>
      <c r="BA19" s="22"/>
      <c r="BB19" s="22"/>
      <c r="BC19" s="22"/>
      <c r="BD19" s="22"/>
      <c r="BE19" s="22">
        <v>2</v>
      </c>
      <c r="BF19" s="22">
        <v>1.91</v>
      </c>
      <c r="BG19" s="22">
        <v>2.78</v>
      </c>
      <c r="BH19" s="22">
        <v>1.95</v>
      </c>
      <c r="BI19" s="123">
        <v>1.95</v>
      </c>
      <c r="BJ19" s="123">
        <v>1.88</v>
      </c>
      <c r="BK19" s="123">
        <v>1.96</v>
      </c>
      <c r="BL19" s="123">
        <v>2.44</v>
      </c>
      <c r="BM19" s="123">
        <v>1.82</v>
      </c>
      <c r="BN19" s="123">
        <v>2.0699999999999998</v>
      </c>
    </row>
    <row r="20" spans="1:66" x14ac:dyDescent="0.25">
      <c r="A20" s="1"/>
      <c r="B20" s="290" t="s">
        <v>1</v>
      </c>
      <c r="C20" s="290"/>
      <c r="D20" s="123">
        <v>13.54</v>
      </c>
      <c r="E20" s="123">
        <v>14.7</v>
      </c>
      <c r="F20" s="123">
        <v>14.91</v>
      </c>
      <c r="G20" s="123">
        <v>14.83</v>
      </c>
      <c r="H20" s="22">
        <v>16.309999999999999</v>
      </c>
      <c r="I20" s="22">
        <v>15.22</v>
      </c>
      <c r="J20" s="22">
        <v>13.57</v>
      </c>
      <c r="K20" s="22">
        <v>13.62</v>
      </c>
      <c r="L20" s="22">
        <v>13.29</v>
      </c>
      <c r="M20" s="22">
        <v>13.29</v>
      </c>
      <c r="N20" s="22">
        <v>13.6</v>
      </c>
      <c r="O20" s="22">
        <v>14.15</v>
      </c>
      <c r="P20" s="22">
        <v>17.73</v>
      </c>
      <c r="Q20" s="22">
        <v>13.64</v>
      </c>
      <c r="R20" s="22">
        <v>13.69</v>
      </c>
      <c r="S20" s="22">
        <v>13.63</v>
      </c>
      <c r="T20" s="22">
        <v>14.15</v>
      </c>
      <c r="U20" s="22">
        <v>13.49</v>
      </c>
      <c r="V20" s="22">
        <v>13.5</v>
      </c>
      <c r="W20" s="22">
        <v>13.55</v>
      </c>
      <c r="X20" s="22">
        <v>13.72</v>
      </c>
      <c r="Y20" s="22">
        <v>14.15</v>
      </c>
      <c r="Z20" s="22">
        <v>14.01</v>
      </c>
      <c r="AA20" s="22">
        <v>13.64</v>
      </c>
      <c r="AB20" s="22">
        <v>15.68</v>
      </c>
      <c r="AC20" s="22">
        <v>14.06</v>
      </c>
      <c r="AD20" s="22">
        <v>13.54</v>
      </c>
      <c r="AE20" s="22">
        <v>13.49</v>
      </c>
      <c r="AF20" s="22">
        <v>13.68</v>
      </c>
      <c r="AG20" s="22">
        <v>13.81</v>
      </c>
      <c r="AH20" s="22">
        <v>13.49</v>
      </c>
      <c r="AI20" s="22">
        <v>13.58</v>
      </c>
      <c r="AJ20" s="22">
        <v>13.3</v>
      </c>
      <c r="AK20" s="22">
        <v>13.93</v>
      </c>
      <c r="AL20" s="22">
        <v>14.03</v>
      </c>
      <c r="AM20" s="22">
        <v>14.34</v>
      </c>
      <c r="AN20" s="22"/>
      <c r="AO20" s="22"/>
      <c r="AP20" s="22"/>
      <c r="AQ20" s="22"/>
      <c r="AR20" s="22"/>
      <c r="AS20" s="22"/>
      <c r="AT20" s="22"/>
      <c r="AU20" s="22"/>
      <c r="AV20" s="22"/>
      <c r="AW20" s="22"/>
      <c r="AX20" s="22"/>
      <c r="AY20" s="22"/>
      <c r="AZ20" s="22"/>
      <c r="BA20" s="22"/>
      <c r="BB20" s="22"/>
      <c r="BC20" s="22"/>
      <c r="BD20" s="22"/>
      <c r="BE20" s="22">
        <v>15.08</v>
      </c>
      <c r="BF20" s="22">
        <v>14.54</v>
      </c>
      <c r="BG20" s="22">
        <v>13.27</v>
      </c>
      <c r="BH20" s="22">
        <v>14.58</v>
      </c>
      <c r="BI20" s="123">
        <v>14.82</v>
      </c>
      <c r="BJ20" s="123">
        <v>15.06</v>
      </c>
      <c r="BK20" s="123">
        <v>15.32</v>
      </c>
      <c r="BL20" s="123">
        <v>14.02</v>
      </c>
      <c r="BM20" s="123">
        <v>15.26</v>
      </c>
      <c r="BN20" s="123">
        <v>14.23</v>
      </c>
    </row>
    <row r="21" spans="1:66" x14ac:dyDescent="0.25">
      <c r="A21" s="1"/>
      <c r="B21" s="291" t="s">
        <v>2</v>
      </c>
      <c r="C21" s="442"/>
      <c r="D21" s="123">
        <v>15.14</v>
      </c>
      <c r="E21" s="123">
        <v>13.7</v>
      </c>
      <c r="F21" s="123">
        <v>14.84</v>
      </c>
      <c r="G21" s="123">
        <v>13.79</v>
      </c>
      <c r="H21" s="22">
        <v>12.22</v>
      </c>
      <c r="I21" s="22">
        <v>12.1</v>
      </c>
      <c r="J21" s="22">
        <v>13.27</v>
      </c>
      <c r="K21" s="22">
        <v>15.17</v>
      </c>
      <c r="L21" s="22">
        <v>15.15</v>
      </c>
      <c r="M21" s="22">
        <v>13.59</v>
      </c>
      <c r="N21" s="22">
        <v>14.9</v>
      </c>
      <c r="O21" s="22">
        <v>12.86</v>
      </c>
      <c r="P21" s="22">
        <v>15.23</v>
      </c>
      <c r="Q21" s="22">
        <v>15.09</v>
      </c>
      <c r="R21" s="22">
        <v>14.6</v>
      </c>
      <c r="S21" s="22">
        <v>15.47</v>
      </c>
      <c r="T21" s="22">
        <v>13.82</v>
      </c>
      <c r="U21" s="22">
        <v>14.84</v>
      </c>
      <c r="V21" s="22">
        <v>13.97</v>
      </c>
      <c r="W21" s="22">
        <v>13.93</v>
      </c>
      <c r="X21" s="22">
        <v>13.4</v>
      </c>
      <c r="Y21" s="22">
        <v>12.63</v>
      </c>
      <c r="Z21" s="22">
        <v>12.83</v>
      </c>
      <c r="AA21" s="22">
        <v>15.55</v>
      </c>
      <c r="AB21" s="22">
        <v>14.08</v>
      </c>
      <c r="AC21" s="22">
        <v>13.95</v>
      </c>
      <c r="AD21" s="22">
        <v>15.22</v>
      </c>
      <c r="AE21" s="22">
        <v>14.61</v>
      </c>
      <c r="AF21" s="22">
        <v>14.68</v>
      </c>
      <c r="AG21" s="22">
        <v>14.19</v>
      </c>
      <c r="AH21" s="22">
        <v>15.11</v>
      </c>
      <c r="AI21" s="22">
        <v>14.43</v>
      </c>
      <c r="AJ21" s="22">
        <v>15.18</v>
      </c>
      <c r="AK21" s="22">
        <v>14.09</v>
      </c>
      <c r="AL21" s="22">
        <v>14.86</v>
      </c>
      <c r="AM21" s="22">
        <v>13.57</v>
      </c>
      <c r="AN21" s="22"/>
      <c r="AO21" s="22"/>
      <c r="AP21" s="22"/>
      <c r="AQ21" s="22"/>
      <c r="AR21" s="22"/>
      <c r="AS21" s="22"/>
      <c r="AT21" s="22"/>
      <c r="AU21" s="22"/>
      <c r="AV21" s="22"/>
      <c r="AW21" s="22"/>
      <c r="AX21" s="22"/>
      <c r="AY21" s="22"/>
      <c r="AZ21" s="22"/>
      <c r="BA21" s="22"/>
      <c r="BB21" s="22"/>
      <c r="BC21" s="22"/>
      <c r="BD21" s="22"/>
      <c r="BE21" s="22">
        <v>12.3</v>
      </c>
      <c r="BF21" s="22">
        <v>11.89</v>
      </c>
      <c r="BG21" s="22">
        <v>15.99</v>
      </c>
      <c r="BH21" s="22">
        <v>13.25</v>
      </c>
      <c r="BI21" s="123">
        <v>12.98</v>
      </c>
      <c r="BJ21" s="123">
        <v>11.06</v>
      </c>
      <c r="BK21" s="123">
        <v>12.14</v>
      </c>
      <c r="BL21" s="123">
        <v>14.04</v>
      </c>
      <c r="BM21" s="123">
        <v>10.68</v>
      </c>
      <c r="BN21" s="123">
        <v>13.36</v>
      </c>
    </row>
    <row r="22" spans="1:66" s="178" customFormat="1" x14ac:dyDescent="0.25">
      <c r="B22" s="291" t="s">
        <v>374</v>
      </c>
      <c r="C22" s="442"/>
      <c r="D22" s="176"/>
      <c r="E22" s="176"/>
      <c r="F22" s="176"/>
      <c r="G22" s="176"/>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176"/>
      <c r="BJ22" s="176"/>
      <c r="BK22" s="176"/>
      <c r="BL22" s="176"/>
      <c r="BM22" s="176"/>
      <c r="BN22" s="176"/>
    </row>
    <row r="23" spans="1:66" x14ac:dyDescent="0.25">
      <c r="A23" s="1"/>
      <c r="B23" s="290" t="s">
        <v>3</v>
      </c>
      <c r="C23" s="290"/>
      <c r="D23" s="123">
        <v>6.13</v>
      </c>
      <c r="E23" s="123">
        <v>5.0999999999999996</v>
      </c>
      <c r="F23" s="123">
        <v>5.34</v>
      </c>
      <c r="G23" s="123">
        <v>5.29</v>
      </c>
      <c r="H23" s="22">
        <v>4.9800000000000004</v>
      </c>
      <c r="I23" s="22">
        <v>5.74</v>
      </c>
      <c r="J23" s="22">
        <v>5.93</v>
      </c>
      <c r="K23" s="22">
        <v>5.88</v>
      </c>
      <c r="L23" s="22">
        <v>6.01</v>
      </c>
      <c r="M23" s="22">
        <v>6.17</v>
      </c>
      <c r="N23" s="22">
        <v>6.04</v>
      </c>
      <c r="O23" s="22">
        <v>7.61</v>
      </c>
      <c r="P23" s="22">
        <v>4.38</v>
      </c>
      <c r="Q23" s="22">
        <v>6.1</v>
      </c>
      <c r="R23" s="22">
        <v>5.41</v>
      </c>
      <c r="S23" s="22">
        <v>6.1</v>
      </c>
      <c r="T23" s="22">
        <v>6.35</v>
      </c>
      <c r="U23" s="22">
        <v>6.81</v>
      </c>
      <c r="V23" s="22">
        <v>6.89</v>
      </c>
      <c r="W23" s="22">
        <v>6.68</v>
      </c>
      <c r="X23" s="22">
        <v>6.93</v>
      </c>
      <c r="Y23" s="22">
        <v>5.99</v>
      </c>
      <c r="Z23" s="22">
        <v>6.61</v>
      </c>
      <c r="AA23" s="22">
        <v>6.31</v>
      </c>
      <c r="AB23" s="22">
        <v>4.13</v>
      </c>
      <c r="AC23" s="22">
        <v>5.75</v>
      </c>
      <c r="AD23" s="22">
        <v>6.24</v>
      </c>
      <c r="AE23" s="22">
        <v>6.42</v>
      </c>
      <c r="AF23" s="22">
        <v>6.17</v>
      </c>
      <c r="AG23" s="22">
        <v>6.49</v>
      </c>
      <c r="AH23" s="22">
        <v>6.49</v>
      </c>
      <c r="AI23" s="22">
        <v>6.39</v>
      </c>
      <c r="AJ23" s="22">
        <v>6.28</v>
      </c>
      <c r="AK23" s="22">
        <v>6.6</v>
      </c>
      <c r="AL23" s="22">
        <v>5.51</v>
      </c>
      <c r="AM23" s="22">
        <v>6.27</v>
      </c>
      <c r="AN23" s="22"/>
      <c r="AO23" s="22"/>
      <c r="AP23" s="22"/>
      <c r="AQ23" s="22"/>
      <c r="AR23" s="22"/>
      <c r="AS23" s="22"/>
      <c r="AT23" s="22"/>
      <c r="AU23" s="22"/>
      <c r="AV23" s="22"/>
      <c r="AW23" s="22"/>
      <c r="AX23" s="22"/>
      <c r="AY23" s="22"/>
      <c r="AZ23" s="22"/>
      <c r="BA23" s="22"/>
      <c r="BB23" s="22"/>
      <c r="BC23" s="22"/>
      <c r="BD23" s="22"/>
      <c r="BE23" s="22">
        <v>6.11</v>
      </c>
      <c r="BF23" s="22">
        <v>5.6</v>
      </c>
      <c r="BG23" s="22">
        <v>5.62</v>
      </c>
      <c r="BH23" s="22">
        <v>6.65</v>
      </c>
      <c r="BI23" s="123">
        <v>6.93</v>
      </c>
      <c r="BJ23" s="123">
        <v>5.72</v>
      </c>
      <c r="BK23" s="123">
        <v>6.34</v>
      </c>
      <c r="BL23" s="123">
        <v>6.18</v>
      </c>
      <c r="BM23" s="123">
        <v>5.73</v>
      </c>
      <c r="BN23" s="123">
        <v>7.4</v>
      </c>
    </row>
    <row r="24" spans="1:66" x14ac:dyDescent="0.25">
      <c r="A24" s="1"/>
      <c r="B24" s="290" t="s">
        <v>4</v>
      </c>
      <c r="C24" s="290"/>
      <c r="D24" s="123">
        <v>9.69</v>
      </c>
      <c r="E24" s="123">
        <v>9.8000000000000007</v>
      </c>
      <c r="F24" s="123">
        <v>6.05</v>
      </c>
      <c r="G24" s="123">
        <v>9.2100000000000009</v>
      </c>
      <c r="H24" s="22">
        <v>5.03</v>
      </c>
      <c r="I24" s="22">
        <v>10.27</v>
      </c>
      <c r="J24" s="22">
        <v>11.13</v>
      </c>
      <c r="K24" s="22">
        <v>10.79</v>
      </c>
      <c r="L24" s="22">
        <v>11.01</v>
      </c>
      <c r="M24" s="22">
        <v>10.71</v>
      </c>
      <c r="N24" s="22">
        <v>10.91</v>
      </c>
      <c r="O24" s="22">
        <v>11.11</v>
      </c>
      <c r="P24" s="22">
        <v>3.91</v>
      </c>
      <c r="Q24" s="22">
        <v>10.7</v>
      </c>
      <c r="R24" s="22">
        <v>9.98</v>
      </c>
      <c r="S24" s="22">
        <v>10.68</v>
      </c>
      <c r="T24" s="22">
        <v>11.22</v>
      </c>
      <c r="U24" s="22">
        <v>10.42</v>
      </c>
      <c r="V24" s="22">
        <v>10.91</v>
      </c>
      <c r="W24" s="22">
        <v>10.98</v>
      </c>
      <c r="X24" s="22">
        <v>10.99</v>
      </c>
      <c r="Y24" s="22">
        <v>11.45</v>
      </c>
      <c r="Z24" s="22">
        <v>11.54</v>
      </c>
      <c r="AA24" s="22">
        <v>10.81</v>
      </c>
      <c r="AB24" s="22">
        <v>8.48</v>
      </c>
      <c r="AC24" s="22">
        <v>11.68</v>
      </c>
      <c r="AD24" s="22">
        <v>10.46</v>
      </c>
      <c r="AE24" s="22">
        <v>11.01</v>
      </c>
      <c r="AF24" s="22">
        <v>10.96</v>
      </c>
      <c r="AG24" s="22">
        <v>11.06</v>
      </c>
      <c r="AH24" s="22">
        <v>10.59</v>
      </c>
      <c r="AI24" s="22">
        <v>10.96</v>
      </c>
      <c r="AJ24" s="22">
        <v>10.67</v>
      </c>
      <c r="AK24" s="22">
        <v>11.24</v>
      </c>
      <c r="AL24" s="22">
        <v>10.220000000000001</v>
      </c>
      <c r="AM24" s="22">
        <v>10.210000000000001</v>
      </c>
      <c r="AN24" s="22"/>
      <c r="AO24" s="22"/>
      <c r="AP24" s="22"/>
      <c r="AQ24" s="22"/>
      <c r="AR24" s="22"/>
      <c r="AS24" s="22"/>
      <c r="AT24" s="22"/>
      <c r="AU24" s="22"/>
      <c r="AV24" s="22"/>
      <c r="AW24" s="22"/>
      <c r="AX24" s="22"/>
      <c r="AY24" s="22"/>
      <c r="AZ24" s="22"/>
      <c r="BA24" s="22"/>
      <c r="BB24" s="22"/>
      <c r="BC24" s="22"/>
      <c r="BD24" s="22"/>
      <c r="BE24" s="22">
        <v>12.58</v>
      </c>
      <c r="BF24" s="22">
        <v>13.37</v>
      </c>
      <c r="BG24" s="22">
        <v>10.119999999999999</v>
      </c>
      <c r="BH24" s="22">
        <v>12.07</v>
      </c>
      <c r="BI24" s="123">
        <v>11.29</v>
      </c>
      <c r="BJ24" s="123">
        <v>13.28</v>
      </c>
      <c r="BK24" s="123">
        <v>12.53</v>
      </c>
      <c r="BL24" s="123">
        <v>11.02</v>
      </c>
      <c r="BM24" s="123">
        <v>14.36</v>
      </c>
      <c r="BN24" s="123">
        <v>11.04</v>
      </c>
    </row>
    <row r="25" spans="1:66" x14ac:dyDescent="0.25">
      <c r="A25" s="1"/>
      <c r="B25" s="290" t="s">
        <v>5</v>
      </c>
      <c r="C25" s="290"/>
      <c r="D25" s="123">
        <v>2.35</v>
      </c>
      <c r="E25" s="123">
        <v>2.2999999999999998</v>
      </c>
      <c r="F25" s="123">
        <v>1.73</v>
      </c>
      <c r="G25" s="123">
        <v>2.0499999999999998</v>
      </c>
      <c r="H25" s="22">
        <v>1.79</v>
      </c>
      <c r="I25" s="22">
        <v>2.27</v>
      </c>
      <c r="J25" s="22">
        <v>2.33</v>
      </c>
      <c r="K25" s="22">
        <v>2.2599999999999998</v>
      </c>
      <c r="L25" s="22">
        <v>2.2999999999999998</v>
      </c>
      <c r="M25" s="22">
        <v>2.4500000000000002</v>
      </c>
      <c r="N25" s="22">
        <v>2.2599999999999998</v>
      </c>
      <c r="O25" s="22">
        <v>1.99</v>
      </c>
      <c r="P25" s="22">
        <v>1.0900000000000001</v>
      </c>
      <c r="Q25" s="22">
        <v>2.35</v>
      </c>
      <c r="R25" s="22">
        <v>1.93</v>
      </c>
      <c r="S25" s="22">
        <v>2.23</v>
      </c>
      <c r="T25" s="22">
        <v>2.21</v>
      </c>
      <c r="U25" s="22">
        <v>2.25</v>
      </c>
      <c r="V25" s="22">
        <v>2.31</v>
      </c>
      <c r="W25" s="22">
        <v>2.25</v>
      </c>
      <c r="X25" s="22">
        <v>2.46</v>
      </c>
      <c r="Y25" s="22">
        <v>2.78</v>
      </c>
      <c r="Z25" s="22">
        <v>2.2799999999999998</v>
      </c>
      <c r="AA25" s="22">
        <v>2.39</v>
      </c>
      <c r="AB25" s="22">
        <v>2.2599999999999998</v>
      </c>
      <c r="AC25" s="22">
        <v>2.33</v>
      </c>
      <c r="AD25" s="22">
        <v>2.5</v>
      </c>
      <c r="AE25" s="22">
        <v>2.16</v>
      </c>
      <c r="AF25" s="22">
        <v>2.21</v>
      </c>
      <c r="AG25" s="22">
        <v>2.27</v>
      </c>
      <c r="AH25" s="22">
        <v>2.31</v>
      </c>
      <c r="AI25" s="22">
        <v>2.2799999999999998</v>
      </c>
      <c r="AJ25" s="22">
        <v>2.27</v>
      </c>
      <c r="AK25" s="22">
        <v>2.2799999999999998</v>
      </c>
      <c r="AL25" s="22">
        <v>1.95</v>
      </c>
      <c r="AM25" s="22">
        <v>2.0699999999999998</v>
      </c>
      <c r="AN25" s="22"/>
      <c r="AO25" s="22"/>
      <c r="AP25" s="22"/>
      <c r="AQ25" s="22"/>
      <c r="AR25" s="22"/>
      <c r="AS25" s="22"/>
      <c r="AT25" s="22"/>
      <c r="AU25" s="22"/>
      <c r="AV25" s="22"/>
      <c r="AW25" s="22"/>
      <c r="AX25" s="22"/>
      <c r="AY25" s="22"/>
      <c r="AZ25" s="22"/>
      <c r="BA25" s="22"/>
      <c r="BB25" s="22"/>
      <c r="BC25" s="22"/>
      <c r="BD25" s="22"/>
      <c r="BE25" s="22">
        <v>2.25</v>
      </c>
      <c r="BF25" s="22">
        <v>2.36</v>
      </c>
      <c r="BG25" s="22">
        <v>2.52</v>
      </c>
      <c r="BH25" s="22">
        <v>2.15</v>
      </c>
      <c r="BI25" s="123">
        <v>2.16</v>
      </c>
      <c r="BJ25" s="123">
        <v>2.12</v>
      </c>
      <c r="BK25" s="123">
        <v>2.21</v>
      </c>
      <c r="BL25" s="123">
        <v>2.37</v>
      </c>
      <c r="BM25" s="123">
        <v>2.2200000000000002</v>
      </c>
      <c r="BN25" s="123">
        <v>2.14</v>
      </c>
    </row>
    <row r="26" spans="1:66" x14ac:dyDescent="0.25">
      <c r="A26" s="1"/>
      <c r="B26" s="290" t="s">
        <v>6</v>
      </c>
      <c r="C26" s="290"/>
      <c r="D26" s="123">
        <v>0.67</v>
      </c>
      <c r="E26" s="123">
        <v>0.5</v>
      </c>
      <c r="F26" s="123">
        <v>0.24</v>
      </c>
      <c r="G26" s="123">
        <v>0.1</v>
      </c>
      <c r="H26" s="22">
        <v>0.74</v>
      </c>
      <c r="I26" s="22">
        <v>0.1</v>
      </c>
      <c r="J26" s="22">
        <v>0.13</v>
      </c>
      <c r="K26" s="22">
        <v>0.19</v>
      </c>
      <c r="L26" s="22">
        <v>0.19</v>
      </c>
      <c r="M26" s="22">
        <v>0.26</v>
      </c>
      <c r="N26" s="22">
        <v>0.19</v>
      </c>
      <c r="O26" s="22">
        <v>0.09</v>
      </c>
      <c r="P26" s="22">
        <v>0.1</v>
      </c>
      <c r="Q26" s="22">
        <v>0.23</v>
      </c>
      <c r="R26" s="22">
        <v>0.22</v>
      </c>
      <c r="S26" s="22">
        <v>0.2</v>
      </c>
      <c r="T26" s="22">
        <v>0.08</v>
      </c>
      <c r="U26" s="22">
        <v>0.15</v>
      </c>
      <c r="V26" s="22">
        <v>0.21</v>
      </c>
      <c r="W26" s="22">
        <v>0.14000000000000001</v>
      </c>
      <c r="X26" s="22">
        <v>0.16</v>
      </c>
      <c r="Y26" s="22">
        <v>0.25</v>
      </c>
      <c r="Z26" s="22">
        <v>0.23</v>
      </c>
      <c r="AA26" s="22">
        <v>0.33</v>
      </c>
      <c r="AB26" s="22">
        <v>0.71</v>
      </c>
      <c r="AC26" s="22">
        <v>0.12</v>
      </c>
      <c r="AD26" s="22">
        <v>0.41</v>
      </c>
      <c r="AE26" s="22">
        <v>0.19</v>
      </c>
      <c r="AF26" s="22">
        <v>0.32</v>
      </c>
      <c r="AG26" s="22">
        <v>0.19</v>
      </c>
      <c r="AH26" s="22">
        <v>0.26</v>
      </c>
      <c r="AI26" s="22">
        <v>0.28000000000000003</v>
      </c>
      <c r="AJ26" s="22">
        <v>0.18</v>
      </c>
      <c r="AK26" s="22">
        <v>0.15</v>
      </c>
      <c r="AL26" s="22">
        <v>0.23</v>
      </c>
      <c r="AM26" s="22">
        <v>0.62</v>
      </c>
      <c r="AN26" s="22"/>
      <c r="AO26" s="22"/>
      <c r="AP26" s="22"/>
      <c r="AQ26" s="22"/>
      <c r="AR26" s="22"/>
      <c r="AS26" s="22"/>
      <c r="AT26" s="22"/>
      <c r="AU26" s="22"/>
      <c r="AV26" s="22"/>
      <c r="AW26" s="22"/>
      <c r="AX26" s="22"/>
      <c r="AY26" s="22"/>
      <c r="AZ26" s="22"/>
      <c r="BA26" s="22"/>
      <c r="BB26" s="22"/>
      <c r="BC26" s="22"/>
      <c r="BD26" s="22"/>
      <c r="BE26" s="22">
        <v>0.08</v>
      </c>
      <c r="BF26" s="22">
        <v>0.08</v>
      </c>
      <c r="BG26" s="22">
        <v>0.37</v>
      </c>
      <c r="BH26" s="22">
        <v>0.08</v>
      </c>
      <c r="BI26" s="123">
        <v>0.08</v>
      </c>
      <c r="BJ26" s="123">
        <v>7.0000000000000007E-2</v>
      </c>
      <c r="BK26" s="123">
        <v>0.08</v>
      </c>
      <c r="BL26" s="123">
        <v>0.28000000000000003</v>
      </c>
      <c r="BM26" s="123">
        <v>0.08</v>
      </c>
      <c r="BN26" s="123">
        <v>0.08</v>
      </c>
    </row>
    <row r="27" spans="1:66" x14ac:dyDescent="0.25">
      <c r="A27" s="1"/>
      <c r="B27" s="290" t="s">
        <v>8</v>
      </c>
      <c r="C27" s="290"/>
      <c r="D27" s="123">
        <v>0.28999999999999998</v>
      </c>
      <c r="E27" s="123">
        <v>0.3</v>
      </c>
      <c r="F27" s="123">
        <v>0.27</v>
      </c>
      <c r="G27" s="123">
        <v>0.21</v>
      </c>
      <c r="H27" s="22">
        <v>0.37</v>
      </c>
      <c r="I27" s="22">
        <v>0.23</v>
      </c>
      <c r="J27" s="22">
        <v>0.27</v>
      </c>
      <c r="K27" s="22">
        <v>0.23</v>
      </c>
      <c r="L27" s="22">
        <v>0.22</v>
      </c>
      <c r="M27" s="22">
        <v>0.28000000000000003</v>
      </c>
      <c r="N27" s="22">
        <v>0.22</v>
      </c>
      <c r="O27" s="22">
        <v>0.16</v>
      </c>
      <c r="P27" s="22">
        <v>0.18</v>
      </c>
      <c r="Q27" s="22">
        <v>0.23</v>
      </c>
      <c r="R27" s="22">
        <v>0.21</v>
      </c>
      <c r="S27" s="22">
        <v>0.21</v>
      </c>
      <c r="T27" s="22">
        <v>0.22</v>
      </c>
      <c r="U27" s="22">
        <v>0.22</v>
      </c>
      <c r="V27" s="22">
        <v>0.23</v>
      </c>
      <c r="W27" s="22">
        <v>0.22</v>
      </c>
      <c r="X27" s="22">
        <v>0.16</v>
      </c>
      <c r="Y27" s="22">
        <v>0.19</v>
      </c>
      <c r="Z27" s="22">
        <v>0.19</v>
      </c>
      <c r="AA27" s="22">
        <v>0.26</v>
      </c>
      <c r="AB27" s="22">
        <v>0.28000000000000003</v>
      </c>
      <c r="AC27" s="22">
        <v>0.2</v>
      </c>
      <c r="AD27" s="22">
        <v>0.26</v>
      </c>
      <c r="AE27" s="22">
        <v>0.2</v>
      </c>
      <c r="AF27" s="22">
        <v>0.21</v>
      </c>
      <c r="AG27" s="22">
        <v>0.21</v>
      </c>
      <c r="AH27" s="22">
        <v>0.24</v>
      </c>
      <c r="AI27" s="22">
        <v>0.21</v>
      </c>
      <c r="AJ27" s="22">
        <v>0.24</v>
      </c>
      <c r="AK27" s="22">
        <v>0.21</v>
      </c>
      <c r="AL27" s="22">
        <v>0.22</v>
      </c>
      <c r="AM27" s="22">
        <v>0.14000000000000001</v>
      </c>
      <c r="AN27" s="22"/>
      <c r="AO27" s="22"/>
      <c r="AP27" s="22"/>
      <c r="AQ27" s="22"/>
      <c r="AR27" s="22"/>
      <c r="AS27" s="22"/>
      <c r="AT27" s="22"/>
      <c r="AU27" s="22"/>
      <c r="AV27" s="22"/>
      <c r="AW27" s="22"/>
      <c r="AX27" s="22"/>
      <c r="AY27" s="22"/>
      <c r="AZ27" s="22"/>
      <c r="BA27" s="22"/>
      <c r="BB27" s="22"/>
      <c r="BC27" s="22"/>
      <c r="BD27" s="22"/>
      <c r="BE27" s="22">
        <v>0.16</v>
      </c>
      <c r="BF27" s="22">
        <v>0.16</v>
      </c>
      <c r="BG27" s="22">
        <v>0.28000000000000003</v>
      </c>
      <c r="BH27" s="22">
        <v>0.22</v>
      </c>
      <c r="BI27" s="123">
        <v>0.17</v>
      </c>
      <c r="BJ27" s="123">
        <v>0.15</v>
      </c>
      <c r="BK27" s="123">
        <v>0.17</v>
      </c>
      <c r="BL27" s="123">
        <v>0.25</v>
      </c>
      <c r="BM27" s="123">
        <v>0.16</v>
      </c>
      <c r="BN27" s="123">
        <v>0.17</v>
      </c>
    </row>
    <row r="28" spans="1:66" x14ac:dyDescent="0.25">
      <c r="A28" s="1"/>
      <c r="B28" s="290" t="s">
        <v>9</v>
      </c>
      <c r="C28" s="290"/>
      <c r="D28" s="123">
        <v>0.16</v>
      </c>
      <c r="E28" s="123">
        <v>0.2</v>
      </c>
      <c r="F28" s="123">
        <v>0.19</v>
      </c>
      <c r="G28" s="123">
        <v>0.22</v>
      </c>
      <c r="H28" s="22">
        <v>0.21</v>
      </c>
      <c r="I28" s="22">
        <v>0.15</v>
      </c>
      <c r="J28" s="22">
        <v>0.36</v>
      </c>
      <c r="K28" s="22">
        <v>0.19</v>
      </c>
      <c r="L28" s="22">
        <v>0.2</v>
      </c>
      <c r="M28" s="22">
        <v>0.2</v>
      </c>
      <c r="N28" s="22">
        <v>0.18</v>
      </c>
      <c r="O28" s="22">
        <v>0.17</v>
      </c>
      <c r="P28" s="22">
        <v>0.09</v>
      </c>
      <c r="Q28" s="22">
        <v>0.2</v>
      </c>
      <c r="R28" s="22">
        <v>0.21</v>
      </c>
      <c r="S28" s="22">
        <v>0.21</v>
      </c>
      <c r="T28" s="22">
        <v>0.18</v>
      </c>
      <c r="U28" s="22">
        <v>0.17</v>
      </c>
      <c r="V28" s="22">
        <v>0.17</v>
      </c>
      <c r="W28" s="22">
        <v>0.18</v>
      </c>
      <c r="X28" s="22">
        <v>0.19</v>
      </c>
      <c r="Y28" s="22">
        <v>0.22</v>
      </c>
      <c r="Z28" s="22">
        <v>0.23</v>
      </c>
      <c r="AA28" s="22">
        <v>0.21</v>
      </c>
      <c r="AB28" s="22">
        <v>0.22</v>
      </c>
      <c r="AC28" s="22">
        <v>0.23</v>
      </c>
      <c r="AD28" s="22">
        <v>0.19</v>
      </c>
      <c r="AE28" s="22">
        <v>0.2</v>
      </c>
      <c r="AF28" s="22">
        <v>0.2</v>
      </c>
      <c r="AG28" s="22">
        <v>0.19</v>
      </c>
      <c r="AH28" s="22">
        <v>0.2</v>
      </c>
      <c r="AI28" s="22">
        <v>0.17</v>
      </c>
      <c r="AJ28" s="22">
        <v>0.2</v>
      </c>
      <c r="AK28" s="22">
        <v>0.19</v>
      </c>
      <c r="AL28" s="22">
        <v>0.21</v>
      </c>
      <c r="AM28" s="22">
        <v>0.19</v>
      </c>
      <c r="AN28" s="22"/>
      <c r="AO28" s="22"/>
      <c r="AP28" s="22"/>
      <c r="AQ28" s="22"/>
      <c r="AR28" s="22"/>
      <c r="AS28" s="22"/>
      <c r="AT28" s="22"/>
      <c r="AU28" s="22"/>
      <c r="AV28" s="22"/>
      <c r="AW28" s="22"/>
      <c r="AX28" s="22"/>
      <c r="AY28" s="22"/>
      <c r="AZ28" s="22"/>
      <c r="BA28" s="22"/>
      <c r="BB28" s="22"/>
      <c r="BC28" s="22"/>
      <c r="BD28" s="22"/>
      <c r="BE28" s="22">
        <v>2.7</v>
      </c>
      <c r="BF28" s="22">
        <v>3.6</v>
      </c>
      <c r="BG28" s="22">
        <v>0.3</v>
      </c>
      <c r="BH28" s="22">
        <v>1.4</v>
      </c>
      <c r="BI28" s="123">
        <v>1.5</v>
      </c>
      <c r="BJ28" s="123">
        <v>3.2</v>
      </c>
      <c r="BK28" s="123">
        <v>0.21</v>
      </c>
      <c r="BL28" s="123">
        <v>0.19</v>
      </c>
      <c r="BM28" s="123">
        <v>0.2</v>
      </c>
      <c r="BN28" s="123">
        <v>0.18</v>
      </c>
    </row>
    <row r="29" spans="1:66" x14ac:dyDescent="0.25">
      <c r="A29" s="1"/>
      <c r="B29" s="290" t="s">
        <v>111</v>
      </c>
      <c r="C29" s="290"/>
      <c r="D29" s="123"/>
      <c r="E29" s="123"/>
      <c r="F29" s="123"/>
      <c r="G29" s="123"/>
      <c r="H29" s="22"/>
      <c r="I29" s="22"/>
      <c r="J29" s="22"/>
      <c r="K29" s="22"/>
      <c r="L29" s="22"/>
      <c r="M29" s="22"/>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c r="BA29" s="22"/>
      <c r="BB29" s="22"/>
      <c r="BC29" s="22"/>
      <c r="BD29" s="22"/>
      <c r="BE29" s="22"/>
      <c r="BF29" s="22"/>
      <c r="BG29" s="22"/>
      <c r="BH29" s="22"/>
      <c r="BI29" s="123"/>
      <c r="BJ29" s="123"/>
      <c r="BK29" s="123"/>
      <c r="BL29" s="123"/>
      <c r="BM29" s="123"/>
      <c r="BN29" s="123"/>
    </row>
    <row r="30" spans="1:66" x14ac:dyDescent="0.25">
      <c r="A30" s="1"/>
      <c r="B30" s="290" t="s">
        <v>112</v>
      </c>
      <c r="C30" s="290"/>
      <c r="D30" s="123">
        <v>1.8</v>
      </c>
      <c r="E30" s="123">
        <v>1.3</v>
      </c>
      <c r="F30" s="123">
        <v>5.8</v>
      </c>
      <c r="G30" s="123">
        <v>3.2</v>
      </c>
      <c r="H30" s="22">
        <v>5.2</v>
      </c>
      <c r="I30" s="22">
        <v>2.2000000000000002</v>
      </c>
      <c r="J30" s="22">
        <v>1.8</v>
      </c>
      <c r="K30" s="22">
        <v>0.7</v>
      </c>
      <c r="L30" s="22">
        <v>1</v>
      </c>
      <c r="M30" s="22">
        <v>0.9</v>
      </c>
      <c r="N30" s="22">
        <v>1.1000000000000001</v>
      </c>
      <c r="O30" s="22">
        <v>1.7</v>
      </c>
      <c r="P30" s="22">
        <v>7.2</v>
      </c>
      <c r="Q30" s="22">
        <v>0.5</v>
      </c>
      <c r="R30" s="22">
        <v>2.9</v>
      </c>
      <c r="S30" s="22">
        <v>0.6</v>
      </c>
      <c r="T30" s="22">
        <v>2.1</v>
      </c>
      <c r="U30" s="22">
        <v>0.9</v>
      </c>
      <c r="V30" s="22">
        <v>1.2</v>
      </c>
      <c r="W30" s="22">
        <v>0.7</v>
      </c>
      <c r="X30" s="22">
        <v>0.6</v>
      </c>
      <c r="Y30" s="22">
        <v>0.7</v>
      </c>
      <c r="Z30" s="22">
        <v>0.6</v>
      </c>
      <c r="AA30" s="22">
        <v>0.1</v>
      </c>
      <c r="AB30" s="22">
        <v>1</v>
      </c>
      <c r="AC30" s="22">
        <v>1.2</v>
      </c>
      <c r="AD30" s="22">
        <v>0.1</v>
      </c>
      <c r="AE30" s="22">
        <v>1.1000000000000001</v>
      </c>
      <c r="AF30" s="22">
        <v>0.9</v>
      </c>
      <c r="AG30" s="22">
        <v>1.1000000000000001</v>
      </c>
      <c r="AH30" s="22">
        <v>1</v>
      </c>
      <c r="AI30" s="22">
        <v>0.9</v>
      </c>
      <c r="AJ30" s="22">
        <v>1.2</v>
      </c>
      <c r="AK30" s="22">
        <v>0.2</v>
      </c>
      <c r="AL30" s="22">
        <v>1.3</v>
      </c>
      <c r="AM30" s="22">
        <v>0.5</v>
      </c>
      <c r="AN30" s="22"/>
      <c r="AO30" s="22"/>
      <c r="AP30" s="22"/>
      <c r="AQ30" s="22"/>
      <c r="AR30" s="22"/>
      <c r="AS30" s="22"/>
      <c r="AT30" s="22"/>
      <c r="AU30" s="22"/>
      <c r="AV30" s="22"/>
      <c r="AW30" s="22"/>
      <c r="AX30" s="22"/>
      <c r="AY30" s="22"/>
      <c r="AZ30" s="22"/>
      <c r="BA30" s="22"/>
      <c r="BB30" s="22"/>
      <c r="BC30" s="22"/>
      <c r="BD30" s="22"/>
      <c r="BE30" s="22">
        <v>2.7</v>
      </c>
      <c r="BF30" s="22">
        <v>3.6</v>
      </c>
      <c r="BG30" s="22">
        <v>0.3</v>
      </c>
      <c r="BH30" s="22">
        <v>1.4</v>
      </c>
      <c r="BI30" s="123">
        <v>1.5</v>
      </c>
      <c r="BJ30" s="123">
        <v>3.2</v>
      </c>
      <c r="BK30" s="123">
        <v>2.7</v>
      </c>
      <c r="BL30" s="123">
        <v>1</v>
      </c>
      <c r="BM30" s="123">
        <v>4</v>
      </c>
      <c r="BN30" s="123">
        <v>1.2</v>
      </c>
    </row>
    <row r="31" spans="1:66" x14ac:dyDescent="0.25">
      <c r="A31" s="1"/>
      <c r="B31" s="290" t="s">
        <v>113</v>
      </c>
      <c r="C31" s="290"/>
      <c r="D31" s="123">
        <v>100.66</v>
      </c>
      <c r="E31" s="123">
        <v>99.3</v>
      </c>
      <c r="F31" s="123">
        <v>100.42</v>
      </c>
      <c r="G31" s="123">
        <v>100.21</v>
      </c>
      <c r="H31" s="22">
        <v>100.16</v>
      </c>
      <c r="I31" s="22">
        <v>100.39</v>
      </c>
      <c r="J31" s="22">
        <v>100.04</v>
      </c>
      <c r="K31" s="22">
        <v>100.15</v>
      </c>
      <c r="L31" s="22">
        <v>100.47</v>
      </c>
      <c r="M31" s="22">
        <v>100.23</v>
      </c>
      <c r="N31" s="22">
        <v>100.47</v>
      </c>
      <c r="O31" s="22">
        <v>99.73</v>
      </c>
      <c r="P31" s="22">
        <v>100.28</v>
      </c>
      <c r="Q31" s="22">
        <v>100.4</v>
      </c>
      <c r="R31" s="22">
        <v>98.81</v>
      </c>
      <c r="S31" s="22">
        <v>100.38</v>
      </c>
      <c r="T31" s="22">
        <v>100.54</v>
      </c>
      <c r="U31" s="22">
        <v>99.33</v>
      </c>
      <c r="V31" s="22">
        <v>101.1</v>
      </c>
      <c r="W31" s="22">
        <v>99.62</v>
      </c>
      <c r="X31" s="22">
        <v>99.07</v>
      </c>
      <c r="Y31" s="22">
        <v>100.01</v>
      </c>
      <c r="Z31" s="22">
        <v>100.19</v>
      </c>
      <c r="AA31" s="22">
        <v>101.21</v>
      </c>
      <c r="AB31" s="22">
        <v>98.58</v>
      </c>
      <c r="AC31" s="22">
        <v>99.9</v>
      </c>
      <c r="AD31" s="22">
        <v>100.05</v>
      </c>
      <c r="AE31" s="22">
        <v>99.64</v>
      </c>
      <c r="AF31" s="22">
        <v>100.43</v>
      </c>
      <c r="AG31" s="22">
        <v>100.48</v>
      </c>
      <c r="AH31" s="22">
        <v>100.19</v>
      </c>
      <c r="AI31" s="22">
        <v>100.01</v>
      </c>
      <c r="AJ31" s="22">
        <v>99.85</v>
      </c>
      <c r="AK31" s="22">
        <v>100.21</v>
      </c>
      <c r="AL31" s="22">
        <v>99.31</v>
      </c>
      <c r="AM31" s="22">
        <v>99.78</v>
      </c>
      <c r="AN31" s="22"/>
      <c r="AO31" s="22"/>
      <c r="AP31" s="22"/>
      <c r="AQ31" s="22"/>
      <c r="AR31" s="22"/>
      <c r="AS31" s="22"/>
      <c r="AT31" s="22"/>
      <c r="AU31" s="22"/>
      <c r="AV31" s="22"/>
      <c r="AW31" s="22"/>
      <c r="AX31" s="22"/>
      <c r="AY31" s="22"/>
      <c r="AZ31" s="22"/>
      <c r="BA31" s="22"/>
      <c r="BB31" s="22"/>
      <c r="BC31" s="22"/>
      <c r="BD31" s="22"/>
      <c r="BE31" s="22">
        <v>100.57</v>
      </c>
      <c r="BF31" s="22">
        <v>100.1</v>
      </c>
      <c r="BG31" s="22">
        <v>101.55</v>
      </c>
      <c r="BH31" s="22">
        <v>100.67</v>
      </c>
      <c r="BI31" s="123">
        <v>100.59</v>
      </c>
      <c r="BJ31" s="123">
        <v>100.43</v>
      </c>
      <c r="BK31" s="123">
        <v>101.04</v>
      </c>
      <c r="BL31" s="123">
        <v>100.91</v>
      </c>
      <c r="BM31" s="123">
        <v>101.15</v>
      </c>
      <c r="BN31" s="123">
        <v>100.58</v>
      </c>
    </row>
    <row r="32" spans="1:66" s="3" customFormat="1" ht="6.75" customHeight="1" x14ac:dyDescent="0.25">
      <c r="B32" s="293"/>
      <c r="C32" s="293"/>
      <c r="D32" s="87"/>
      <c r="E32" s="87"/>
      <c r="F32" s="87"/>
      <c r="G32" s="87"/>
      <c r="H32" s="87"/>
      <c r="I32" s="87"/>
      <c r="J32" s="87"/>
      <c r="K32" s="87"/>
      <c r="L32" s="87"/>
      <c r="M32" s="87"/>
      <c r="N32" s="87"/>
      <c r="O32" s="87"/>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row>
    <row r="33" spans="1:66" x14ac:dyDescent="0.25">
      <c r="A33" s="1"/>
      <c r="B33" s="290" t="s">
        <v>115</v>
      </c>
      <c r="C33" s="290"/>
      <c r="D33" s="123"/>
      <c r="E33" s="123"/>
      <c r="F33" s="123"/>
      <c r="G33" s="123"/>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123"/>
      <c r="BJ33" s="123"/>
      <c r="BK33" s="123"/>
      <c r="BL33" s="123"/>
      <c r="BM33" s="123"/>
      <c r="BN33" s="123"/>
    </row>
    <row r="34" spans="1:66" x14ac:dyDescent="0.25">
      <c r="A34" s="1"/>
      <c r="B34" s="290" t="s">
        <v>10</v>
      </c>
      <c r="C34" s="290"/>
      <c r="D34" s="123">
        <v>180.3</v>
      </c>
      <c r="E34" s="123">
        <v>272</v>
      </c>
      <c r="F34" s="123">
        <v>266.2</v>
      </c>
      <c r="G34" s="22">
        <v>220.2</v>
      </c>
      <c r="H34" s="22">
        <v>156.9</v>
      </c>
      <c r="I34" s="22">
        <v>97.4</v>
      </c>
      <c r="J34" s="22">
        <v>86.3</v>
      </c>
      <c r="K34" s="22">
        <v>73.900000000000006</v>
      </c>
      <c r="L34" s="22">
        <v>79.2</v>
      </c>
      <c r="M34" s="22">
        <v>119.9</v>
      </c>
      <c r="N34" s="22">
        <v>72.3</v>
      </c>
      <c r="O34" s="22">
        <v>34</v>
      </c>
      <c r="P34" s="22">
        <v>42.4</v>
      </c>
      <c r="Q34" s="22">
        <v>76.5</v>
      </c>
      <c r="R34" s="22">
        <v>63.5</v>
      </c>
      <c r="S34" s="22">
        <v>73.2</v>
      </c>
      <c r="T34" s="22">
        <v>116.2</v>
      </c>
      <c r="U34" s="22">
        <v>71.3</v>
      </c>
      <c r="V34" s="75">
        <v>73.2</v>
      </c>
      <c r="W34" s="22">
        <v>68.5</v>
      </c>
      <c r="X34" s="22">
        <v>52.9</v>
      </c>
      <c r="Y34" s="22">
        <v>94.6</v>
      </c>
      <c r="Z34" s="22">
        <v>72.2</v>
      </c>
      <c r="AA34" s="22">
        <v>88.4</v>
      </c>
      <c r="AB34" s="22">
        <v>89.2</v>
      </c>
      <c r="AC34" s="22">
        <v>93</v>
      </c>
      <c r="AD34" s="22">
        <v>112.7</v>
      </c>
      <c r="AE34" s="22">
        <v>87.3</v>
      </c>
      <c r="AF34" s="22">
        <v>94.7</v>
      </c>
      <c r="AG34" s="22">
        <v>92.7</v>
      </c>
      <c r="AH34" s="22">
        <v>98.8</v>
      </c>
      <c r="AI34" s="22">
        <v>93.8</v>
      </c>
      <c r="AJ34" s="22">
        <v>81.599999999999994</v>
      </c>
      <c r="AK34" s="22">
        <v>72.5</v>
      </c>
      <c r="AL34" s="22">
        <v>86.6</v>
      </c>
      <c r="AM34" s="22">
        <v>189</v>
      </c>
      <c r="AN34" s="22">
        <v>62</v>
      </c>
      <c r="AO34" s="22">
        <v>65</v>
      </c>
      <c r="AP34" s="22">
        <v>66</v>
      </c>
      <c r="AQ34" s="22">
        <v>77</v>
      </c>
      <c r="AR34" s="22">
        <v>81</v>
      </c>
      <c r="AS34" s="22">
        <v>78</v>
      </c>
      <c r="AT34" s="22">
        <v>67</v>
      </c>
      <c r="AU34" s="22">
        <v>64</v>
      </c>
      <c r="AV34" s="22">
        <v>76</v>
      </c>
      <c r="AW34" s="22">
        <v>129</v>
      </c>
      <c r="AX34" s="22">
        <v>142</v>
      </c>
      <c r="AY34" s="22">
        <v>145</v>
      </c>
      <c r="AZ34" s="22">
        <v>63</v>
      </c>
      <c r="BA34" s="22">
        <v>196</v>
      </c>
      <c r="BB34" s="22">
        <v>216</v>
      </c>
      <c r="BC34" s="22">
        <v>256</v>
      </c>
      <c r="BD34" s="22">
        <v>253</v>
      </c>
      <c r="BE34" s="22">
        <v>75</v>
      </c>
      <c r="BF34" s="22">
        <v>158</v>
      </c>
      <c r="BG34" s="22">
        <v>230</v>
      </c>
      <c r="BH34" s="22">
        <v>65</v>
      </c>
      <c r="BI34" s="123">
        <v>178</v>
      </c>
      <c r="BJ34" s="123">
        <v>103</v>
      </c>
      <c r="BK34" s="123">
        <v>61</v>
      </c>
      <c r="BL34" s="123">
        <v>93</v>
      </c>
      <c r="BM34" s="123">
        <v>110</v>
      </c>
      <c r="BN34" s="123">
        <v>54</v>
      </c>
    </row>
    <row r="35" spans="1:66" x14ac:dyDescent="0.25">
      <c r="A35" s="1"/>
      <c r="B35" s="290" t="s">
        <v>11</v>
      </c>
      <c r="C35" s="290"/>
      <c r="D35" s="123">
        <v>37.6</v>
      </c>
      <c r="E35" s="123">
        <v>38.200000000000003</v>
      </c>
      <c r="F35" s="123">
        <v>43.3</v>
      </c>
      <c r="G35" s="22">
        <v>41.9</v>
      </c>
      <c r="H35" s="22">
        <v>17.3</v>
      </c>
      <c r="I35" s="22">
        <v>31.4</v>
      </c>
      <c r="J35" s="22">
        <v>29.2</v>
      </c>
      <c r="K35" s="22">
        <v>34.6</v>
      </c>
      <c r="L35" s="22">
        <v>37.299999999999997</v>
      </c>
      <c r="M35" s="22">
        <v>33.5</v>
      </c>
      <c r="N35" s="22">
        <v>36</v>
      </c>
      <c r="O35" s="22">
        <v>39.299999999999997</v>
      </c>
      <c r="P35" s="22">
        <v>21.4</v>
      </c>
      <c r="Q35" s="22">
        <v>39.4</v>
      </c>
      <c r="R35" s="22">
        <v>34.299999999999997</v>
      </c>
      <c r="S35" s="22">
        <v>38.299999999999997</v>
      </c>
      <c r="T35" s="22">
        <v>38</v>
      </c>
      <c r="U35" s="22">
        <v>38.5</v>
      </c>
      <c r="V35" s="75">
        <v>35.5</v>
      </c>
      <c r="W35" s="22">
        <v>33.4</v>
      </c>
      <c r="X35" s="22"/>
      <c r="Y35" s="22"/>
      <c r="Z35" s="22">
        <v>39.5</v>
      </c>
      <c r="AA35" s="22">
        <v>37</v>
      </c>
      <c r="AB35" s="22">
        <v>37.1</v>
      </c>
      <c r="AC35" s="22">
        <v>35.9</v>
      </c>
      <c r="AD35" s="22">
        <v>35.299999999999997</v>
      </c>
      <c r="AE35" s="22">
        <v>38.5</v>
      </c>
      <c r="AF35" s="22">
        <v>39</v>
      </c>
      <c r="AG35" s="22">
        <v>39.1</v>
      </c>
      <c r="AH35" s="22">
        <v>34.5</v>
      </c>
      <c r="AI35" s="22">
        <v>37.9</v>
      </c>
      <c r="AJ35" s="22">
        <v>38.700000000000003</v>
      </c>
      <c r="AK35" s="22">
        <v>35.1</v>
      </c>
      <c r="AL35" s="22">
        <v>38.5</v>
      </c>
      <c r="AM35" s="22">
        <v>37.799999999999997</v>
      </c>
      <c r="AN35" s="22">
        <v>60</v>
      </c>
      <c r="AO35" s="22">
        <v>51</v>
      </c>
      <c r="AP35" s="22">
        <v>54</v>
      </c>
      <c r="AQ35" s="22">
        <v>52</v>
      </c>
      <c r="AR35" s="22">
        <v>73</v>
      </c>
      <c r="AS35" s="22">
        <v>72</v>
      </c>
      <c r="AT35" s="22">
        <v>62</v>
      </c>
      <c r="AU35" s="22">
        <v>56</v>
      </c>
      <c r="AV35" s="22">
        <v>60</v>
      </c>
      <c r="AW35" s="22">
        <v>64</v>
      </c>
      <c r="AX35" s="22">
        <v>56</v>
      </c>
      <c r="AY35" s="22">
        <v>60</v>
      </c>
      <c r="AZ35" s="22">
        <v>49</v>
      </c>
      <c r="BA35" s="22">
        <v>63</v>
      </c>
      <c r="BB35" s="22">
        <v>50</v>
      </c>
      <c r="BC35" s="22">
        <v>41</v>
      </c>
      <c r="BD35" s="22">
        <v>60</v>
      </c>
      <c r="BE35" s="22">
        <v>41</v>
      </c>
      <c r="BF35" s="22">
        <v>40</v>
      </c>
      <c r="BG35" s="22">
        <v>40</v>
      </c>
      <c r="BH35" s="22">
        <v>42</v>
      </c>
      <c r="BI35" s="123">
        <v>37</v>
      </c>
      <c r="BJ35" s="123">
        <v>43</v>
      </c>
      <c r="BK35" s="123">
        <v>43</v>
      </c>
      <c r="BL35" s="123">
        <v>46</v>
      </c>
      <c r="BM35" s="123">
        <v>48</v>
      </c>
      <c r="BN35" s="123">
        <v>47</v>
      </c>
    </row>
    <row r="36" spans="1:66" x14ac:dyDescent="0.25">
      <c r="A36" s="1"/>
      <c r="B36" s="290" t="s">
        <v>12</v>
      </c>
      <c r="C36" s="290"/>
      <c r="D36" s="123">
        <v>222.6</v>
      </c>
      <c r="E36" s="123">
        <v>253.8</v>
      </c>
      <c r="F36" s="123">
        <v>352.5</v>
      </c>
      <c r="G36" s="22">
        <v>138.19999999999999</v>
      </c>
      <c r="H36" s="22">
        <v>423.5</v>
      </c>
      <c r="I36" s="22">
        <v>320.8</v>
      </c>
      <c r="J36" s="22">
        <v>309.2</v>
      </c>
      <c r="K36" s="22">
        <v>90.1</v>
      </c>
      <c r="L36" s="22">
        <v>108.4</v>
      </c>
      <c r="M36" s="22">
        <v>273.10000000000002</v>
      </c>
      <c r="N36" s="22">
        <v>89.8</v>
      </c>
      <c r="O36" s="22">
        <v>196.3</v>
      </c>
      <c r="P36" s="22">
        <v>329.4</v>
      </c>
      <c r="Q36" s="22">
        <v>98.8</v>
      </c>
      <c r="R36" s="22">
        <v>193.3</v>
      </c>
      <c r="S36" s="22"/>
      <c r="T36" s="22">
        <v>154.4</v>
      </c>
      <c r="U36" s="22">
        <v>123.3</v>
      </c>
      <c r="V36" s="75">
        <v>229.1</v>
      </c>
      <c r="W36" s="22">
        <v>230.2</v>
      </c>
      <c r="X36" s="22">
        <v>148.30000000000001</v>
      </c>
      <c r="Y36" s="22">
        <v>139.30000000000001</v>
      </c>
      <c r="Z36" s="22">
        <v>148.69999999999999</v>
      </c>
      <c r="AA36" s="22">
        <v>116.4</v>
      </c>
      <c r="AB36" s="22">
        <v>246</v>
      </c>
      <c r="AC36" s="22">
        <v>74.400000000000006</v>
      </c>
      <c r="AD36" s="22">
        <v>112.6</v>
      </c>
      <c r="AE36" s="22">
        <v>150.1</v>
      </c>
      <c r="AF36" s="22">
        <v>154.5</v>
      </c>
      <c r="AG36" s="22">
        <v>144.5</v>
      </c>
      <c r="AH36" s="22">
        <v>111.5</v>
      </c>
      <c r="AI36" s="22">
        <v>152.1</v>
      </c>
      <c r="AJ36" s="22">
        <v>107.1</v>
      </c>
      <c r="AK36" s="22">
        <v>141.9</v>
      </c>
      <c r="AL36" s="22">
        <v>108.5</v>
      </c>
      <c r="AM36" s="22">
        <v>164.1</v>
      </c>
      <c r="AN36" s="22">
        <v>175</v>
      </c>
      <c r="AO36" s="22">
        <v>106</v>
      </c>
      <c r="AP36" s="22">
        <v>88</v>
      </c>
      <c r="AQ36" s="22">
        <v>87</v>
      </c>
      <c r="AR36" s="22">
        <v>113</v>
      </c>
      <c r="AS36" s="22">
        <v>109</v>
      </c>
      <c r="AT36" s="22">
        <v>164</v>
      </c>
      <c r="AU36" s="22">
        <v>317</v>
      </c>
      <c r="AV36" s="22">
        <v>440</v>
      </c>
      <c r="AW36" s="22">
        <v>104</v>
      </c>
      <c r="AX36" s="22">
        <v>106</v>
      </c>
      <c r="AY36" s="22">
        <v>111</v>
      </c>
      <c r="AZ36" s="22">
        <v>440</v>
      </c>
      <c r="BA36" s="22">
        <v>65</v>
      </c>
      <c r="BB36" s="22">
        <v>80</v>
      </c>
      <c r="BC36" s="22">
        <v>81</v>
      </c>
      <c r="BD36" s="22">
        <v>67</v>
      </c>
      <c r="BE36" s="22">
        <v>162</v>
      </c>
      <c r="BF36" s="22">
        <v>198</v>
      </c>
      <c r="BG36" s="22">
        <v>67</v>
      </c>
      <c r="BH36" s="22">
        <v>188</v>
      </c>
      <c r="BI36" s="123">
        <v>61</v>
      </c>
      <c r="BJ36" s="123">
        <v>281</v>
      </c>
      <c r="BK36" s="123">
        <v>170</v>
      </c>
      <c r="BL36" s="123">
        <v>191</v>
      </c>
      <c r="BM36" s="123">
        <v>208</v>
      </c>
      <c r="BN36" s="123">
        <v>191</v>
      </c>
    </row>
    <row r="37" spans="1:66" x14ac:dyDescent="0.25">
      <c r="A37" s="1"/>
      <c r="B37" s="290" t="s">
        <v>13</v>
      </c>
      <c r="C37" s="290"/>
      <c r="D37" s="123">
        <v>249.6</v>
      </c>
      <c r="E37" s="123">
        <v>273.3</v>
      </c>
      <c r="F37" s="123">
        <v>252.4</v>
      </c>
      <c r="G37" s="22">
        <v>238.4</v>
      </c>
      <c r="H37" s="22">
        <v>273.10000000000002</v>
      </c>
      <c r="I37" s="22">
        <v>233.9</v>
      </c>
      <c r="J37" s="22">
        <v>219</v>
      </c>
      <c r="K37" s="22">
        <v>180.7</v>
      </c>
      <c r="L37" s="22">
        <v>215.3</v>
      </c>
      <c r="M37" s="22">
        <v>232.2</v>
      </c>
      <c r="N37" s="22">
        <v>235</v>
      </c>
      <c r="O37" s="22">
        <v>135.19999999999999</v>
      </c>
      <c r="P37" s="22">
        <v>169.9</v>
      </c>
      <c r="Q37" s="22">
        <v>239.3</v>
      </c>
      <c r="R37" s="22">
        <v>190.2</v>
      </c>
      <c r="S37" s="22">
        <v>195.7</v>
      </c>
      <c r="T37" s="22">
        <v>232.4</v>
      </c>
      <c r="U37" s="22">
        <v>235.6</v>
      </c>
      <c r="V37" s="75">
        <v>205.6</v>
      </c>
      <c r="W37" s="22">
        <v>201</v>
      </c>
      <c r="X37" s="22">
        <v>177.4</v>
      </c>
      <c r="Y37" s="22">
        <v>185</v>
      </c>
      <c r="Z37" s="22">
        <v>179.4</v>
      </c>
      <c r="AA37" s="22">
        <v>243</v>
      </c>
      <c r="AB37" s="22">
        <v>213.7</v>
      </c>
      <c r="AC37" s="22">
        <v>215.5</v>
      </c>
      <c r="AD37" s="22">
        <v>247.3</v>
      </c>
      <c r="AE37" s="22">
        <v>198.7</v>
      </c>
      <c r="AF37" s="22">
        <v>210.4</v>
      </c>
      <c r="AG37" s="22">
        <v>207</v>
      </c>
      <c r="AH37" s="22">
        <v>220.4</v>
      </c>
      <c r="AI37" s="22">
        <v>203</v>
      </c>
      <c r="AJ37" s="22">
        <v>190.2</v>
      </c>
      <c r="AK37" s="22">
        <v>202</v>
      </c>
      <c r="AL37" s="22">
        <v>207</v>
      </c>
      <c r="AM37" s="22">
        <v>151.80000000000001</v>
      </c>
      <c r="AN37" s="22">
        <v>185</v>
      </c>
      <c r="AO37" s="22">
        <v>247</v>
      </c>
      <c r="AP37" s="22">
        <v>201</v>
      </c>
      <c r="AQ37" s="22">
        <v>223</v>
      </c>
      <c r="AR37" s="22">
        <v>148</v>
      </c>
      <c r="AS37" s="22">
        <v>175</v>
      </c>
      <c r="AT37" s="22">
        <v>178</v>
      </c>
      <c r="AU37" s="22">
        <v>228</v>
      </c>
      <c r="AV37" s="22">
        <v>242</v>
      </c>
      <c r="AW37" s="22">
        <v>288</v>
      </c>
      <c r="AX37" s="22">
        <v>289</v>
      </c>
      <c r="AY37" s="22">
        <v>257</v>
      </c>
      <c r="AZ37" s="22">
        <v>210</v>
      </c>
      <c r="BA37" s="22">
        <v>178</v>
      </c>
      <c r="BB37" s="22">
        <v>176</v>
      </c>
      <c r="BC37" s="22">
        <v>268</v>
      </c>
      <c r="BD37" s="22">
        <v>260</v>
      </c>
      <c r="BE37" s="22">
        <v>182</v>
      </c>
      <c r="BF37" s="22">
        <v>177</v>
      </c>
      <c r="BG37" s="22">
        <v>277</v>
      </c>
      <c r="BH37" s="22">
        <v>177</v>
      </c>
      <c r="BI37" s="123">
        <v>249</v>
      </c>
      <c r="BJ37" s="123">
        <v>174</v>
      </c>
      <c r="BK37" s="123">
        <v>177</v>
      </c>
      <c r="BL37" s="123">
        <v>226</v>
      </c>
      <c r="BM37" s="123">
        <v>181</v>
      </c>
      <c r="BN37" s="123">
        <v>188</v>
      </c>
    </row>
    <row r="38" spans="1:66" x14ac:dyDescent="0.25">
      <c r="A38" s="1"/>
      <c r="B38" s="290" t="s">
        <v>14</v>
      </c>
      <c r="C38" s="290"/>
      <c r="D38" s="123"/>
      <c r="E38" s="123"/>
      <c r="F38" s="123"/>
      <c r="G38" s="22"/>
      <c r="H38" s="22"/>
      <c r="I38" s="22"/>
      <c r="J38" s="22"/>
      <c r="K38" s="22"/>
      <c r="L38" s="22"/>
      <c r="M38" s="22"/>
      <c r="N38" s="22"/>
      <c r="O38" s="22"/>
      <c r="P38" s="22"/>
      <c r="Q38" s="22"/>
      <c r="R38" s="22"/>
      <c r="S38" s="22"/>
      <c r="T38" s="22"/>
      <c r="U38" s="22"/>
      <c r="V38" s="75"/>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123"/>
      <c r="BJ38" s="123"/>
      <c r="BK38" s="123"/>
      <c r="BL38" s="123"/>
      <c r="BM38" s="123"/>
      <c r="BN38" s="123"/>
    </row>
    <row r="39" spans="1:66" x14ac:dyDescent="0.25">
      <c r="A39" s="1"/>
      <c r="B39" s="290" t="s">
        <v>15</v>
      </c>
      <c r="C39" s="290"/>
      <c r="D39" s="123">
        <v>23.3</v>
      </c>
      <c r="E39" s="123">
        <v>22.5</v>
      </c>
      <c r="F39" s="123">
        <v>16.399999999999999</v>
      </c>
      <c r="G39" s="22">
        <v>11.8</v>
      </c>
      <c r="H39" s="22">
        <v>18.3</v>
      </c>
      <c r="I39" s="22">
        <v>13</v>
      </c>
      <c r="J39" s="22">
        <v>15.6</v>
      </c>
      <c r="K39" s="22">
        <v>11.9</v>
      </c>
      <c r="L39" s="22">
        <v>11.7</v>
      </c>
      <c r="M39" s="22">
        <v>15.9</v>
      </c>
      <c r="N39" s="22">
        <v>11.6</v>
      </c>
      <c r="O39" s="22">
        <v>7.7</v>
      </c>
      <c r="P39" s="22">
        <v>9.8000000000000007</v>
      </c>
      <c r="Q39" s="22">
        <v>11.2</v>
      </c>
      <c r="R39" s="22">
        <v>9.9</v>
      </c>
      <c r="S39" s="22">
        <v>10.6</v>
      </c>
      <c r="T39" s="22">
        <v>9.8000000000000007</v>
      </c>
      <c r="U39" s="22">
        <v>9.8000000000000007</v>
      </c>
      <c r="V39" s="75">
        <v>12.1</v>
      </c>
      <c r="W39" s="22">
        <v>12.4</v>
      </c>
      <c r="X39" s="22">
        <v>10</v>
      </c>
      <c r="Y39" s="22">
        <v>10.7</v>
      </c>
      <c r="Z39" s="22">
        <v>10.8</v>
      </c>
      <c r="AA39" s="22">
        <v>14.1</v>
      </c>
      <c r="AB39" s="22">
        <v>12.9</v>
      </c>
      <c r="AC39" s="22">
        <v>9</v>
      </c>
      <c r="AD39" s="22">
        <v>15.4</v>
      </c>
      <c r="AE39" s="22">
        <v>10.9</v>
      </c>
      <c r="AF39" s="22">
        <v>11.4</v>
      </c>
      <c r="AG39" s="22">
        <v>10.5</v>
      </c>
      <c r="AH39" s="22">
        <v>12.4</v>
      </c>
      <c r="AI39" s="22">
        <v>10.7</v>
      </c>
      <c r="AJ39" s="22">
        <v>13.8</v>
      </c>
      <c r="AK39" s="22">
        <v>11.2</v>
      </c>
      <c r="AL39" s="22">
        <v>13.3</v>
      </c>
      <c r="AM39" s="22">
        <v>4.8</v>
      </c>
      <c r="AN39" s="22">
        <v>10.8</v>
      </c>
      <c r="AO39" s="22">
        <v>11.5</v>
      </c>
      <c r="AP39" s="22">
        <v>10.9</v>
      </c>
      <c r="AQ39" s="22">
        <v>10.6</v>
      </c>
      <c r="AR39" s="22">
        <v>8</v>
      </c>
      <c r="AS39" s="22">
        <v>8.3000000000000007</v>
      </c>
      <c r="AT39" s="22">
        <v>9.6999999999999993</v>
      </c>
      <c r="AU39" s="22">
        <v>11.1</v>
      </c>
      <c r="AV39" s="22">
        <v>9.6</v>
      </c>
      <c r="AW39" s="22">
        <v>15.4</v>
      </c>
      <c r="AX39" s="22">
        <v>14.4</v>
      </c>
      <c r="AY39" s="22">
        <v>16.100000000000001</v>
      </c>
      <c r="AZ39" s="22">
        <v>10.199999999999999</v>
      </c>
      <c r="BA39" s="22">
        <v>11</v>
      </c>
      <c r="BB39" s="22">
        <v>10.199999999999999</v>
      </c>
      <c r="BC39" s="22">
        <v>15.3</v>
      </c>
      <c r="BD39" s="22">
        <v>14.7</v>
      </c>
      <c r="BE39" s="22">
        <v>8.4</v>
      </c>
      <c r="BF39" s="22">
        <v>6.5</v>
      </c>
      <c r="BG39" s="22">
        <v>13.1</v>
      </c>
      <c r="BH39" s="22">
        <v>7.4</v>
      </c>
      <c r="BI39" s="123">
        <v>12.3</v>
      </c>
      <c r="BJ39" s="123">
        <v>7.1</v>
      </c>
      <c r="BK39" s="123">
        <v>7.4</v>
      </c>
      <c r="BL39" s="123">
        <v>13.3</v>
      </c>
      <c r="BM39" s="123">
        <v>7.3</v>
      </c>
      <c r="BN39" s="123">
        <v>7.8</v>
      </c>
    </row>
    <row r="40" spans="1:66" x14ac:dyDescent="0.25">
      <c r="A40" s="1"/>
      <c r="B40" s="290" t="s">
        <v>16</v>
      </c>
      <c r="C40" s="290"/>
      <c r="D40" s="123">
        <v>114.4</v>
      </c>
      <c r="E40" s="123">
        <v>106</v>
      </c>
      <c r="F40" s="123">
        <v>173.1</v>
      </c>
      <c r="G40" s="22">
        <v>97.3</v>
      </c>
      <c r="H40" s="22">
        <v>159</v>
      </c>
      <c r="I40" s="22">
        <v>103.8</v>
      </c>
      <c r="J40" s="22">
        <v>158.6</v>
      </c>
      <c r="K40" s="22">
        <v>83.1</v>
      </c>
      <c r="L40" s="22">
        <v>78.900000000000006</v>
      </c>
      <c r="M40" s="22">
        <v>176.6</v>
      </c>
      <c r="N40" s="22">
        <v>93.6</v>
      </c>
      <c r="O40" s="22">
        <v>130.6</v>
      </c>
      <c r="P40" s="22">
        <v>96.2</v>
      </c>
      <c r="Q40" s="22">
        <v>91</v>
      </c>
      <c r="R40" s="22">
        <v>95.6</v>
      </c>
      <c r="S40" s="22">
        <v>94.7</v>
      </c>
      <c r="T40" s="22">
        <v>118.3</v>
      </c>
      <c r="U40" s="22">
        <v>112</v>
      </c>
      <c r="V40" s="75">
        <v>102.6</v>
      </c>
      <c r="W40" s="22">
        <v>97.2</v>
      </c>
      <c r="X40" s="22">
        <v>97.9</v>
      </c>
      <c r="Y40" s="22">
        <v>137.9</v>
      </c>
      <c r="Z40" s="22">
        <v>102</v>
      </c>
      <c r="AA40" s="22">
        <v>85.7</v>
      </c>
      <c r="AB40" s="22">
        <v>101.6</v>
      </c>
      <c r="AC40" s="22">
        <v>81.5</v>
      </c>
      <c r="AD40" s="22">
        <v>86.1</v>
      </c>
      <c r="AE40" s="22">
        <v>93.1</v>
      </c>
      <c r="AF40" s="22">
        <v>94.6</v>
      </c>
      <c r="AG40" s="22">
        <v>92.7</v>
      </c>
      <c r="AH40" s="22">
        <v>95.6</v>
      </c>
      <c r="AI40" s="22">
        <v>97.5</v>
      </c>
      <c r="AJ40" s="22">
        <v>91.8</v>
      </c>
      <c r="AK40" s="22">
        <v>88.6</v>
      </c>
      <c r="AL40" s="22">
        <v>93.3</v>
      </c>
      <c r="AM40" s="22">
        <v>116.4</v>
      </c>
      <c r="AN40" s="22">
        <v>89</v>
      </c>
      <c r="AO40" s="22">
        <v>82</v>
      </c>
      <c r="AP40" s="22">
        <v>90</v>
      </c>
      <c r="AQ40" s="22">
        <v>87</v>
      </c>
      <c r="AR40" s="22">
        <v>73</v>
      </c>
      <c r="AS40" s="22">
        <v>80</v>
      </c>
      <c r="AT40" s="22">
        <v>97</v>
      </c>
      <c r="AU40" s="22">
        <v>101</v>
      </c>
      <c r="AV40" s="22">
        <v>109</v>
      </c>
      <c r="AW40" s="22">
        <v>61</v>
      </c>
      <c r="AX40" s="22">
        <v>65</v>
      </c>
      <c r="AY40" s="22">
        <v>58</v>
      </c>
      <c r="AZ40" s="22">
        <v>69</v>
      </c>
      <c r="BA40" s="22">
        <v>59</v>
      </c>
      <c r="BB40" s="22">
        <v>60</v>
      </c>
      <c r="BC40" s="22">
        <v>54</v>
      </c>
      <c r="BD40" s="22">
        <v>60</v>
      </c>
      <c r="BE40" s="22">
        <v>109</v>
      </c>
      <c r="BF40" s="22">
        <v>94</v>
      </c>
      <c r="BG40" s="22">
        <v>57</v>
      </c>
      <c r="BH40" s="22">
        <v>103</v>
      </c>
      <c r="BI40" s="123">
        <v>62</v>
      </c>
      <c r="BJ40" s="123">
        <v>98</v>
      </c>
      <c r="BK40" s="123">
        <v>109</v>
      </c>
      <c r="BL40" s="123">
        <v>108</v>
      </c>
      <c r="BM40" s="123">
        <v>108</v>
      </c>
      <c r="BN40" s="123">
        <v>99</v>
      </c>
    </row>
    <row r="41" spans="1:66" x14ac:dyDescent="0.25">
      <c r="A41" s="1"/>
      <c r="B41" s="290" t="s">
        <v>17</v>
      </c>
      <c r="C41" s="290"/>
      <c r="D41" s="123">
        <v>31.4</v>
      </c>
      <c r="E41" s="123">
        <v>34.200000000000003</v>
      </c>
      <c r="F41" s="123">
        <v>47.6</v>
      </c>
      <c r="G41" s="22">
        <v>42.2</v>
      </c>
      <c r="H41" s="22">
        <v>50.5</v>
      </c>
      <c r="I41" s="22">
        <v>42.3</v>
      </c>
      <c r="J41" s="22">
        <v>38.1</v>
      </c>
      <c r="K41" s="22">
        <v>36.1</v>
      </c>
      <c r="L41" s="22">
        <v>31.8</v>
      </c>
      <c r="M41" s="22">
        <v>32.700000000000003</v>
      </c>
      <c r="N41" s="22">
        <v>34</v>
      </c>
      <c r="O41" s="22">
        <v>31.9</v>
      </c>
      <c r="P41" s="22">
        <v>50.6</v>
      </c>
      <c r="Q41" s="22">
        <v>40.4</v>
      </c>
      <c r="R41" s="22">
        <v>38.5</v>
      </c>
      <c r="S41" s="22">
        <v>34.200000000000003</v>
      </c>
      <c r="T41" s="22">
        <v>39.4</v>
      </c>
      <c r="U41" s="22">
        <v>35.5</v>
      </c>
      <c r="V41" s="75">
        <v>36.4</v>
      </c>
      <c r="W41" s="22">
        <v>35.4</v>
      </c>
      <c r="X41" s="22">
        <v>37.700000000000003</v>
      </c>
      <c r="Y41" s="22">
        <v>36.799999999999997</v>
      </c>
      <c r="Z41" s="22">
        <v>36.4</v>
      </c>
      <c r="AA41" s="22">
        <v>36.799999999999997</v>
      </c>
      <c r="AB41" s="22">
        <v>41.9</v>
      </c>
      <c r="AC41" s="22">
        <v>39.700000000000003</v>
      </c>
      <c r="AD41" s="22">
        <v>37.5</v>
      </c>
      <c r="AE41" s="22">
        <v>38.700000000000003</v>
      </c>
      <c r="AF41" s="22">
        <v>36.5</v>
      </c>
      <c r="AG41" s="22">
        <v>33.299999999999997</v>
      </c>
      <c r="AH41" s="22">
        <v>33.5</v>
      </c>
      <c r="AI41" s="22">
        <v>39.1</v>
      </c>
      <c r="AJ41" s="22">
        <v>37.299999999999997</v>
      </c>
      <c r="AK41" s="22">
        <v>34</v>
      </c>
      <c r="AL41" s="22">
        <v>36.200000000000003</v>
      </c>
      <c r="AM41" s="22">
        <v>43.2</v>
      </c>
      <c r="AN41" s="22">
        <v>36</v>
      </c>
      <c r="AO41" s="22">
        <v>36</v>
      </c>
      <c r="AP41" s="22">
        <v>40</v>
      </c>
      <c r="AQ41" s="22">
        <v>36</v>
      </c>
      <c r="AR41" s="22">
        <v>37</v>
      </c>
      <c r="AS41" s="22">
        <v>39</v>
      </c>
      <c r="AT41" s="22">
        <v>36</v>
      </c>
      <c r="AU41" s="22">
        <v>38</v>
      </c>
      <c r="AV41" s="22">
        <v>37</v>
      </c>
      <c r="AW41" s="22">
        <v>37</v>
      </c>
      <c r="AX41" s="22">
        <v>42</v>
      </c>
      <c r="AY41" s="22">
        <v>37</v>
      </c>
      <c r="AZ41" s="22">
        <v>34</v>
      </c>
      <c r="BA41" s="22">
        <v>36</v>
      </c>
      <c r="BB41" s="22">
        <v>34</v>
      </c>
      <c r="BC41" s="22">
        <v>34</v>
      </c>
      <c r="BD41" s="22">
        <v>30</v>
      </c>
      <c r="BE41" s="22">
        <v>35</v>
      </c>
      <c r="BF41" s="22">
        <v>35</v>
      </c>
      <c r="BG41" s="22">
        <v>38</v>
      </c>
      <c r="BH41" s="22">
        <v>31</v>
      </c>
      <c r="BI41" s="123">
        <v>37</v>
      </c>
      <c r="BJ41" s="123">
        <v>36</v>
      </c>
      <c r="BK41" s="123">
        <v>37</v>
      </c>
      <c r="BL41" s="123">
        <v>34</v>
      </c>
      <c r="BM41" s="123">
        <v>38</v>
      </c>
      <c r="BN41" s="123">
        <v>37</v>
      </c>
    </row>
    <row r="42" spans="1:66" x14ac:dyDescent="0.25">
      <c r="A42" s="1"/>
      <c r="B42" s="290" t="s">
        <v>18</v>
      </c>
      <c r="C42" s="290"/>
      <c r="D42" s="123">
        <v>308.3</v>
      </c>
      <c r="E42" s="123">
        <v>327.3</v>
      </c>
      <c r="F42" s="123">
        <v>289.2</v>
      </c>
      <c r="G42" s="22">
        <v>240.7</v>
      </c>
      <c r="H42" s="22">
        <v>267.8</v>
      </c>
      <c r="I42" s="22">
        <v>230.1</v>
      </c>
      <c r="J42" s="22">
        <v>238.9</v>
      </c>
      <c r="K42" s="22">
        <v>217.5</v>
      </c>
      <c r="L42" s="22">
        <v>235.1</v>
      </c>
      <c r="M42" s="22">
        <v>255.9</v>
      </c>
      <c r="N42" s="22">
        <v>224.7</v>
      </c>
      <c r="O42" s="22">
        <v>206.1</v>
      </c>
      <c r="P42" s="22">
        <v>150</v>
      </c>
      <c r="Q42" s="22">
        <v>216.3</v>
      </c>
      <c r="R42" s="22">
        <v>206.4</v>
      </c>
      <c r="S42" s="22">
        <v>220.5</v>
      </c>
      <c r="T42" s="22">
        <v>271.3</v>
      </c>
      <c r="U42" s="22">
        <v>242.5</v>
      </c>
      <c r="V42" s="75">
        <v>230.4</v>
      </c>
      <c r="W42" s="22">
        <v>231.6</v>
      </c>
      <c r="X42" s="22">
        <v>210.4</v>
      </c>
      <c r="Y42" s="22">
        <v>221.6</v>
      </c>
      <c r="Z42" s="22">
        <v>234</v>
      </c>
      <c r="AA42" s="22">
        <v>243.8</v>
      </c>
      <c r="AB42" s="22">
        <v>253.8</v>
      </c>
      <c r="AC42" s="22">
        <v>257.8</v>
      </c>
      <c r="AD42" s="22">
        <v>245.7</v>
      </c>
      <c r="AE42" s="22">
        <v>229.2</v>
      </c>
      <c r="AF42" s="22">
        <v>229.4</v>
      </c>
      <c r="AG42" s="22">
        <v>232.3</v>
      </c>
      <c r="AH42" s="22">
        <v>233.1</v>
      </c>
      <c r="AI42" s="22">
        <v>234.8</v>
      </c>
      <c r="AJ42" s="22">
        <v>235.7</v>
      </c>
      <c r="AK42" s="22">
        <v>231.6</v>
      </c>
      <c r="AL42" s="22">
        <v>238.7</v>
      </c>
      <c r="AM42" s="22">
        <v>139.1</v>
      </c>
      <c r="AN42" s="22">
        <v>211</v>
      </c>
      <c r="AO42" s="22">
        <v>210</v>
      </c>
      <c r="AP42" s="22">
        <v>212</v>
      </c>
      <c r="AQ42" s="22">
        <v>211</v>
      </c>
      <c r="AR42" s="22">
        <v>214</v>
      </c>
      <c r="AS42" s="22">
        <v>211</v>
      </c>
      <c r="AT42" s="22">
        <v>222</v>
      </c>
      <c r="AU42" s="22">
        <v>218</v>
      </c>
      <c r="AV42" s="22">
        <v>216</v>
      </c>
      <c r="AW42" s="22">
        <v>222</v>
      </c>
      <c r="AX42" s="22">
        <v>221</v>
      </c>
      <c r="AY42" s="22">
        <v>223</v>
      </c>
      <c r="AZ42" s="22">
        <v>250</v>
      </c>
      <c r="BA42" s="22">
        <v>243</v>
      </c>
      <c r="BB42" s="22">
        <v>254</v>
      </c>
      <c r="BC42" s="22">
        <v>268</v>
      </c>
      <c r="BD42" s="22">
        <v>266</v>
      </c>
      <c r="BE42" s="22">
        <v>279</v>
      </c>
      <c r="BF42" s="22">
        <v>287</v>
      </c>
      <c r="BG42" s="22">
        <v>225</v>
      </c>
      <c r="BH42" s="22">
        <v>250</v>
      </c>
      <c r="BI42" s="123">
        <v>220</v>
      </c>
      <c r="BJ42" s="123">
        <v>240</v>
      </c>
      <c r="BK42" s="123">
        <v>243</v>
      </c>
      <c r="BL42" s="123">
        <v>248</v>
      </c>
      <c r="BM42" s="123">
        <v>249</v>
      </c>
      <c r="BN42" s="123">
        <v>235</v>
      </c>
    </row>
    <row r="43" spans="1:66" x14ac:dyDescent="0.25">
      <c r="A43" s="1"/>
      <c r="B43" s="290" t="s">
        <v>139</v>
      </c>
      <c r="C43" s="290"/>
      <c r="D43" s="123">
        <v>15.7</v>
      </c>
      <c r="E43" s="123">
        <v>11.3</v>
      </c>
      <c r="F43" s="123">
        <v>14.1</v>
      </c>
      <c r="G43" s="123">
        <v>1.1000000000000001</v>
      </c>
      <c r="H43" s="22">
        <v>14.9</v>
      </c>
      <c r="I43" s="22">
        <v>1.6</v>
      </c>
      <c r="J43" s="22">
        <v>3.1</v>
      </c>
      <c r="K43" s="22">
        <v>7.8</v>
      </c>
      <c r="L43" s="22">
        <v>1.8</v>
      </c>
      <c r="M43" s="22">
        <v>6.2</v>
      </c>
      <c r="N43" s="22">
        <v>1.8</v>
      </c>
      <c r="O43" s="22">
        <v>0.8</v>
      </c>
      <c r="P43" s="22">
        <v>2.2999999999999998</v>
      </c>
      <c r="Q43" s="22">
        <v>3.3</v>
      </c>
      <c r="R43" s="22">
        <v>4.5999999999999996</v>
      </c>
      <c r="S43" s="22">
        <v>4</v>
      </c>
      <c r="T43" s="22">
        <v>1</v>
      </c>
      <c r="U43" s="22">
        <v>1.3</v>
      </c>
      <c r="V43" s="22">
        <v>1.4</v>
      </c>
      <c r="W43" s="22">
        <v>2.6</v>
      </c>
      <c r="X43" s="22">
        <v>1.1000000000000001</v>
      </c>
      <c r="Y43" s="22">
        <v>5.6</v>
      </c>
      <c r="Z43" s="22">
        <v>5.2</v>
      </c>
      <c r="AA43" s="22">
        <v>8.1</v>
      </c>
      <c r="AB43" s="22">
        <v>1.8</v>
      </c>
      <c r="AC43" s="22">
        <v>0.4</v>
      </c>
      <c r="AD43" s="22">
        <v>7.9</v>
      </c>
      <c r="AE43" s="22">
        <v>4</v>
      </c>
      <c r="AF43" s="22">
        <v>8.3000000000000007</v>
      </c>
      <c r="AG43" s="22">
        <v>1.3</v>
      </c>
      <c r="AH43" s="22">
        <v>4.3</v>
      </c>
      <c r="AI43" s="22">
        <v>3</v>
      </c>
      <c r="AJ43" s="22">
        <v>1.5</v>
      </c>
      <c r="AK43" s="22">
        <v>0.9</v>
      </c>
      <c r="AL43" s="22">
        <v>2</v>
      </c>
      <c r="AM43" s="22">
        <v>34.6</v>
      </c>
      <c r="AN43" s="22">
        <v>2.2999999999999998</v>
      </c>
      <c r="AO43" s="22">
        <v>15.2</v>
      </c>
      <c r="AP43" s="22">
        <v>3.2</v>
      </c>
      <c r="AQ43" s="22">
        <v>1.6</v>
      </c>
      <c r="AR43" s="22">
        <v>6.3</v>
      </c>
      <c r="AS43" s="22">
        <v>6.4</v>
      </c>
      <c r="AT43" s="22">
        <v>4.9000000000000004</v>
      </c>
      <c r="AU43" s="22">
        <v>1.4</v>
      </c>
      <c r="AV43" s="22">
        <v>2.1</v>
      </c>
      <c r="AW43" s="22">
        <v>7.8</v>
      </c>
      <c r="AX43" s="22">
        <v>5.0999999999999996</v>
      </c>
      <c r="AY43" s="22">
        <v>16.100000000000001</v>
      </c>
      <c r="AZ43" s="22">
        <v>4.2</v>
      </c>
      <c r="BA43" s="22">
        <v>22.7</v>
      </c>
      <c r="BB43" s="22">
        <v>19.399999999999999</v>
      </c>
      <c r="BC43" s="22">
        <v>17.3</v>
      </c>
      <c r="BD43" s="22">
        <v>28.3</v>
      </c>
      <c r="BE43" s="22"/>
      <c r="BF43" s="22"/>
      <c r="BG43" s="22">
        <v>10</v>
      </c>
      <c r="BH43" s="22">
        <v>1</v>
      </c>
      <c r="BI43" s="123">
        <v>7</v>
      </c>
      <c r="BJ43" s="123"/>
      <c r="BK43" s="123"/>
      <c r="BL43" s="123">
        <v>5</v>
      </c>
      <c r="BM43" s="123">
        <v>2</v>
      </c>
      <c r="BN43" s="123">
        <v>1</v>
      </c>
    </row>
    <row r="44" spans="1:66" x14ac:dyDescent="0.25">
      <c r="A44" s="1"/>
      <c r="B44" s="290" t="s">
        <v>19</v>
      </c>
      <c r="C44" s="290"/>
      <c r="D44" s="123">
        <v>334.6</v>
      </c>
      <c r="E44" s="123">
        <v>320.2</v>
      </c>
      <c r="F44" s="123">
        <v>390.6</v>
      </c>
      <c r="G44" s="123">
        <v>402</v>
      </c>
      <c r="H44" s="22">
        <v>528.79999999999995</v>
      </c>
      <c r="I44" s="22">
        <v>416.5</v>
      </c>
      <c r="J44" s="22">
        <v>435</v>
      </c>
      <c r="K44" s="22">
        <v>420.8</v>
      </c>
      <c r="L44" s="22">
        <v>365.1</v>
      </c>
      <c r="M44" s="22">
        <v>395.4</v>
      </c>
      <c r="N44" s="22">
        <v>371.3</v>
      </c>
      <c r="O44" s="22">
        <v>325.89999999999998</v>
      </c>
      <c r="P44" s="22">
        <v>301.60000000000002</v>
      </c>
      <c r="Q44" s="22">
        <v>441.4</v>
      </c>
      <c r="R44" s="22">
        <v>427.7</v>
      </c>
      <c r="S44" s="22">
        <v>426.5</v>
      </c>
      <c r="T44" s="22">
        <v>416.4</v>
      </c>
      <c r="U44" s="22">
        <v>406.8</v>
      </c>
      <c r="V44" s="22">
        <v>394.8</v>
      </c>
      <c r="W44" s="22">
        <v>394.3</v>
      </c>
      <c r="X44" s="22">
        <v>371.3</v>
      </c>
      <c r="Y44" s="22">
        <v>375.1</v>
      </c>
      <c r="Z44" s="22">
        <v>375.9</v>
      </c>
      <c r="AA44" s="22">
        <v>396</v>
      </c>
      <c r="AB44" s="22">
        <v>427.5</v>
      </c>
      <c r="AC44" s="22">
        <v>405</v>
      </c>
      <c r="AD44" s="22">
        <v>403.2</v>
      </c>
      <c r="AE44" s="22">
        <v>389.8</v>
      </c>
      <c r="AF44" s="22">
        <v>380</v>
      </c>
      <c r="AG44" s="22">
        <v>362.4</v>
      </c>
      <c r="AH44" s="22">
        <v>386.5</v>
      </c>
      <c r="AI44" s="22">
        <v>387</v>
      </c>
      <c r="AJ44" s="22">
        <v>394.8</v>
      </c>
      <c r="AK44" s="22">
        <v>380</v>
      </c>
      <c r="AL44" s="22">
        <v>380.2</v>
      </c>
      <c r="AM44" s="22">
        <v>326.89999999999998</v>
      </c>
      <c r="AN44" s="22">
        <v>398</v>
      </c>
      <c r="AO44" s="22">
        <v>413</v>
      </c>
      <c r="AP44" s="22">
        <v>449</v>
      </c>
      <c r="AQ44" s="22">
        <v>424</v>
      </c>
      <c r="AR44" s="22">
        <v>391</v>
      </c>
      <c r="AS44" s="22">
        <v>375</v>
      </c>
      <c r="AT44" s="22">
        <v>365</v>
      </c>
      <c r="AU44" s="22">
        <v>425</v>
      </c>
      <c r="AV44" s="22">
        <v>434</v>
      </c>
      <c r="AW44" s="22">
        <v>406</v>
      </c>
      <c r="AX44" s="22">
        <v>415</v>
      </c>
      <c r="AY44" s="22">
        <v>436</v>
      </c>
      <c r="AZ44" s="22">
        <v>401</v>
      </c>
      <c r="BA44" s="22">
        <v>360</v>
      </c>
      <c r="BB44" s="22">
        <v>362</v>
      </c>
      <c r="BC44" s="22">
        <v>370</v>
      </c>
      <c r="BD44" s="22">
        <v>380</v>
      </c>
      <c r="BE44" s="22">
        <v>367</v>
      </c>
      <c r="BF44" s="22">
        <v>367</v>
      </c>
      <c r="BG44" s="22">
        <v>437</v>
      </c>
      <c r="BH44" s="22">
        <v>338</v>
      </c>
      <c r="BI44" s="123">
        <v>424</v>
      </c>
      <c r="BJ44" s="123">
        <v>366</v>
      </c>
      <c r="BK44" s="123">
        <v>376</v>
      </c>
      <c r="BL44" s="123">
        <v>334</v>
      </c>
      <c r="BM44" s="123">
        <v>361</v>
      </c>
      <c r="BN44" s="123">
        <v>383</v>
      </c>
    </row>
    <row r="45" spans="1:66" x14ac:dyDescent="0.25">
      <c r="A45" s="1"/>
      <c r="B45" s="290" t="s">
        <v>20</v>
      </c>
      <c r="C45" s="290"/>
      <c r="D45" s="123">
        <v>34.4</v>
      </c>
      <c r="E45" s="123">
        <v>28.9</v>
      </c>
      <c r="F45" s="123">
        <v>30</v>
      </c>
      <c r="G45" s="123">
        <v>39.4</v>
      </c>
      <c r="H45" s="22">
        <v>49</v>
      </c>
      <c r="I45" s="22">
        <v>32.4</v>
      </c>
      <c r="J45" s="22">
        <v>42.1</v>
      </c>
      <c r="K45" s="22">
        <v>39.5</v>
      </c>
      <c r="L45" s="22">
        <v>33.5</v>
      </c>
      <c r="M45" s="22">
        <v>38.5</v>
      </c>
      <c r="N45" s="22">
        <v>35.6</v>
      </c>
      <c r="O45" s="22">
        <v>27</v>
      </c>
      <c r="P45" s="22">
        <v>32.6</v>
      </c>
      <c r="Q45" s="22">
        <v>36.4</v>
      </c>
      <c r="R45" s="22">
        <v>31.3</v>
      </c>
      <c r="S45" s="22">
        <v>34.1</v>
      </c>
      <c r="T45" s="22">
        <v>33.6</v>
      </c>
      <c r="U45" s="22">
        <v>35</v>
      </c>
      <c r="V45" s="22">
        <v>34.6</v>
      </c>
      <c r="W45" s="22">
        <v>34.200000000000003</v>
      </c>
      <c r="X45" s="22">
        <v>30.6</v>
      </c>
      <c r="Y45" s="22">
        <v>34.6</v>
      </c>
      <c r="Z45" s="22">
        <v>31</v>
      </c>
      <c r="AA45" s="22">
        <v>35.299999999999997</v>
      </c>
      <c r="AB45" s="22">
        <v>37.9</v>
      </c>
      <c r="AC45" s="22">
        <v>32.4</v>
      </c>
      <c r="AD45" s="22">
        <v>37.5</v>
      </c>
      <c r="AE45" s="22">
        <v>32.299999999999997</v>
      </c>
      <c r="AF45" s="22">
        <v>32.700000000000003</v>
      </c>
      <c r="AG45" s="22">
        <v>31.6</v>
      </c>
      <c r="AH45" s="22">
        <v>34.700000000000003</v>
      </c>
      <c r="AI45" s="22">
        <v>32.4</v>
      </c>
      <c r="AJ45" s="22">
        <v>35.4</v>
      </c>
      <c r="AK45" s="22">
        <v>33.5</v>
      </c>
      <c r="AL45" s="22">
        <v>34.9</v>
      </c>
      <c r="AM45" s="22">
        <v>28.5</v>
      </c>
      <c r="AN45" s="22">
        <v>32.4</v>
      </c>
      <c r="AO45" s="22">
        <v>35.799999999999997</v>
      </c>
      <c r="AP45" s="22">
        <v>33.700000000000003</v>
      </c>
      <c r="AQ45" s="22">
        <v>34.700000000000003</v>
      </c>
      <c r="AR45" s="22">
        <v>29.6</v>
      </c>
      <c r="AS45" s="22">
        <v>28.9</v>
      </c>
      <c r="AT45" s="22">
        <v>34.5</v>
      </c>
      <c r="AU45" s="22">
        <v>33.4</v>
      </c>
      <c r="AV45" s="22">
        <v>34.799999999999997</v>
      </c>
      <c r="AW45" s="22">
        <v>48.8</v>
      </c>
      <c r="AX45" s="22">
        <v>45.7</v>
      </c>
      <c r="AY45" s="22">
        <v>48.4</v>
      </c>
      <c r="AZ45" s="22">
        <v>33.6</v>
      </c>
      <c r="BA45" s="22">
        <v>36.9</v>
      </c>
      <c r="BB45" s="22">
        <v>36.5</v>
      </c>
      <c r="BC45" s="22">
        <v>44.1</v>
      </c>
      <c r="BD45" s="22">
        <v>43.7</v>
      </c>
      <c r="BE45" s="22">
        <v>27.3</v>
      </c>
      <c r="BF45" s="22">
        <v>26.6</v>
      </c>
      <c r="BG45" s="22">
        <v>38.700000000000003</v>
      </c>
      <c r="BH45" s="22">
        <v>26.2</v>
      </c>
      <c r="BI45" s="123">
        <v>38.9</v>
      </c>
      <c r="BJ45" s="123">
        <v>26.1</v>
      </c>
      <c r="BK45" s="123">
        <v>25.6</v>
      </c>
      <c r="BL45" s="123">
        <v>33.4</v>
      </c>
      <c r="BM45" s="123">
        <v>25.5</v>
      </c>
      <c r="BN45" s="123">
        <v>28.2</v>
      </c>
    </row>
    <row r="46" spans="1:66" x14ac:dyDescent="0.25">
      <c r="A46" s="1"/>
      <c r="B46" s="290" t="s">
        <v>21</v>
      </c>
      <c r="C46" s="290"/>
      <c r="D46" s="123">
        <v>118.3</v>
      </c>
      <c r="E46" s="123">
        <v>104.2</v>
      </c>
      <c r="F46" s="123">
        <v>109.3</v>
      </c>
      <c r="G46" s="123">
        <v>111.4</v>
      </c>
      <c r="H46" s="22">
        <v>127.2</v>
      </c>
      <c r="I46" s="22">
        <v>113.8</v>
      </c>
      <c r="J46" s="22">
        <v>125.1</v>
      </c>
      <c r="K46" s="22">
        <v>110.3</v>
      </c>
      <c r="L46" s="22">
        <v>98.6</v>
      </c>
      <c r="M46" s="22">
        <v>115.8</v>
      </c>
      <c r="N46" s="22">
        <v>101.2</v>
      </c>
      <c r="O46" s="22">
        <v>81.8</v>
      </c>
      <c r="P46" s="22">
        <v>105.4</v>
      </c>
      <c r="Q46" s="22">
        <v>117.1</v>
      </c>
      <c r="R46" s="22">
        <v>125.3</v>
      </c>
      <c r="S46" s="22">
        <v>111.9</v>
      </c>
      <c r="T46" s="22">
        <v>104.7</v>
      </c>
      <c r="U46" s="22">
        <v>100.6</v>
      </c>
      <c r="V46" s="22">
        <v>103.3</v>
      </c>
      <c r="W46" s="22">
        <v>105.7</v>
      </c>
      <c r="X46" s="22">
        <v>106.4</v>
      </c>
      <c r="Y46" s="22">
        <v>109.8</v>
      </c>
      <c r="Z46" s="22">
        <v>104.2</v>
      </c>
      <c r="AA46" s="22">
        <v>117.2</v>
      </c>
      <c r="AB46" s="22">
        <v>109.8</v>
      </c>
      <c r="AC46" s="22">
        <v>108.9</v>
      </c>
      <c r="AD46" s="22">
        <v>119</v>
      </c>
      <c r="AE46" s="22">
        <v>105.7</v>
      </c>
      <c r="AF46" s="22">
        <v>110.1</v>
      </c>
      <c r="AG46" s="22">
        <v>96.3</v>
      </c>
      <c r="AH46" s="22">
        <v>110</v>
      </c>
      <c r="AI46" s="22">
        <v>107</v>
      </c>
      <c r="AJ46" s="22">
        <v>106.8</v>
      </c>
      <c r="AK46" s="22">
        <v>103</v>
      </c>
      <c r="AL46" s="22">
        <v>101.6</v>
      </c>
      <c r="AM46" s="22">
        <v>94.5</v>
      </c>
      <c r="AN46" s="22">
        <v>109</v>
      </c>
      <c r="AO46" s="22">
        <v>124</v>
      </c>
      <c r="AP46" s="22">
        <v>124</v>
      </c>
      <c r="AQ46" s="22">
        <v>125</v>
      </c>
      <c r="AR46" s="22">
        <v>111</v>
      </c>
      <c r="AS46" s="22">
        <v>109</v>
      </c>
      <c r="AT46" s="22">
        <v>96</v>
      </c>
      <c r="AU46" s="22">
        <v>117</v>
      </c>
      <c r="AV46" s="22">
        <v>117</v>
      </c>
      <c r="AW46" s="22">
        <v>135</v>
      </c>
      <c r="AX46" s="22">
        <v>137</v>
      </c>
      <c r="AY46" s="22">
        <v>138</v>
      </c>
      <c r="AZ46" s="22">
        <v>125</v>
      </c>
      <c r="BA46" s="22">
        <v>118</v>
      </c>
      <c r="BB46" s="22">
        <v>114</v>
      </c>
      <c r="BC46" s="22">
        <v>115</v>
      </c>
      <c r="BD46" s="22">
        <v>124</v>
      </c>
      <c r="BE46" s="22">
        <v>102</v>
      </c>
      <c r="BF46" s="22">
        <v>100</v>
      </c>
      <c r="BG46" s="22">
        <v>127</v>
      </c>
      <c r="BH46" s="22">
        <v>97</v>
      </c>
      <c r="BI46" s="123">
        <v>131</v>
      </c>
      <c r="BJ46" s="123">
        <v>101</v>
      </c>
      <c r="BK46" s="123">
        <v>97</v>
      </c>
      <c r="BL46" s="123">
        <v>115</v>
      </c>
      <c r="BM46" s="123">
        <v>98</v>
      </c>
      <c r="BN46" s="123">
        <v>106</v>
      </c>
    </row>
    <row r="47" spans="1:66" x14ac:dyDescent="0.25">
      <c r="A47" s="1"/>
      <c r="B47" s="290" t="s">
        <v>22</v>
      </c>
      <c r="C47" s="290"/>
      <c r="D47" s="123">
        <v>195.8</v>
      </c>
      <c r="E47" s="123">
        <v>194.5</v>
      </c>
      <c r="F47" s="123">
        <v>176.9</v>
      </c>
      <c r="G47" s="123">
        <v>152.30000000000001</v>
      </c>
      <c r="H47" s="22">
        <v>204.8</v>
      </c>
      <c r="I47" s="22">
        <v>164.1</v>
      </c>
      <c r="J47" s="22">
        <v>167.6</v>
      </c>
      <c r="K47" s="22">
        <v>151.9</v>
      </c>
      <c r="L47" s="22">
        <v>144.30000000000001</v>
      </c>
      <c r="M47" s="22">
        <v>179.3</v>
      </c>
      <c r="N47" s="22">
        <v>145</v>
      </c>
      <c r="O47" s="22">
        <v>107</v>
      </c>
      <c r="P47" s="22">
        <v>139.30000000000001</v>
      </c>
      <c r="Q47" s="22">
        <v>154.1</v>
      </c>
      <c r="R47" s="22">
        <v>133.1</v>
      </c>
      <c r="S47" s="22">
        <v>141.6</v>
      </c>
      <c r="T47" s="22">
        <v>141.30000000000001</v>
      </c>
      <c r="U47" s="22">
        <v>141.19999999999999</v>
      </c>
      <c r="V47" s="22">
        <v>151</v>
      </c>
      <c r="W47" s="22">
        <v>154.19999999999999</v>
      </c>
      <c r="X47" s="22">
        <v>128.1</v>
      </c>
      <c r="Y47" s="22">
        <v>136.4</v>
      </c>
      <c r="Z47" s="22">
        <v>130.80000000000001</v>
      </c>
      <c r="AA47" s="22">
        <v>165.3</v>
      </c>
      <c r="AB47" s="22">
        <v>161</v>
      </c>
      <c r="AC47" s="22">
        <v>132</v>
      </c>
      <c r="AD47" s="22">
        <v>167.9</v>
      </c>
      <c r="AE47" s="22">
        <v>138.80000000000001</v>
      </c>
      <c r="AF47" s="22">
        <v>144.19999999999999</v>
      </c>
      <c r="AG47" s="22">
        <v>138.5</v>
      </c>
      <c r="AH47" s="22">
        <v>155.9</v>
      </c>
      <c r="AI47" s="22">
        <v>138.4</v>
      </c>
      <c r="AJ47" s="22">
        <v>158.9</v>
      </c>
      <c r="AK47" s="22">
        <v>141.19999999999999</v>
      </c>
      <c r="AL47" s="22">
        <v>153.19999999999999</v>
      </c>
      <c r="AM47" s="22">
        <v>88.2</v>
      </c>
      <c r="AN47" s="22">
        <v>141</v>
      </c>
      <c r="AO47" s="22">
        <v>152</v>
      </c>
      <c r="AP47" s="22">
        <v>137</v>
      </c>
      <c r="AQ47" s="22">
        <v>105</v>
      </c>
      <c r="AR47" s="22">
        <v>143</v>
      </c>
      <c r="AS47" s="22">
        <v>128</v>
      </c>
      <c r="AT47" s="22">
        <v>151</v>
      </c>
      <c r="AU47" s="22">
        <v>131</v>
      </c>
      <c r="AV47" s="22">
        <v>142</v>
      </c>
      <c r="AW47" s="22">
        <v>189</v>
      </c>
      <c r="AX47" s="22">
        <v>170</v>
      </c>
      <c r="AY47" s="22">
        <v>167</v>
      </c>
      <c r="AZ47" s="22">
        <v>181</v>
      </c>
      <c r="BA47" s="22">
        <v>203</v>
      </c>
      <c r="BB47" s="22">
        <v>175</v>
      </c>
      <c r="BC47" s="22">
        <v>192</v>
      </c>
      <c r="BD47" s="22">
        <v>110</v>
      </c>
      <c r="BE47" s="22">
        <v>113</v>
      </c>
      <c r="BF47" s="22">
        <v>120</v>
      </c>
      <c r="BG47" s="22">
        <v>105</v>
      </c>
      <c r="BH47" s="22">
        <v>175</v>
      </c>
      <c r="BI47" s="123"/>
      <c r="BJ47" s="123"/>
      <c r="BK47" s="123">
        <v>115</v>
      </c>
      <c r="BL47" s="123">
        <v>165</v>
      </c>
      <c r="BM47" s="123">
        <v>111</v>
      </c>
      <c r="BN47" s="123">
        <v>121</v>
      </c>
    </row>
    <row r="48" spans="1:66" x14ac:dyDescent="0.25">
      <c r="A48" s="1"/>
      <c r="B48" s="290" t="s">
        <v>23</v>
      </c>
      <c r="C48" s="290"/>
      <c r="D48" s="123"/>
      <c r="E48" s="123"/>
      <c r="F48" s="123"/>
      <c r="G48" s="123"/>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123"/>
      <c r="BJ48" s="123"/>
      <c r="BK48" s="123"/>
      <c r="BL48" s="123"/>
      <c r="BM48" s="123"/>
      <c r="BN48" s="123"/>
    </row>
    <row r="49" spans="1:66" x14ac:dyDescent="0.25">
      <c r="A49" s="1"/>
      <c r="B49" s="290" t="s">
        <v>24</v>
      </c>
      <c r="C49" s="290"/>
      <c r="D49" s="123"/>
      <c r="E49" s="123"/>
      <c r="F49" s="123"/>
      <c r="G49" s="123"/>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123"/>
      <c r="BJ49" s="123"/>
      <c r="BK49" s="123"/>
      <c r="BL49" s="123"/>
      <c r="BM49" s="123"/>
      <c r="BN49" s="123"/>
    </row>
    <row r="50" spans="1:66" x14ac:dyDescent="0.25">
      <c r="A50" s="1"/>
      <c r="B50" s="290" t="s">
        <v>147</v>
      </c>
      <c r="C50" s="290"/>
      <c r="D50" s="123"/>
      <c r="E50" s="123"/>
      <c r="F50" s="123"/>
      <c r="G50" s="123"/>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123"/>
      <c r="BJ50" s="123"/>
      <c r="BK50" s="123"/>
      <c r="BL50" s="123"/>
      <c r="BM50" s="123"/>
      <c r="BN50" s="123"/>
    </row>
    <row r="51" spans="1:66" x14ac:dyDescent="0.25">
      <c r="A51" s="1"/>
      <c r="B51" s="290" t="s">
        <v>140</v>
      </c>
      <c r="C51" s="290"/>
      <c r="D51" s="123"/>
      <c r="E51" s="123"/>
      <c r="F51" s="123"/>
      <c r="G51" s="123"/>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123"/>
      <c r="BJ51" s="123"/>
      <c r="BK51" s="123"/>
      <c r="BL51" s="123"/>
      <c r="BM51" s="123"/>
      <c r="BN51" s="123"/>
    </row>
    <row r="52" spans="1:66" s="3" customFormat="1" ht="7.5" customHeight="1" x14ac:dyDescent="0.25">
      <c r="B52" s="293"/>
      <c r="C52" s="293"/>
      <c r="D52" s="87"/>
      <c r="E52" s="87"/>
      <c r="F52" s="87"/>
      <c r="G52" s="87"/>
      <c r="H52" s="87"/>
      <c r="I52" s="87"/>
      <c r="J52" s="87"/>
      <c r="K52" s="87"/>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row>
    <row r="53" spans="1:66" x14ac:dyDescent="0.25">
      <c r="A53" s="1"/>
      <c r="B53" s="290" t="s">
        <v>130</v>
      </c>
      <c r="C53" s="290"/>
      <c r="D53" s="123"/>
      <c r="E53" s="123"/>
      <c r="F53" s="123"/>
      <c r="G53" s="123"/>
      <c r="H53" s="123"/>
      <c r="I53" s="123"/>
      <c r="J53" s="123"/>
      <c r="K53" s="123"/>
      <c r="L53" s="123"/>
      <c r="M53" s="123"/>
      <c r="N53" s="123"/>
      <c r="O53" s="123"/>
      <c r="P53" s="123"/>
      <c r="Q53" s="123"/>
      <c r="R53" s="123"/>
      <c r="S53" s="123"/>
      <c r="T53" s="123"/>
      <c r="U53" s="123"/>
      <c r="V53" s="123"/>
      <c r="W53" s="123"/>
      <c r="X53" s="123"/>
      <c r="Y53" s="123"/>
      <c r="Z53" s="123"/>
      <c r="AA53" s="123"/>
      <c r="AB53" s="123"/>
      <c r="AC53" s="123"/>
      <c r="AD53" s="123"/>
      <c r="AE53" s="123"/>
      <c r="AF53" s="123"/>
      <c r="AG53" s="123"/>
      <c r="AH53" s="123"/>
      <c r="AI53" s="123"/>
      <c r="AJ53" s="123"/>
      <c r="AK53" s="123"/>
      <c r="AL53" s="123"/>
      <c r="AM53" s="123"/>
      <c r="AN53" s="123"/>
      <c r="AO53" s="123"/>
      <c r="AP53" s="123"/>
      <c r="AQ53" s="123"/>
      <c r="AR53" s="123"/>
      <c r="AS53" s="123"/>
      <c r="AT53" s="123"/>
      <c r="AU53" s="123"/>
      <c r="AV53" s="123"/>
      <c r="AW53" s="123"/>
      <c r="AX53" s="123"/>
      <c r="AY53" s="123"/>
      <c r="AZ53" s="123"/>
      <c r="BA53" s="123"/>
      <c r="BB53" s="123"/>
      <c r="BC53" s="123"/>
      <c r="BD53" s="123"/>
      <c r="BE53" s="123"/>
      <c r="BF53" s="123"/>
      <c r="BG53" s="123"/>
      <c r="BH53" s="123"/>
      <c r="BI53" s="123"/>
      <c r="BJ53" s="123"/>
      <c r="BK53" s="123"/>
      <c r="BL53" s="123"/>
      <c r="BM53" s="123"/>
      <c r="BN53" s="123"/>
    </row>
    <row r="54" spans="1:66" x14ac:dyDescent="0.25">
      <c r="A54" s="1"/>
      <c r="B54" s="290" t="s">
        <v>25</v>
      </c>
      <c r="C54" s="290"/>
      <c r="D54" s="123"/>
      <c r="E54" s="123"/>
      <c r="F54" s="123"/>
      <c r="G54" s="123"/>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123"/>
      <c r="BJ54" s="123"/>
      <c r="BK54" s="123"/>
      <c r="BL54" s="123"/>
      <c r="BM54" s="123"/>
      <c r="BN54" s="123"/>
    </row>
    <row r="55" spans="1:66" x14ac:dyDescent="0.25">
      <c r="A55" s="1"/>
      <c r="B55" s="290" t="s">
        <v>26</v>
      </c>
      <c r="C55" s="290"/>
      <c r="D55" s="123"/>
      <c r="E55" s="123"/>
      <c r="F55" s="123"/>
      <c r="G55" s="123"/>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123"/>
      <c r="BJ55" s="123"/>
      <c r="BK55" s="123"/>
      <c r="BL55" s="123"/>
      <c r="BM55" s="123"/>
      <c r="BN55" s="123"/>
    </row>
    <row r="56" spans="1:66" x14ac:dyDescent="0.25">
      <c r="A56" s="1"/>
      <c r="B56" s="290" t="s">
        <v>27</v>
      </c>
      <c r="C56" s="290"/>
      <c r="D56" s="123">
        <v>5.2</v>
      </c>
      <c r="E56" s="123">
        <v>9.4</v>
      </c>
      <c r="F56" s="123">
        <v>8.9</v>
      </c>
      <c r="G56" s="123">
        <v>5.6</v>
      </c>
      <c r="H56" s="22">
        <v>3.2</v>
      </c>
      <c r="I56" s="22">
        <v>3</v>
      </c>
      <c r="J56" s="22">
        <v>2.1</v>
      </c>
      <c r="K56" s="22">
        <v>1.9</v>
      </c>
      <c r="L56" s="22">
        <v>2.4</v>
      </c>
      <c r="M56" s="22">
        <v>3.1</v>
      </c>
      <c r="N56" s="22">
        <v>2</v>
      </c>
      <c r="O56" s="22">
        <v>1.3</v>
      </c>
      <c r="P56" s="22">
        <v>1.3</v>
      </c>
      <c r="Q56" s="22">
        <v>2.1</v>
      </c>
      <c r="R56" s="22">
        <v>2</v>
      </c>
      <c r="S56" s="22">
        <v>2.2000000000000002</v>
      </c>
      <c r="T56" s="22">
        <v>3.5</v>
      </c>
      <c r="U56" s="22">
        <v>2</v>
      </c>
      <c r="V56" s="22">
        <v>2.1</v>
      </c>
      <c r="W56" s="22">
        <v>2</v>
      </c>
      <c r="X56" s="22">
        <v>1.7</v>
      </c>
      <c r="Y56" s="22">
        <v>2.7</v>
      </c>
      <c r="Z56" s="22">
        <v>2.2999999999999998</v>
      </c>
      <c r="AA56" s="22">
        <v>2.5</v>
      </c>
      <c r="AB56" s="22">
        <v>2.4</v>
      </c>
      <c r="AC56" s="22">
        <v>2.9</v>
      </c>
      <c r="AD56" s="22">
        <v>3</v>
      </c>
      <c r="AE56" s="22">
        <v>2.7</v>
      </c>
      <c r="AF56" s="22">
        <v>2.9</v>
      </c>
      <c r="AG56" s="22">
        <v>2.9</v>
      </c>
      <c r="AH56" s="22">
        <v>2.9</v>
      </c>
      <c r="AI56" s="22">
        <v>2.9</v>
      </c>
      <c r="AJ56" s="22">
        <v>2.2999999999999998</v>
      </c>
      <c r="AK56" s="22">
        <v>2.2000000000000002</v>
      </c>
      <c r="AL56" s="22">
        <v>2.5</v>
      </c>
      <c r="AM56" s="22">
        <v>6.6</v>
      </c>
      <c r="AN56" s="22">
        <v>1.9</v>
      </c>
      <c r="AO56" s="22">
        <v>1.8</v>
      </c>
      <c r="AP56" s="22">
        <v>2</v>
      </c>
      <c r="AQ56" s="22">
        <v>2.2000000000000002</v>
      </c>
      <c r="AR56" s="22">
        <v>2.7</v>
      </c>
      <c r="AS56" s="22">
        <v>2.7</v>
      </c>
      <c r="AT56" s="22">
        <v>1.9</v>
      </c>
      <c r="AU56" s="22">
        <v>1.9</v>
      </c>
      <c r="AV56" s="22">
        <v>2.2000000000000002</v>
      </c>
      <c r="AW56" s="22">
        <v>2.6</v>
      </c>
      <c r="AX56" s="22">
        <v>3.1</v>
      </c>
      <c r="AY56" s="22">
        <v>3</v>
      </c>
      <c r="AZ56" s="22">
        <v>1.9</v>
      </c>
      <c r="BA56" s="22">
        <v>5.3</v>
      </c>
      <c r="BB56" s="22">
        <v>5.9</v>
      </c>
      <c r="BC56" s="22">
        <v>5.8</v>
      </c>
      <c r="BD56" s="22">
        <v>5.8</v>
      </c>
      <c r="BE56" s="22">
        <v>2.8</v>
      </c>
      <c r="BF56" s="22">
        <v>5.9</v>
      </c>
      <c r="BG56" s="22">
        <v>5.9</v>
      </c>
      <c r="BH56" s="22">
        <v>2.5</v>
      </c>
      <c r="BI56" s="123">
        <v>4.5999999999999996</v>
      </c>
      <c r="BJ56" s="123">
        <v>3.9</v>
      </c>
      <c r="BK56" s="123"/>
      <c r="BL56" s="123"/>
      <c r="BM56" s="123"/>
      <c r="BN56" s="123"/>
    </row>
    <row r="57" spans="1:66" x14ac:dyDescent="0.25">
      <c r="A57" s="1"/>
      <c r="B57" s="290" t="s">
        <v>28</v>
      </c>
      <c r="C57" s="290"/>
      <c r="D57" s="123">
        <v>8.4</v>
      </c>
      <c r="E57" s="123">
        <v>8.6</v>
      </c>
      <c r="F57" s="123">
        <v>10.8</v>
      </c>
      <c r="G57" s="123">
        <v>12.9</v>
      </c>
      <c r="H57" s="22">
        <v>11.2</v>
      </c>
      <c r="I57" s="22">
        <v>12.6</v>
      </c>
      <c r="J57" s="22">
        <v>10.7</v>
      </c>
      <c r="K57" s="22">
        <v>12.8</v>
      </c>
      <c r="L57" s="22">
        <v>12.3</v>
      </c>
      <c r="M57" s="22">
        <v>11.3</v>
      </c>
      <c r="N57" s="22">
        <v>12.5</v>
      </c>
      <c r="O57" s="22">
        <v>13.9</v>
      </c>
      <c r="P57" s="22">
        <v>14.2</v>
      </c>
      <c r="Q57" s="22">
        <v>13.8</v>
      </c>
      <c r="R57" s="22">
        <v>13.4</v>
      </c>
      <c r="S57" s="22">
        <v>13.4</v>
      </c>
      <c r="T57" s="22">
        <v>14.4</v>
      </c>
      <c r="U57" s="22">
        <v>14.4</v>
      </c>
      <c r="V57" s="22">
        <v>12.5</v>
      </c>
      <c r="W57" s="22">
        <v>12.4</v>
      </c>
      <c r="X57" s="22">
        <v>12.8</v>
      </c>
      <c r="Y57" s="22">
        <v>12.7</v>
      </c>
      <c r="Z57" s="22">
        <v>12.1</v>
      </c>
      <c r="AA57" s="22">
        <v>11.7</v>
      </c>
      <c r="AB57" s="22">
        <v>12.5</v>
      </c>
      <c r="AC57" s="22">
        <v>14.7</v>
      </c>
      <c r="AD57" s="22">
        <v>10.9</v>
      </c>
      <c r="AE57" s="22">
        <v>12.7</v>
      </c>
      <c r="AF57" s="22">
        <v>12.7</v>
      </c>
      <c r="AG57" s="22">
        <v>13.2</v>
      </c>
      <c r="AH57" s="22">
        <v>12.6</v>
      </c>
      <c r="AI57" s="22">
        <v>12.9</v>
      </c>
      <c r="AJ57" s="22">
        <v>11.5</v>
      </c>
      <c r="AK57" s="22">
        <v>12.7</v>
      </c>
      <c r="AL57" s="22">
        <v>11.5</v>
      </c>
      <c r="AM57" s="22">
        <v>18.399999999999999</v>
      </c>
      <c r="AN57" s="22">
        <v>13.1</v>
      </c>
      <c r="AO57" s="22">
        <v>13.2</v>
      </c>
      <c r="AP57" s="22">
        <v>12.6</v>
      </c>
      <c r="AQ57" s="22">
        <v>13.6</v>
      </c>
      <c r="AR57" s="22">
        <v>14.5</v>
      </c>
      <c r="AS57" s="22">
        <v>13.9</v>
      </c>
      <c r="AT57" s="22">
        <v>14.6</v>
      </c>
      <c r="AU57" s="22">
        <v>12.9</v>
      </c>
      <c r="AV57" s="22">
        <v>14.6</v>
      </c>
      <c r="AW57" s="22">
        <v>14.2</v>
      </c>
      <c r="AX57" s="22">
        <v>14.6</v>
      </c>
      <c r="AY57" s="22">
        <v>14.2</v>
      </c>
      <c r="AZ57" s="22">
        <v>15.3</v>
      </c>
      <c r="BA57" s="22">
        <v>16.2</v>
      </c>
      <c r="BB57" s="22">
        <v>17.5</v>
      </c>
      <c r="BC57" s="22">
        <v>15</v>
      </c>
      <c r="BD57" s="22">
        <v>15.8</v>
      </c>
      <c r="BE57" s="22">
        <v>13.7</v>
      </c>
      <c r="BF57" s="22">
        <v>17</v>
      </c>
      <c r="BG57" s="22">
        <v>13.8</v>
      </c>
      <c r="BH57" s="22">
        <v>15</v>
      </c>
      <c r="BI57" s="123">
        <v>14.8</v>
      </c>
      <c r="BJ57" s="123">
        <v>15.2</v>
      </c>
      <c r="BK57" s="123"/>
      <c r="BL57" s="123"/>
      <c r="BM57" s="123"/>
      <c r="BN57" s="123"/>
    </row>
    <row r="58" spans="1:66" x14ac:dyDescent="0.25">
      <c r="A58" s="1"/>
      <c r="B58" s="290" t="s">
        <v>29</v>
      </c>
      <c r="C58" s="290"/>
      <c r="D58" s="123"/>
      <c r="E58" s="123"/>
      <c r="F58" s="123"/>
      <c r="G58" s="123"/>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123"/>
      <c r="BJ58" s="123"/>
      <c r="BK58" s="123"/>
      <c r="BL58" s="123"/>
      <c r="BM58" s="123"/>
      <c r="BN58" s="123"/>
    </row>
    <row r="59" spans="1:66" x14ac:dyDescent="0.25">
      <c r="A59" s="1"/>
      <c r="B59" s="290" t="s">
        <v>117</v>
      </c>
      <c r="C59" s="290"/>
      <c r="D59" s="123"/>
      <c r="E59" s="123"/>
      <c r="F59" s="123"/>
      <c r="G59" s="123"/>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123"/>
      <c r="BJ59" s="123"/>
      <c r="BK59" s="123"/>
      <c r="BL59" s="123"/>
      <c r="BM59" s="123"/>
      <c r="BN59" s="123"/>
    </row>
    <row r="60" spans="1:66" x14ac:dyDescent="0.25">
      <c r="A60" s="1"/>
      <c r="B60" s="290" t="s">
        <v>116</v>
      </c>
      <c r="C60" s="290"/>
      <c r="D60" s="123"/>
      <c r="E60" s="123"/>
      <c r="F60" s="123"/>
      <c r="G60" s="123"/>
      <c r="H60" s="22"/>
      <c r="I60" s="22"/>
      <c r="J60" s="22"/>
      <c r="K60" s="22"/>
      <c r="L60" s="22"/>
      <c r="M60" s="22"/>
      <c r="N60" s="22"/>
      <c r="O60" s="22"/>
      <c r="P60" s="22"/>
      <c r="Q60" s="22"/>
      <c r="R60" s="22"/>
      <c r="S60" s="22"/>
      <c r="T60" s="22"/>
      <c r="U60" s="22"/>
      <c r="V60" s="22"/>
      <c r="W60" s="123"/>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123"/>
      <c r="BJ60" s="123"/>
      <c r="BK60" s="123"/>
      <c r="BL60" s="123"/>
      <c r="BM60" s="123"/>
      <c r="BN60" s="123"/>
    </row>
    <row r="61" spans="1:66" x14ac:dyDescent="0.25">
      <c r="A61" s="1"/>
      <c r="B61" s="290" t="s">
        <v>30</v>
      </c>
      <c r="C61" s="290"/>
      <c r="D61" s="123"/>
      <c r="E61" s="123"/>
      <c r="F61" s="123"/>
      <c r="G61" s="123"/>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123"/>
      <c r="BJ61" s="123"/>
      <c r="BK61" s="123"/>
      <c r="BL61" s="123"/>
      <c r="BM61" s="123"/>
      <c r="BN61" s="123"/>
    </row>
    <row r="62" spans="1:66" x14ac:dyDescent="0.25">
      <c r="A62" s="1"/>
      <c r="B62" s="290" t="s">
        <v>31</v>
      </c>
      <c r="C62" s="290"/>
      <c r="D62" s="123"/>
      <c r="E62" s="123"/>
      <c r="F62" s="123"/>
      <c r="G62" s="123"/>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123"/>
      <c r="BJ62" s="123"/>
      <c r="BK62" s="123"/>
      <c r="BL62" s="123"/>
      <c r="BM62" s="123"/>
      <c r="BN62" s="123"/>
    </row>
    <row r="63" spans="1:66" x14ac:dyDescent="0.25">
      <c r="A63" s="1"/>
      <c r="B63" s="290" t="s">
        <v>32</v>
      </c>
      <c r="C63" s="290"/>
      <c r="D63" s="123"/>
      <c r="E63" s="123"/>
      <c r="F63" s="123"/>
      <c r="G63" s="123"/>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123"/>
      <c r="BJ63" s="123"/>
      <c r="BK63" s="123"/>
      <c r="BL63" s="123"/>
      <c r="BM63" s="123"/>
      <c r="BN63" s="123"/>
    </row>
    <row r="64" spans="1:66" x14ac:dyDescent="0.25">
      <c r="A64" s="1"/>
      <c r="B64" s="290" t="s">
        <v>141</v>
      </c>
      <c r="C64" s="291"/>
      <c r="D64" s="85"/>
      <c r="E64" s="85"/>
      <c r="F64" s="85"/>
      <c r="G64" s="86"/>
      <c r="H64" s="22"/>
      <c r="I64" s="22"/>
      <c r="J64" s="22"/>
      <c r="K64" s="22"/>
      <c r="L64" s="22"/>
      <c r="M64" s="22"/>
      <c r="N64" s="22"/>
      <c r="O64" s="22"/>
      <c r="P64" s="22"/>
      <c r="Q64" s="22"/>
      <c r="R64" s="22"/>
      <c r="S64" s="22"/>
      <c r="T64" s="22"/>
      <c r="U64" s="22"/>
      <c r="V64" s="22"/>
      <c r="W64" s="22"/>
      <c r="X64" s="22">
        <v>0.70424900000000001</v>
      </c>
      <c r="Y64" s="22">
        <v>0.70446799999999998</v>
      </c>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123"/>
      <c r="BJ64" s="123"/>
      <c r="BK64" s="123"/>
      <c r="BL64" s="123"/>
      <c r="BM64" s="123"/>
      <c r="BN64" s="123"/>
    </row>
    <row r="65" spans="1:66" x14ac:dyDescent="0.25">
      <c r="A65" s="1"/>
      <c r="B65" s="290" t="s">
        <v>142</v>
      </c>
      <c r="C65" s="291"/>
      <c r="D65" s="85">
        <v>0.70526699999999998</v>
      </c>
      <c r="E65" s="85"/>
      <c r="F65" s="85"/>
      <c r="G65" s="86"/>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123"/>
      <c r="BJ65" s="123"/>
      <c r="BK65" s="123"/>
      <c r="BL65" s="123"/>
      <c r="BM65" s="123"/>
      <c r="BN65" s="123"/>
    </row>
    <row r="66" spans="1:66" s="3" customFormat="1" ht="5.25" customHeight="1" x14ac:dyDescent="0.25">
      <c r="B66" s="292"/>
      <c r="C66" s="292"/>
      <c r="D66" s="103"/>
      <c r="E66" s="103"/>
      <c r="F66" s="103"/>
      <c r="G66" s="103"/>
      <c r="H66" s="103"/>
      <c r="I66" s="103"/>
      <c r="J66" s="103"/>
      <c r="K66" s="103"/>
      <c r="L66" s="103"/>
      <c r="M66" s="103"/>
      <c r="N66" s="103"/>
      <c r="O66" s="103"/>
      <c r="P66" s="103"/>
      <c r="Q66" s="103"/>
      <c r="R66" s="103"/>
      <c r="S66" s="103"/>
      <c r="T66" s="103"/>
      <c r="U66" s="103"/>
      <c r="V66" s="103"/>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c r="BC66" s="103"/>
      <c r="BD66" s="103"/>
      <c r="BE66" s="103"/>
      <c r="BF66" s="103"/>
      <c r="BG66" s="103"/>
      <c r="BH66" s="103"/>
      <c r="BI66" s="103"/>
      <c r="BJ66" s="103"/>
      <c r="BK66" s="4"/>
      <c r="BL66" s="4"/>
      <c r="BM66" s="4"/>
      <c r="BN66" s="4"/>
    </row>
    <row r="67" spans="1:66" x14ac:dyDescent="0.25">
      <c r="A67" s="1"/>
      <c r="B67" s="316"/>
      <c r="C67" s="316"/>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row>
    <row r="68" spans="1:66" x14ac:dyDescent="0.25">
      <c r="A68" s="1"/>
      <c r="B68" s="316"/>
      <c r="C68" s="316"/>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row>
    <row r="69" spans="1:66" x14ac:dyDescent="0.25">
      <c r="A69" s="1"/>
      <c r="B69" s="316"/>
      <c r="C69" s="316"/>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row>
    <row r="70" spans="1:66" x14ac:dyDescent="0.25">
      <c r="A70" s="1"/>
      <c r="B70" s="316"/>
      <c r="C70" s="316"/>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row>
    <row r="71" spans="1:66" x14ac:dyDescent="0.25">
      <c r="A71" s="1"/>
      <c r="B71" s="316"/>
      <c r="C71" s="316"/>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row>
    <row r="72" spans="1:66" x14ac:dyDescent="0.25">
      <c r="A72" s="1"/>
      <c r="B72" s="316"/>
      <c r="C72" s="316"/>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row>
    <row r="73" spans="1:66" x14ac:dyDescent="0.25">
      <c r="A73" s="1"/>
      <c r="B73" s="316"/>
      <c r="C73" s="316"/>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row>
    <row r="74" spans="1:66" x14ac:dyDescent="0.25">
      <c r="A74" s="1"/>
      <c r="B74" s="316"/>
      <c r="C74" s="316"/>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row>
    <row r="75" spans="1:66" x14ac:dyDescent="0.25">
      <c r="A75" s="1"/>
      <c r="B75" s="161"/>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row>
    <row r="76" spans="1:66" x14ac:dyDescent="0.25">
      <c r="A76" s="1"/>
      <c r="B76" s="161"/>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row>
    <row r="77" spans="1:66" x14ac:dyDescent="0.25">
      <c r="A77" s="1"/>
      <c r="B77" s="161"/>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row>
    <row r="78" spans="1:66" x14ac:dyDescent="0.25">
      <c r="A78" s="1"/>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row>
    <row r="79" spans="1:66" x14ac:dyDescent="0.25">
      <c r="A79" s="1"/>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row>
    <row r="80" spans="1:66" x14ac:dyDescent="0.25">
      <c r="A80" s="1"/>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row>
    <row r="81" spans="1:66" x14ac:dyDescent="0.25">
      <c r="A81" s="1"/>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row>
    <row r="82" spans="1:66" x14ac:dyDescent="0.25">
      <c r="A82" s="1"/>
      <c r="B82" s="161"/>
    </row>
    <row r="83" spans="1:66" x14ac:dyDescent="0.25">
      <c r="A83" s="1"/>
      <c r="B83" s="161"/>
    </row>
    <row r="84" spans="1:66" x14ac:dyDescent="0.25">
      <c r="A84" s="1"/>
      <c r="B84" s="161"/>
    </row>
    <row r="85" spans="1:66" x14ac:dyDescent="0.25">
      <c r="A85" s="1"/>
      <c r="B85" s="161"/>
    </row>
    <row r="86" spans="1:66" x14ac:dyDescent="0.25">
      <c r="A86" s="1"/>
      <c r="B86" s="161"/>
    </row>
    <row r="87" spans="1:66" x14ac:dyDescent="0.25">
      <c r="A87" s="1"/>
      <c r="B87" s="161"/>
    </row>
    <row r="88" spans="1:66" x14ac:dyDescent="0.25">
      <c r="A88" s="1"/>
      <c r="B88" s="161"/>
    </row>
    <row r="89" spans="1:66" x14ac:dyDescent="0.25">
      <c r="A89" s="1"/>
      <c r="B89" s="161"/>
    </row>
    <row r="90" spans="1:66" x14ac:dyDescent="0.25">
      <c r="A90" s="1"/>
      <c r="B90" s="161"/>
    </row>
    <row r="91" spans="1:66" x14ac:dyDescent="0.25">
      <c r="A91" s="1"/>
      <c r="B91" s="161"/>
    </row>
    <row r="92" spans="1:66" x14ac:dyDescent="0.25">
      <c r="A92" s="1"/>
      <c r="B92" s="161"/>
    </row>
    <row r="93" spans="1:66" x14ac:dyDescent="0.25">
      <c r="A93" s="1"/>
      <c r="B93" s="161"/>
    </row>
    <row r="94" spans="1:66" x14ac:dyDescent="0.25">
      <c r="A94" s="1"/>
      <c r="B94" s="161"/>
    </row>
    <row r="95" spans="1:66" x14ac:dyDescent="0.25">
      <c r="A95" s="1"/>
      <c r="B95" s="161"/>
    </row>
    <row r="96" spans="1:66"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4:C4"/>
    <mergeCell ref="B2:C2"/>
    <mergeCell ref="B3:C3"/>
    <mergeCell ref="D2:BN2"/>
    <mergeCell ref="D3:BN3"/>
    <mergeCell ref="D4:BN4"/>
    <mergeCell ref="B17:C17"/>
    <mergeCell ref="B5:C7"/>
    <mergeCell ref="B9:C9"/>
    <mergeCell ref="B10:C10"/>
    <mergeCell ref="B11:C11"/>
    <mergeCell ref="B12:C12"/>
    <mergeCell ref="B13:C13"/>
    <mergeCell ref="B14:C14"/>
    <mergeCell ref="B16:C16"/>
    <mergeCell ref="B15:C15"/>
    <mergeCell ref="D5:BN5"/>
    <mergeCell ref="D6:BN6"/>
    <mergeCell ref="D7:BN7"/>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0"/>
  <sheetViews>
    <sheetView workbookViewId="0">
      <selection activeCell="D2" sqref="D2:G2"/>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21" s="3" customFormat="1" ht="6" customHeight="1" thickBot="1" x14ac:dyDescent="0.3">
      <c r="B1" s="159"/>
      <c r="C1" s="159"/>
    </row>
    <row r="2" spans="1:21" x14ac:dyDescent="0.25">
      <c r="A2" s="1"/>
      <c r="B2" s="311" t="s">
        <v>105</v>
      </c>
      <c r="C2" s="312"/>
      <c r="D2" s="313" t="s">
        <v>870</v>
      </c>
      <c r="E2" s="314"/>
      <c r="F2" s="314"/>
      <c r="G2" s="314"/>
      <c r="H2" s="5"/>
      <c r="I2" s="5"/>
      <c r="J2" s="5"/>
      <c r="K2" s="5"/>
      <c r="L2" s="5"/>
    </row>
    <row r="3" spans="1:21" x14ac:dyDescent="0.25">
      <c r="A3" s="1"/>
      <c r="B3" s="309" t="s">
        <v>131</v>
      </c>
      <c r="C3" s="310"/>
      <c r="D3" s="301" t="s">
        <v>225</v>
      </c>
      <c r="E3" s="302"/>
      <c r="F3" s="302"/>
      <c r="G3" s="302"/>
      <c r="H3" s="5"/>
      <c r="I3" s="5"/>
      <c r="J3" s="5"/>
      <c r="K3" s="5"/>
      <c r="L3" s="5"/>
    </row>
    <row r="4" spans="1:21" x14ac:dyDescent="0.25">
      <c r="A4" s="1"/>
      <c r="B4" s="309" t="s">
        <v>104</v>
      </c>
      <c r="C4" s="310"/>
      <c r="D4" s="301" t="s">
        <v>226</v>
      </c>
      <c r="E4" s="302"/>
      <c r="F4" s="302"/>
      <c r="G4" s="302"/>
      <c r="H4" s="5"/>
      <c r="I4" s="5"/>
      <c r="J4" s="5"/>
      <c r="K4" s="5"/>
      <c r="L4" s="5"/>
    </row>
    <row r="5" spans="1:21" x14ac:dyDescent="0.25">
      <c r="A5" s="1"/>
      <c r="B5" s="295" t="s">
        <v>106</v>
      </c>
      <c r="C5" s="296"/>
      <c r="D5" s="330"/>
      <c r="E5" s="331"/>
      <c r="F5" s="331"/>
      <c r="G5" s="331"/>
      <c r="H5" s="5"/>
      <c r="I5" s="5"/>
      <c r="J5" s="5"/>
      <c r="K5" s="5"/>
      <c r="L5" s="5"/>
    </row>
    <row r="6" spans="1:21" x14ac:dyDescent="0.25">
      <c r="A6" s="1"/>
      <c r="B6" s="297"/>
      <c r="C6" s="298"/>
      <c r="D6" s="330"/>
      <c r="E6" s="331"/>
      <c r="F6" s="331"/>
      <c r="G6" s="331"/>
      <c r="H6" s="5"/>
      <c r="I6" s="5"/>
      <c r="J6" s="5"/>
      <c r="K6" s="5"/>
      <c r="L6" s="5"/>
    </row>
    <row r="7" spans="1:21" ht="13.8" thickBot="1" x14ac:dyDescent="0.3">
      <c r="A7" s="1"/>
      <c r="B7" s="299"/>
      <c r="C7" s="300"/>
      <c r="D7" s="336"/>
      <c r="E7" s="337"/>
      <c r="F7" s="337"/>
      <c r="G7" s="337"/>
      <c r="H7" s="5"/>
      <c r="I7" s="5"/>
      <c r="J7" s="5"/>
      <c r="K7" s="5"/>
      <c r="L7" s="5"/>
    </row>
    <row r="8" spans="1:21" ht="6.75" customHeight="1" x14ac:dyDescent="0.25">
      <c r="A8" s="1"/>
      <c r="D8" s="5"/>
      <c r="E8" s="5"/>
      <c r="F8" s="5"/>
      <c r="G8" s="5"/>
      <c r="H8" s="5"/>
      <c r="I8" s="5"/>
      <c r="J8" s="5"/>
      <c r="K8" s="5"/>
      <c r="L8" s="5"/>
    </row>
    <row r="9" spans="1:21" x14ac:dyDescent="0.25">
      <c r="A9" s="1"/>
      <c r="B9" s="290" t="s">
        <v>109</v>
      </c>
      <c r="C9" s="290"/>
      <c r="D9" s="6" t="s">
        <v>218</v>
      </c>
      <c r="E9" s="6" t="s">
        <v>122</v>
      </c>
      <c r="F9" s="6" t="s">
        <v>122</v>
      </c>
      <c r="G9" s="6" t="s">
        <v>122</v>
      </c>
      <c r="H9" s="5"/>
      <c r="I9" s="5"/>
      <c r="J9" s="5"/>
      <c r="K9" s="5"/>
      <c r="L9" s="5"/>
      <c r="M9" s="2"/>
      <c r="N9" s="2"/>
      <c r="O9" s="2"/>
      <c r="P9" s="2"/>
      <c r="Q9" s="2"/>
      <c r="R9" s="2"/>
      <c r="S9" s="2"/>
      <c r="T9" s="2"/>
      <c r="U9" s="2"/>
    </row>
    <row r="10" spans="1:21" x14ac:dyDescent="0.25">
      <c r="A10" s="1"/>
      <c r="B10" s="290" t="s">
        <v>108</v>
      </c>
      <c r="C10" s="290"/>
      <c r="D10" s="6"/>
      <c r="E10" s="6" t="s">
        <v>227</v>
      </c>
      <c r="F10" s="6" t="s">
        <v>227</v>
      </c>
      <c r="G10" s="6" t="s">
        <v>227</v>
      </c>
      <c r="H10" s="5"/>
      <c r="I10" s="5"/>
      <c r="J10" s="5"/>
      <c r="K10" s="5"/>
      <c r="L10" s="5"/>
      <c r="M10" s="2"/>
      <c r="N10" s="2"/>
      <c r="O10" s="2"/>
      <c r="P10" s="2"/>
      <c r="Q10" s="2"/>
      <c r="R10" s="2"/>
      <c r="S10" s="2"/>
      <c r="T10" s="2"/>
      <c r="U10" s="2"/>
    </row>
    <row r="11" spans="1:21" x14ac:dyDescent="0.25">
      <c r="A11" s="1"/>
      <c r="B11" s="290" t="s">
        <v>1311</v>
      </c>
      <c r="C11" s="290"/>
      <c r="D11" s="45" t="s">
        <v>228</v>
      </c>
      <c r="E11" s="45" t="s">
        <v>229</v>
      </c>
      <c r="F11" s="45" t="s">
        <v>230</v>
      </c>
      <c r="G11" s="45" t="s">
        <v>231</v>
      </c>
      <c r="H11" s="5"/>
      <c r="I11" s="5"/>
      <c r="J11" s="5"/>
      <c r="K11" s="5"/>
      <c r="L11" s="5"/>
      <c r="M11" s="2"/>
      <c r="N11" s="2"/>
      <c r="O11" s="2"/>
      <c r="P11" s="2"/>
      <c r="Q11" s="2"/>
      <c r="R11" s="2"/>
      <c r="S11" s="2"/>
      <c r="T11" s="2"/>
      <c r="U11" s="2"/>
    </row>
    <row r="12" spans="1:21" x14ac:dyDescent="0.25">
      <c r="A12" s="1"/>
      <c r="B12" s="290" t="s">
        <v>118</v>
      </c>
      <c r="C12" s="290"/>
      <c r="D12" s="45"/>
      <c r="E12" s="45"/>
      <c r="F12" s="45"/>
      <c r="G12" s="45"/>
      <c r="H12" s="5"/>
      <c r="I12" s="5"/>
      <c r="J12" s="5"/>
      <c r="K12" s="5"/>
      <c r="L12" s="5"/>
      <c r="M12" s="2"/>
      <c r="N12" s="2"/>
      <c r="O12" s="2"/>
      <c r="P12" s="2"/>
      <c r="Q12" s="2"/>
      <c r="R12" s="2"/>
      <c r="S12" s="2"/>
      <c r="T12" s="2"/>
      <c r="U12" s="2"/>
    </row>
    <row r="13" spans="1:21" x14ac:dyDescent="0.25">
      <c r="A13" s="1"/>
      <c r="B13" s="290" t="s">
        <v>119</v>
      </c>
      <c r="C13" s="290"/>
      <c r="D13" s="45"/>
      <c r="E13" s="45"/>
      <c r="F13" s="45"/>
      <c r="G13" s="45"/>
      <c r="H13" s="5"/>
      <c r="I13" s="5"/>
      <c r="J13" s="5"/>
      <c r="K13" s="5"/>
      <c r="L13" s="5"/>
      <c r="M13" s="2"/>
      <c r="N13" s="2"/>
      <c r="O13" s="2"/>
      <c r="P13" s="2"/>
      <c r="Q13" s="2"/>
      <c r="R13" s="2"/>
      <c r="S13" s="2"/>
      <c r="T13" s="2"/>
      <c r="U13" s="2"/>
    </row>
    <row r="14" spans="1:21" x14ac:dyDescent="0.25">
      <c r="A14" s="1"/>
      <c r="B14" s="304" t="s">
        <v>1395</v>
      </c>
      <c r="C14" s="304"/>
      <c r="D14" s="45">
        <v>1</v>
      </c>
      <c r="E14" s="45">
        <v>2</v>
      </c>
      <c r="F14" s="45">
        <v>3</v>
      </c>
      <c r="G14" s="45">
        <v>4</v>
      </c>
      <c r="H14" s="5"/>
      <c r="I14" s="5"/>
      <c r="J14" s="5"/>
      <c r="K14" s="5"/>
      <c r="L14" s="5"/>
      <c r="M14" s="2"/>
      <c r="N14" s="2"/>
      <c r="O14" s="2"/>
      <c r="P14" s="2"/>
      <c r="Q14" s="2"/>
      <c r="R14" s="2"/>
      <c r="S14" s="2"/>
      <c r="T14" s="2"/>
      <c r="U14" s="2"/>
    </row>
    <row r="15" spans="1:21" s="200" customFormat="1" x14ac:dyDescent="0.25">
      <c r="A15" s="3"/>
      <c r="B15" s="304" t="s">
        <v>1313</v>
      </c>
      <c r="C15" s="305"/>
      <c r="D15" s="199" t="s">
        <v>1976</v>
      </c>
      <c r="E15" s="199" t="s">
        <v>1977</v>
      </c>
      <c r="F15" s="199" t="s">
        <v>1978</v>
      </c>
      <c r="G15" s="199" t="s">
        <v>1979</v>
      </c>
    </row>
    <row r="16" spans="1:21" s="3" customFormat="1" ht="5.25" customHeight="1" x14ac:dyDescent="0.25">
      <c r="B16" s="293"/>
      <c r="C16" s="293"/>
      <c r="D16" s="8"/>
      <c r="E16" s="8"/>
      <c r="F16" s="8"/>
      <c r="G16" s="8"/>
      <c r="H16" s="9"/>
      <c r="I16" s="9"/>
      <c r="J16" s="9"/>
      <c r="K16" s="9"/>
      <c r="L16" s="9"/>
      <c r="M16" s="4"/>
      <c r="N16" s="4"/>
      <c r="O16" s="4"/>
      <c r="P16" s="4"/>
      <c r="Q16" s="4"/>
      <c r="R16" s="4"/>
      <c r="S16" s="4"/>
      <c r="T16" s="4"/>
      <c r="U16" s="4"/>
    </row>
    <row r="17" spans="1:21" x14ac:dyDescent="0.25">
      <c r="A17" s="1"/>
      <c r="B17" s="290" t="s">
        <v>114</v>
      </c>
      <c r="C17" s="290"/>
      <c r="D17" s="45"/>
      <c r="E17" s="45"/>
      <c r="F17" s="45"/>
      <c r="G17" s="45"/>
      <c r="H17" s="5"/>
      <c r="I17" s="5"/>
      <c r="J17" s="5"/>
      <c r="K17" s="5"/>
      <c r="L17" s="5"/>
      <c r="M17" s="2"/>
      <c r="N17" s="2"/>
      <c r="O17" s="2"/>
      <c r="P17" s="2"/>
      <c r="Q17" s="2"/>
      <c r="R17" s="2"/>
      <c r="S17" s="2"/>
      <c r="T17" s="2"/>
      <c r="U17" s="2"/>
    </row>
    <row r="18" spans="1:21" ht="14.4" x14ac:dyDescent="0.3">
      <c r="A18" s="1"/>
      <c r="B18" s="290" t="s">
        <v>0</v>
      </c>
      <c r="C18" s="290"/>
      <c r="D18" s="47">
        <v>49.8</v>
      </c>
      <c r="E18" s="47">
        <v>49.9</v>
      </c>
      <c r="F18" s="47">
        <v>50.53</v>
      </c>
      <c r="G18" s="47">
        <v>49.11</v>
      </c>
      <c r="H18" s="5"/>
      <c r="I18" s="5"/>
      <c r="J18" s="5"/>
      <c r="K18" s="5"/>
      <c r="L18" s="5"/>
      <c r="M18" s="2"/>
      <c r="N18" s="2"/>
      <c r="O18" s="2"/>
      <c r="P18" s="2"/>
      <c r="Q18" s="2"/>
      <c r="R18" s="2"/>
      <c r="S18" s="2"/>
      <c r="T18" s="2"/>
      <c r="U18" s="2"/>
    </row>
    <row r="19" spans="1:21" ht="14.4" x14ac:dyDescent="0.3">
      <c r="A19" s="1"/>
      <c r="B19" s="290" t="s">
        <v>7</v>
      </c>
      <c r="C19" s="290"/>
      <c r="D19" s="47">
        <v>0.97</v>
      </c>
      <c r="E19" s="47">
        <v>2.59</v>
      </c>
      <c r="F19" s="47">
        <v>1.97</v>
      </c>
      <c r="G19" s="47">
        <v>2.1800000000000002</v>
      </c>
      <c r="H19" s="5"/>
      <c r="I19" s="5"/>
      <c r="J19" s="5"/>
      <c r="K19" s="5"/>
      <c r="L19" s="5"/>
      <c r="M19" s="2"/>
      <c r="N19" s="2"/>
      <c r="O19" s="2"/>
      <c r="P19" s="2"/>
      <c r="Q19" s="2"/>
      <c r="R19" s="2"/>
      <c r="S19" s="2"/>
      <c r="T19" s="2"/>
      <c r="U19" s="2"/>
    </row>
    <row r="20" spans="1:21" ht="14.4" x14ac:dyDescent="0.3">
      <c r="A20" s="1"/>
      <c r="B20" s="290" t="s">
        <v>1</v>
      </c>
      <c r="C20" s="290"/>
      <c r="D20" s="47">
        <v>13.6</v>
      </c>
      <c r="E20" s="47">
        <v>13.18</v>
      </c>
      <c r="F20" s="47">
        <v>14.01</v>
      </c>
      <c r="G20" s="47">
        <v>13.65</v>
      </c>
      <c r="H20" s="5"/>
      <c r="I20" s="5"/>
      <c r="J20" s="5"/>
      <c r="K20" s="5"/>
      <c r="L20" s="5"/>
      <c r="M20" s="2"/>
      <c r="N20" s="2"/>
      <c r="O20" s="2"/>
      <c r="P20" s="2"/>
      <c r="Q20" s="2"/>
      <c r="R20" s="2"/>
      <c r="S20" s="2"/>
      <c r="T20" s="2"/>
      <c r="U20" s="2"/>
    </row>
    <row r="21" spans="1:21" ht="14.4" x14ac:dyDescent="0.3">
      <c r="A21" s="1"/>
      <c r="B21" s="290" t="s">
        <v>2</v>
      </c>
      <c r="C21" s="290"/>
      <c r="D21" s="47">
        <v>10.7</v>
      </c>
      <c r="E21" s="47">
        <v>15.6</v>
      </c>
      <c r="F21" s="47">
        <v>14.21</v>
      </c>
      <c r="G21" s="47">
        <v>15.2</v>
      </c>
      <c r="H21" s="5"/>
      <c r="I21" s="5"/>
      <c r="J21" s="5"/>
      <c r="K21" s="5"/>
      <c r="L21" s="5"/>
      <c r="M21" s="2"/>
      <c r="N21" s="2"/>
      <c r="O21" s="2"/>
      <c r="P21" s="2"/>
      <c r="Q21" s="2"/>
      <c r="R21" s="2"/>
      <c r="S21" s="2"/>
      <c r="T21" s="2"/>
      <c r="U21" s="2"/>
    </row>
    <row r="22" spans="1:21" s="178" customFormat="1" ht="14.4" x14ac:dyDescent="0.3">
      <c r="B22" s="290" t="s">
        <v>374</v>
      </c>
      <c r="C22" s="290"/>
      <c r="D22" s="47"/>
      <c r="E22" s="47"/>
      <c r="F22" s="47"/>
      <c r="G22" s="47"/>
      <c r="H22" s="5"/>
      <c r="I22" s="5"/>
      <c r="J22" s="5"/>
      <c r="K22" s="5"/>
      <c r="L22" s="5"/>
      <c r="M22" s="2"/>
      <c r="N22" s="2"/>
      <c r="O22" s="2"/>
      <c r="P22" s="2"/>
      <c r="Q22" s="2"/>
      <c r="R22" s="2"/>
      <c r="S22" s="2"/>
      <c r="T22" s="2"/>
      <c r="U22" s="2"/>
    </row>
    <row r="23" spans="1:21" ht="14.4" x14ac:dyDescent="0.3">
      <c r="A23" s="1"/>
      <c r="B23" s="290" t="s">
        <v>3</v>
      </c>
      <c r="C23" s="290"/>
      <c r="D23" s="47">
        <v>7.32</v>
      </c>
      <c r="E23" s="47">
        <v>5.67</v>
      </c>
      <c r="F23" s="47">
        <v>5.84</v>
      </c>
      <c r="G23" s="47">
        <v>5.95</v>
      </c>
      <c r="H23" s="5"/>
      <c r="I23" s="5"/>
      <c r="J23" s="5"/>
      <c r="K23" s="5"/>
      <c r="L23" s="5"/>
      <c r="M23" s="2"/>
      <c r="N23" s="2"/>
      <c r="O23" s="2"/>
      <c r="P23" s="2"/>
      <c r="Q23" s="2"/>
      <c r="R23" s="2"/>
      <c r="S23" s="2"/>
      <c r="T23" s="2"/>
      <c r="U23" s="2"/>
    </row>
    <row r="24" spans="1:21" ht="14.4" x14ac:dyDescent="0.3">
      <c r="A24" s="1"/>
      <c r="B24" s="290" t="s">
        <v>4</v>
      </c>
      <c r="C24" s="290"/>
      <c r="D24" s="47">
        <v>10.9</v>
      </c>
      <c r="E24" s="47">
        <v>9.24</v>
      </c>
      <c r="F24" s="47">
        <v>10.5</v>
      </c>
      <c r="G24" s="47">
        <v>10.71</v>
      </c>
      <c r="H24" s="5"/>
      <c r="I24" s="5"/>
      <c r="J24" s="5"/>
      <c r="K24" s="5"/>
      <c r="L24" s="5"/>
      <c r="M24" s="2"/>
      <c r="N24" s="2"/>
      <c r="O24" s="2"/>
      <c r="P24" s="2"/>
      <c r="Q24" s="2"/>
      <c r="R24" s="2"/>
      <c r="S24" s="2"/>
      <c r="T24" s="2"/>
      <c r="U24" s="2"/>
    </row>
    <row r="25" spans="1:21" ht="14.4" x14ac:dyDescent="0.3">
      <c r="A25" s="1"/>
      <c r="B25" s="290" t="s">
        <v>5</v>
      </c>
      <c r="C25" s="290"/>
      <c r="D25" s="47">
        <v>1.99</v>
      </c>
      <c r="E25" s="47">
        <v>2.37</v>
      </c>
      <c r="F25" s="47">
        <v>2.42</v>
      </c>
      <c r="G25" s="47">
        <v>2.2400000000000002</v>
      </c>
      <c r="H25" s="5"/>
      <c r="I25" s="5"/>
      <c r="J25" s="5"/>
      <c r="K25" s="5"/>
      <c r="L25" s="5"/>
      <c r="M25" s="2"/>
      <c r="N25" s="2"/>
      <c r="O25" s="2"/>
      <c r="P25" s="2"/>
      <c r="Q25" s="2"/>
      <c r="R25" s="2"/>
      <c r="S25" s="2"/>
      <c r="T25" s="2"/>
      <c r="U25" s="2"/>
    </row>
    <row r="26" spans="1:21" ht="14.4" x14ac:dyDescent="0.3">
      <c r="A26" s="1"/>
      <c r="B26" s="290" t="s">
        <v>6</v>
      </c>
      <c r="C26" s="290"/>
      <c r="D26" s="47">
        <v>0.7</v>
      </c>
      <c r="E26" s="47">
        <v>0.38</v>
      </c>
      <c r="F26" s="47">
        <v>0.28000000000000003</v>
      </c>
      <c r="G26" s="47">
        <v>0.01</v>
      </c>
      <c r="H26" s="5"/>
      <c r="I26" s="5"/>
      <c r="J26" s="5"/>
      <c r="K26" s="5"/>
      <c r="L26" s="5"/>
      <c r="M26" s="2"/>
      <c r="N26" s="2"/>
      <c r="O26" s="2"/>
      <c r="P26" s="2"/>
      <c r="Q26" s="2"/>
      <c r="R26" s="2"/>
      <c r="S26" s="2"/>
      <c r="T26" s="2"/>
      <c r="U26" s="2"/>
    </row>
    <row r="27" spans="1:21" ht="14.4" x14ac:dyDescent="0.3">
      <c r="A27" s="1"/>
      <c r="B27" s="290" t="s">
        <v>8</v>
      </c>
      <c r="C27" s="290"/>
      <c r="D27" s="47">
        <v>7.0000000000000007E-2</v>
      </c>
      <c r="E27" s="47">
        <v>0.28999999999999998</v>
      </c>
      <c r="F27" s="47">
        <v>0.23</v>
      </c>
      <c r="G27" s="47">
        <v>0.26</v>
      </c>
      <c r="H27" s="5"/>
      <c r="I27" s="5"/>
      <c r="J27" s="5"/>
      <c r="K27" s="5"/>
      <c r="L27" s="5"/>
      <c r="M27" s="2"/>
      <c r="N27" s="2"/>
      <c r="O27" s="2"/>
      <c r="P27" s="2"/>
      <c r="Q27" s="2"/>
      <c r="R27" s="2"/>
      <c r="S27" s="2"/>
      <c r="T27" s="2"/>
      <c r="U27" s="2"/>
    </row>
    <row r="28" spans="1:21" ht="14.4" x14ac:dyDescent="0.3">
      <c r="A28" s="1"/>
      <c r="B28" s="290" t="s">
        <v>9</v>
      </c>
      <c r="C28" s="290"/>
      <c r="D28" s="47">
        <v>0.16</v>
      </c>
      <c r="E28" s="47">
        <v>0.22</v>
      </c>
      <c r="F28" s="47">
        <v>0.21</v>
      </c>
      <c r="G28" s="47">
        <v>0.23</v>
      </c>
      <c r="H28" s="5"/>
      <c r="I28" s="5"/>
      <c r="J28" s="5"/>
      <c r="K28" s="5"/>
      <c r="L28" s="5"/>
      <c r="M28" s="2"/>
      <c r="N28" s="2"/>
      <c r="O28" s="2"/>
      <c r="P28" s="2"/>
      <c r="Q28" s="2"/>
      <c r="R28" s="2"/>
      <c r="S28" s="2"/>
      <c r="T28" s="2"/>
      <c r="U28" s="2"/>
    </row>
    <row r="29" spans="1:21" x14ac:dyDescent="0.25">
      <c r="A29" s="1"/>
      <c r="B29" s="290" t="s">
        <v>111</v>
      </c>
      <c r="C29" s="290"/>
      <c r="D29" s="45"/>
      <c r="E29" s="45"/>
      <c r="F29" s="45"/>
      <c r="G29" s="45"/>
      <c r="H29" s="5"/>
      <c r="I29" s="5"/>
      <c r="J29" s="5"/>
      <c r="K29" s="5"/>
      <c r="L29" s="5"/>
      <c r="M29" s="2"/>
      <c r="N29" s="2"/>
      <c r="O29" s="2"/>
      <c r="P29" s="2"/>
      <c r="Q29" s="2"/>
      <c r="R29" s="2"/>
      <c r="S29" s="2"/>
      <c r="T29" s="2"/>
      <c r="U29" s="2"/>
    </row>
    <row r="30" spans="1:21" ht="14.4" x14ac:dyDescent="0.3">
      <c r="A30" s="1"/>
      <c r="B30" s="290" t="s">
        <v>112</v>
      </c>
      <c r="C30" s="290"/>
      <c r="D30" s="47">
        <v>3.83</v>
      </c>
      <c r="E30" s="47" t="s">
        <v>232</v>
      </c>
      <c r="F30" s="47" t="s">
        <v>232</v>
      </c>
      <c r="G30" s="47">
        <v>0.28000000000000003</v>
      </c>
      <c r="H30" s="5"/>
      <c r="I30" s="5"/>
      <c r="J30" s="5"/>
      <c r="K30" s="5"/>
      <c r="L30" s="5"/>
      <c r="M30" s="2"/>
      <c r="N30" s="2"/>
      <c r="O30" s="2"/>
      <c r="P30" s="2"/>
      <c r="Q30" s="2"/>
      <c r="R30" s="2"/>
      <c r="S30" s="2"/>
      <c r="T30" s="2"/>
      <c r="U30" s="2"/>
    </row>
    <row r="31" spans="1:21" ht="14.4" x14ac:dyDescent="0.3">
      <c r="A31" s="1"/>
      <c r="B31" s="290" t="s">
        <v>113</v>
      </c>
      <c r="C31" s="290"/>
      <c r="D31" s="47">
        <v>100.04</v>
      </c>
      <c r="E31" s="47">
        <v>99.44</v>
      </c>
      <c r="F31" s="47">
        <v>100.18</v>
      </c>
      <c r="G31" s="47">
        <v>99.82</v>
      </c>
      <c r="H31" s="5"/>
      <c r="I31" s="5"/>
      <c r="J31" s="5"/>
      <c r="K31" s="5"/>
      <c r="L31" s="5"/>
      <c r="M31" s="2"/>
      <c r="N31" s="2"/>
      <c r="O31" s="2"/>
      <c r="P31" s="2"/>
      <c r="Q31" s="2"/>
      <c r="R31" s="2"/>
      <c r="S31" s="2"/>
      <c r="T31" s="2"/>
      <c r="U31" s="2"/>
    </row>
    <row r="32" spans="1:21" s="3" customFormat="1" ht="6.75" customHeight="1" x14ac:dyDescent="0.25">
      <c r="B32" s="293"/>
      <c r="C32" s="293"/>
      <c r="D32" s="8"/>
      <c r="E32" s="8"/>
      <c r="F32" s="8"/>
      <c r="G32" s="8"/>
      <c r="H32" s="9"/>
      <c r="I32" s="9"/>
      <c r="J32" s="9"/>
      <c r="K32" s="9"/>
      <c r="L32" s="9"/>
      <c r="M32" s="4"/>
      <c r="N32" s="4"/>
      <c r="O32" s="4"/>
      <c r="P32" s="4"/>
      <c r="Q32" s="4"/>
      <c r="R32" s="4"/>
      <c r="S32" s="4"/>
      <c r="T32" s="4"/>
      <c r="U32" s="4"/>
    </row>
    <row r="33" spans="1:21" x14ac:dyDescent="0.25">
      <c r="A33" s="1"/>
      <c r="B33" s="290" t="s">
        <v>115</v>
      </c>
      <c r="C33" s="290"/>
      <c r="D33" s="45"/>
      <c r="E33" s="45"/>
      <c r="F33" s="45"/>
      <c r="G33" s="45"/>
      <c r="H33" s="5"/>
      <c r="I33" s="5"/>
      <c r="J33" s="5"/>
      <c r="K33" s="5"/>
      <c r="L33" s="5"/>
      <c r="M33" s="2"/>
      <c r="N33" s="2"/>
      <c r="O33" s="2"/>
      <c r="P33" s="2"/>
      <c r="Q33" s="2"/>
      <c r="R33" s="2"/>
      <c r="S33" s="2"/>
      <c r="T33" s="2"/>
      <c r="U33" s="2"/>
    </row>
    <row r="34" spans="1:21" ht="14.4" x14ac:dyDescent="0.3">
      <c r="A34" s="1"/>
      <c r="B34" s="290" t="s">
        <v>10</v>
      </c>
      <c r="C34" s="290"/>
      <c r="D34" s="48">
        <v>128</v>
      </c>
      <c r="E34" s="48">
        <v>170</v>
      </c>
      <c r="F34" s="48">
        <v>90</v>
      </c>
      <c r="G34" s="48">
        <v>60</v>
      </c>
      <c r="H34" s="5"/>
      <c r="I34" s="5"/>
      <c r="J34" s="5"/>
      <c r="K34" s="5"/>
      <c r="L34" s="5"/>
      <c r="M34" s="2"/>
      <c r="N34" s="2"/>
      <c r="O34" s="2"/>
      <c r="P34" s="2"/>
      <c r="Q34" s="2"/>
      <c r="R34" s="2"/>
      <c r="S34" s="2"/>
      <c r="T34" s="2"/>
      <c r="U34" s="2"/>
    </row>
    <row r="35" spans="1:21" x14ac:dyDescent="0.25">
      <c r="A35" s="1"/>
      <c r="B35" s="290" t="s">
        <v>11</v>
      </c>
      <c r="C35" s="290"/>
      <c r="D35" s="45"/>
      <c r="E35" s="45"/>
      <c r="F35" s="45"/>
      <c r="G35" s="45"/>
      <c r="H35" s="5"/>
      <c r="I35" s="5"/>
      <c r="J35" s="5"/>
      <c r="K35" s="5"/>
      <c r="L35" s="5"/>
      <c r="M35" s="2"/>
      <c r="N35" s="2"/>
      <c r="O35" s="2"/>
      <c r="P35" s="2"/>
      <c r="Q35" s="2"/>
      <c r="R35" s="2"/>
      <c r="S35" s="2"/>
      <c r="T35" s="2"/>
      <c r="U35" s="2"/>
    </row>
    <row r="36" spans="1:21" ht="14.4" x14ac:dyDescent="0.3">
      <c r="A36" s="1"/>
      <c r="B36" s="290" t="s">
        <v>12</v>
      </c>
      <c r="C36" s="290"/>
      <c r="D36" s="48">
        <v>256</v>
      </c>
      <c r="E36" s="48">
        <v>64</v>
      </c>
      <c r="F36" s="48">
        <v>122</v>
      </c>
      <c r="G36" s="48">
        <v>42</v>
      </c>
      <c r="H36" s="5"/>
      <c r="I36" s="5"/>
      <c r="J36" s="5"/>
      <c r="K36" s="5"/>
      <c r="L36" s="5"/>
      <c r="M36" s="2"/>
      <c r="N36" s="2"/>
      <c r="O36" s="2"/>
      <c r="P36" s="2"/>
      <c r="Q36" s="2"/>
      <c r="R36" s="2"/>
      <c r="S36" s="2"/>
      <c r="T36" s="2"/>
      <c r="U36" s="2"/>
    </row>
    <row r="37" spans="1:21" ht="14.4" x14ac:dyDescent="0.3">
      <c r="A37" s="1"/>
      <c r="B37" s="290" t="s">
        <v>13</v>
      </c>
      <c r="C37" s="290"/>
      <c r="D37" s="48">
        <v>124</v>
      </c>
      <c r="E37" s="48">
        <v>200</v>
      </c>
      <c r="F37" s="48">
        <v>223</v>
      </c>
      <c r="G37" s="48">
        <v>214</v>
      </c>
      <c r="H37" s="5"/>
      <c r="I37" s="5"/>
      <c r="J37" s="5"/>
      <c r="K37" s="5"/>
      <c r="L37" s="5"/>
      <c r="M37" s="2"/>
      <c r="N37" s="2"/>
      <c r="O37" s="2"/>
      <c r="P37" s="2"/>
      <c r="Q37" s="2"/>
      <c r="R37" s="2"/>
      <c r="S37" s="2"/>
      <c r="T37" s="2"/>
      <c r="U37" s="2"/>
    </row>
    <row r="38" spans="1:21" x14ac:dyDescent="0.25">
      <c r="A38" s="1"/>
      <c r="B38" s="290" t="s">
        <v>14</v>
      </c>
      <c r="C38" s="290"/>
      <c r="D38" s="45"/>
      <c r="E38" s="45"/>
      <c r="F38" s="45"/>
      <c r="G38" s="45"/>
      <c r="H38" s="5"/>
      <c r="I38" s="5"/>
      <c r="J38" s="5"/>
      <c r="K38" s="5"/>
      <c r="L38" s="5"/>
      <c r="M38" s="2"/>
      <c r="N38" s="2"/>
      <c r="O38" s="2"/>
      <c r="P38" s="2"/>
      <c r="Q38" s="2"/>
      <c r="R38" s="2"/>
      <c r="S38" s="2"/>
      <c r="T38" s="2"/>
      <c r="U38" s="2"/>
    </row>
    <row r="39" spans="1:21" x14ac:dyDescent="0.25">
      <c r="A39" s="1"/>
      <c r="B39" s="290" t="s">
        <v>15</v>
      </c>
      <c r="C39" s="290"/>
      <c r="D39" s="45"/>
      <c r="E39" s="45"/>
      <c r="F39" s="45"/>
      <c r="G39" s="45"/>
      <c r="H39" s="5"/>
      <c r="I39" s="5"/>
      <c r="J39" s="5"/>
      <c r="K39" s="5"/>
      <c r="L39" s="5"/>
      <c r="M39" s="2"/>
      <c r="N39" s="2"/>
      <c r="O39" s="2"/>
      <c r="P39" s="2"/>
      <c r="Q39" s="2"/>
      <c r="R39" s="2"/>
      <c r="S39" s="2"/>
      <c r="T39" s="2"/>
      <c r="U39" s="2"/>
    </row>
    <row r="40" spans="1:21" ht="14.4" x14ac:dyDescent="0.3">
      <c r="A40" s="1"/>
      <c r="B40" s="290" t="s">
        <v>16</v>
      </c>
      <c r="C40" s="290"/>
      <c r="D40" s="48">
        <v>138</v>
      </c>
      <c r="E40" s="48">
        <v>65</v>
      </c>
      <c r="F40" s="48">
        <v>70</v>
      </c>
      <c r="G40" s="48">
        <v>56</v>
      </c>
      <c r="H40" s="5"/>
      <c r="I40" s="5"/>
      <c r="J40" s="5"/>
      <c r="K40" s="5"/>
      <c r="L40" s="5"/>
      <c r="M40" s="2"/>
      <c r="N40" s="2"/>
      <c r="O40" s="2"/>
      <c r="P40" s="2"/>
      <c r="Q40" s="2"/>
      <c r="R40" s="2"/>
      <c r="S40" s="2"/>
      <c r="T40" s="2"/>
      <c r="U40" s="2"/>
    </row>
    <row r="41" spans="1:21" ht="14.4" x14ac:dyDescent="0.3">
      <c r="A41" s="1"/>
      <c r="B41" s="290" t="s">
        <v>17</v>
      </c>
      <c r="C41" s="290"/>
      <c r="D41" s="48">
        <v>31</v>
      </c>
      <c r="E41" s="48">
        <v>38</v>
      </c>
      <c r="F41" s="48">
        <v>37</v>
      </c>
      <c r="G41" s="48">
        <v>41</v>
      </c>
      <c r="H41" s="5"/>
      <c r="I41" s="5"/>
      <c r="J41" s="5"/>
      <c r="K41" s="5"/>
      <c r="L41" s="5"/>
      <c r="M41" s="2"/>
      <c r="N41" s="2"/>
      <c r="O41" s="2"/>
      <c r="P41" s="2"/>
      <c r="Q41" s="2"/>
      <c r="R41" s="2"/>
      <c r="S41" s="2"/>
      <c r="T41" s="2"/>
      <c r="U41" s="2"/>
    </row>
    <row r="42" spans="1:21" ht="14.4" x14ac:dyDescent="0.3">
      <c r="A42" s="1"/>
      <c r="B42" s="290" t="s">
        <v>18</v>
      </c>
      <c r="C42" s="290"/>
      <c r="D42" s="48">
        <v>139</v>
      </c>
      <c r="E42" s="48">
        <v>281</v>
      </c>
      <c r="F42" s="48">
        <v>204</v>
      </c>
      <c r="G42" s="48">
        <v>206</v>
      </c>
      <c r="H42" s="5"/>
      <c r="I42" s="5"/>
      <c r="J42" s="5"/>
      <c r="K42" s="5"/>
      <c r="L42" s="5"/>
      <c r="M42" s="2"/>
      <c r="N42" s="2"/>
      <c r="O42" s="2"/>
      <c r="P42" s="2"/>
      <c r="Q42" s="2"/>
      <c r="R42" s="2"/>
      <c r="S42" s="2"/>
      <c r="T42" s="2"/>
      <c r="U42" s="2"/>
    </row>
    <row r="43" spans="1:21" x14ac:dyDescent="0.25">
      <c r="A43" s="1"/>
      <c r="B43" s="290" t="s">
        <v>139</v>
      </c>
      <c r="C43" s="290"/>
      <c r="D43" s="45"/>
      <c r="E43" s="45"/>
      <c r="F43" s="45"/>
      <c r="G43" s="45"/>
      <c r="H43" s="5"/>
      <c r="I43" s="5"/>
      <c r="J43" s="5"/>
      <c r="K43" s="5"/>
      <c r="L43" s="5"/>
      <c r="M43" s="2"/>
      <c r="N43" s="2"/>
      <c r="O43" s="2"/>
      <c r="P43" s="2"/>
      <c r="Q43" s="2"/>
      <c r="R43" s="2"/>
      <c r="S43" s="2"/>
      <c r="T43" s="2"/>
      <c r="U43" s="2"/>
    </row>
    <row r="44" spans="1:21" ht="14.4" x14ac:dyDescent="0.3">
      <c r="A44" s="1"/>
      <c r="B44" s="290" t="s">
        <v>19</v>
      </c>
      <c r="C44" s="290"/>
      <c r="D44" s="48">
        <v>240</v>
      </c>
      <c r="E44" s="48">
        <v>438</v>
      </c>
      <c r="F44" s="48">
        <v>398</v>
      </c>
      <c r="G44" s="48">
        <v>415</v>
      </c>
      <c r="H44" s="5"/>
      <c r="I44" s="5"/>
      <c r="J44" s="5"/>
      <c r="K44" s="5"/>
      <c r="L44" s="5"/>
      <c r="M44" s="2"/>
      <c r="N44" s="2"/>
      <c r="O44" s="2"/>
      <c r="P44" s="2"/>
      <c r="Q44" s="2"/>
      <c r="R44" s="2"/>
      <c r="S44" s="2"/>
      <c r="T44" s="2"/>
      <c r="U44" s="2"/>
    </row>
    <row r="45" spans="1:21" ht="14.4" x14ac:dyDescent="0.3">
      <c r="A45" s="1"/>
      <c r="B45" s="290" t="s">
        <v>20</v>
      </c>
      <c r="C45" s="290"/>
      <c r="D45" s="48">
        <v>24</v>
      </c>
      <c r="E45" s="48">
        <v>33</v>
      </c>
      <c r="F45" s="48">
        <v>33</v>
      </c>
      <c r="G45" s="48">
        <v>31</v>
      </c>
      <c r="H45" s="5"/>
      <c r="I45" s="5"/>
      <c r="J45" s="5"/>
      <c r="K45" s="5"/>
      <c r="L45" s="5"/>
      <c r="M45" s="2"/>
      <c r="N45" s="2"/>
      <c r="O45" s="2"/>
      <c r="P45" s="2"/>
      <c r="Q45" s="2"/>
      <c r="R45" s="2"/>
      <c r="S45" s="2"/>
      <c r="T45" s="2"/>
      <c r="U45" s="2"/>
    </row>
    <row r="46" spans="1:21" ht="14.4" x14ac:dyDescent="0.3">
      <c r="A46" s="1"/>
      <c r="B46" s="290" t="s">
        <v>21</v>
      </c>
      <c r="C46" s="290"/>
      <c r="D46" s="48">
        <v>124</v>
      </c>
      <c r="E46" s="48">
        <v>200</v>
      </c>
      <c r="F46" s="48">
        <v>223</v>
      </c>
      <c r="G46" s="48">
        <v>214</v>
      </c>
      <c r="H46" s="5"/>
      <c r="I46" s="5"/>
      <c r="J46" s="5"/>
      <c r="K46" s="5"/>
      <c r="L46" s="5"/>
      <c r="M46" s="2"/>
      <c r="N46" s="2"/>
      <c r="O46" s="2"/>
      <c r="P46" s="2"/>
      <c r="Q46" s="2"/>
      <c r="R46" s="2"/>
      <c r="S46" s="2"/>
      <c r="T46" s="2"/>
      <c r="U46" s="2"/>
    </row>
    <row r="47" spans="1:21" ht="14.4" x14ac:dyDescent="0.3">
      <c r="A47" s="1"/>
      <c r="B47" s="290" t="s">
        <v>22</v>
      </c>
      <c r="C47" s="290"/>
      <c r="D47" s="48">
        <v>87</v>
      </c>
      <c r="E47" s="48">
        <v>129</v>
      </c>
      <c r="F47" s="48">
        <v>127</v>
      </c>
      <c r="G47" s="48">
        <v>113</v>
      </c>
      <c r="H47" s="5"/>
      <c r="I47" s="5"/>
      <c r="J47" s="5"/>
      <c r="K47" s="5"/>
      <c r="L47" s="5"/>
      <c r="M47" s="2"/>
      <c r="N47" s="2"/>
      <c r="O47" s="2"/>
      <c r="P47" s="2"/>
      <c r="Q47" s="2"/>
      <c r="R47" s="2"/>
      <c r="S47" s="2"/>
      <c r="T47" s="2"/>
      <c r="U47" s="2"/>
    </row>
    <row r="48" spans="1:21" x14ac:dyDescent="0.25">
      <c r="A48" s="1"/>
      <c r="B48" s="290" t="s">
        <v>23</v>
      </c>
      <c r="C48" s="290"/>
      <c r="D48" s="45"/>
      <c r="E48" s="45"/>
      <c r="F48" s="45"/>
      <c r="G48" s="45"/>
      <c r="H48" s="5"/>
      <c r="I48" s="5"/>
      <c r="J48" s="5"/>
      <c r="K48" s="5"/>
      <c r="L48" s="5"/>
      <c r="M48" s="2"/>
      <c r="N48" s="2"/>
      <c r="O48" s="2"/>
      <c r="P48" s="2"/>
      <c r="Q48" s="2"/>
      <c r="R48" s="2"/>
      <c r="S48" s="2"/>
      <c r="T48" s="2"/>
      <c r="U48" s="2"/>
    </row>
    <row r="49" spans="1:21" x14ac:dyDescent="0.25">
      <c r="A49" s="1"/>
      <c r="B49" s="290" t="s">
        <v>24</v>
      </c>
      <c r="C49" s="290"/>
      <c r="D49" s="45"/>
      <c r="E49" s="45"/>
      <c r="F49" s="45"/>
      <c r="G49" s="45"/>
      <c r="H49" s="5"/>
      <c r="I49" s="5"/>
      <c r="J49" s="5"/>
      <c r="K49" s="5"/>
      <c r="L49" s="5"/>
      <c r="M49" s="2"/>
      <c r="N49" s="2"/>
      <c r="O49" s="2"/>
      <c r="P49" s="2"/>
      <c r="Q49" s="2"/>
      <c r="R49" s="2"/>
      <c r="S49" s="2"/>
      <c r="T49" s="2"/>
      <c r="U49" s="2"/>
    </row>
    <row r="50" spans="1:21" x14ac:dyDescent="0.25">
      <c r="A50" s="1"/>
      <c r="B50" s="290" t="s">
        <v>147</v>
      </c>
      <c r="C50" s="290"/>
      <c r="D50" s="45"/>
      <c r="E50" s="45"/>
      <c r="F50" s="45"/>
      <c r="G50" s="45"/>
      <c r="H50" s="5"/>
      <c r="I50" s="5"/>
      <c r="J50" s="5"/>
      <c r="K50" s="5"/>
      <c r="L50" s="5"/>
      <c r="M50" s="2"/>
      <c r="N50" s="2"/>
      <c r="O50" s="2"/>
      <c r="P50" s="2"/>
      <c r="Q50" s="2"/>
      <c r="R50" s="2"/>
      <c r="S50" s="2"/>
      <c r="T50" s="2"/>
      <c r="U50" s="2"/>
    </row>
    <row r="51" spans="1:21" x14ac:dyDescent="0.25">
      <c r="A51" s="1"/>
      <c r="B51" s="290" t="s">
        <v>140</v>
      </c>
      <c r="C51" s="290"/>
      <c r="D51" s="45"/>
      <c r="E51" s="45"/>
      <c r="F51" s="45"/>
      <c r="G51" s="45"/>
      <c r="H51" s="5"/>
      <c r="I51" s="5"/>
      <c r="J51" s="5"/>
      <c r="K51" s="5"/>
      <c r="L51" s="5"/>
      <c r="M51" s="2"/>
      <c r="N51" s="2"/>
      <c r="O51" s="2"/>
      <c r="P51" s="2"/>
      <c r="Q51" s="2"/>
      <c r="R51" s="2"/>
      <c r="S51" s="2"/>
      <c r="T51" s="2"/>
      <c r="U51" s="2"/>
    </row>
    <row r="52" spans="1:21" s="3" customFormat="1" ht="7.5" customHeight="1" x14ac:dyDescent="0.25">
      <c r="B52" s="293"/>
      <c r="C52" s="293"/>
      <c r="D52" s="8"/>
      <c r="E52" s="8"/>
      <c r="F52" s="8"/>
      <c r="G52" s="8"/>
      <c r="H52" s="9"/>
      <c r="I52" s="9"/>
      <c r="J52" s="9"/>
      <c r="K52" s="9"/>
      <c r="L52" s="9"/>
      <c r="M52" s="4"/>
      <c r="N52" s="4"/>
      <c r="O52" s="4"/>
      <c r="P52" s="4"/>
      <c r="Q52" s="4"/>
      <c r="R52" s="4"/>
      <c r="S52" s="4"/>
      <c r="T52" s="4"/>
      <c r="U52" s="4"/>
    </row>
    <row r="53" spans="1:21" x14ac:dyDescent="0.25">
      <c r="A53" s="1"/>
      <c r="B53" s="290" t="s">
        <v>130</v>
      </c>
      <c r="C53" s="290"/>
      <c r="D53" s="45"/>
      <c r="E53" s="45"/>
      <c r="F53" s="45"/>
      <c r="G53" s="45"/>
      <c r="H53" s="5"/>
      <c r="I53" s="5"/>
      <c r="J53" s="5"/>
      <c r="K53" s="5"/>
      <c r="L53" s="5"/>
      <c r="M53" s="2"/>
      <c r="N53" s="2"/>
      <c r="O53" s="2"/>
      <c r="P53" s="2"/>
      <c r="Q53" s="2"/>
      <c r="R53" s="2"/>
      <c r="S53" s="2"/>
      <c r="T53" s="2"/>
      <c r="U53" s="2"/>
    </row>
    <row r="54" spans="1:21" ht="14.4" x14ac:dyDescent="0.3">
      <c r="A54" s="1"/>
      <c r="B54" s="290" t="s">
        <v>25</v>
      </c>
      <c r="C54" s="290"/>
      <c r="D54" s="48">
        <v>1.33</v>
      </c>
      <c r="E54" s="48">
        <v>0.94</v>
      </c>
      <c r="F54" s="48">
        <v>0.72</v>
      </c>
      <c r="G54" s="48">
        <v>0.48</v>
      </c>
      <c r="H54" s="5"/>
      <c r="I54" s="5"/>
      <c r="J54" s="5"/>
      <c r="K54" s="5"/>
      <c r="L54" s="5"/>
      <c r="M54" s="2"/>
      <c r="N54" s="2"/>
      <c r="O54" s="2"/>
      <c r="P54" s="2"/>
      <c r="Q54" s="2"/>
      <c r="R54" s="2"/>
      <c r="S54" s="2"/>
      <c r="T54" s="2"/>
      <c r="U54" s="2"/>
    </row>
    <row r="55" spans="1:21" x14ac:dyDescent="0.25">
      <c r="A55" s="1"/>
      <c r="B55" s="290" t="s">
        <v>26</v>
      </c>
      <c r="C55" s="290"/>
      <c r="D55" s="45"/>
      <c r="E55" s="45"/>
      <c r="F55" s="45"/>
      <c r="G55" s="45"/>
      <c r="H55" s="5"/>
      <c r="I55" s="5"/>
      <c r="J55" s="5"/>
      <c r="K55" s="5"/>
      <c r="L55" s="5"/>
      <c r="M55" s="2"/>
      <c r="N55" s="2"/>
      <c r="O55" s="2"/>
      <c r="P55" s="2"/>
      <c r="Q55" s="2"/>
      <c r="R55" s="2"/>
      <c r="S55" s="2"/>
      <c r="T55" s="2"/>
      <c r="U55" s="2"/>
    </row>
    <row r="56" spans="1:21" ht="14.4" x14ac:dyDescent="0.3">
      <c r="A56" s="1"/>
      <c r="B56" s="290" t="s">
        <v>27</v>
      </c>
      <c r="C56" s="290"/>
      <c r="D56" s="48">
        <v>5.33</v>
      </c>
      <c r="E56" s="48">
        <v>5.15</v>
      </c>
      <c r="F56" s="48">
        <v>2.75</v>
      </c>
      <c r="G56" s="48">
        <v>1.94</v>
      </c>
      <c r="H56" s="5"/>
      <c r="I56" s="5"/>
      <c r="J56" s="5"/>
      <c r="K56" s="5"/>
      <c r="L56" s="5"/>
      <c r="M56" s="2"/>
      <c r="N56" s="2"/>
      <c r="O56" s="2"/>
      <c r="P56" s="2"/>
      <c r="Q56" s="2"/>
      <c r="R56" s="2"/>
      <c r="S56" s="2"/>
      <c r="T56" s="2"/>
      <c r="U56" s="2"/>
    </row>
    <row r="57" spans="1:21" x14ac:dyDescent="0.25">
      <c r="A57" s="1"/>
      <c r="B57" s="290" t="s">
        <v>28</v>
      </c>
      <c r="C57" s="290"/>
      <c r="D57" s="45"/>
      <c r="E57" s="45"/>
      <c r="F57" s="45"/>
      <c r="G57" s="45"/>
      <c r="H57" s="5"/>
      <c r="I57" s="5"/>
      <c r="J57" s="5"/>
      <c r="K57" s="5"/>
      <c r="L57" s="5"/>
      <c r="M57" s="2"/>
      <c r="N57" s="2"/>
      <c r="O57" s="2"/>
      <c r="P57" s="2"/>
      <c r="Q57" s="2"/>
      <c r="R57" s="2"/>
      <c r="S57" s="2"/>
      <c r="T57" s="2"/>
      <c r="U57" s="2"/>
    </row>
    <row r="58" spans="1:21" x14ac:dyDescent="0.25">
      <c r="A58" s="1"/>
      <c r="B58" s="290" t="s">
        <v>29</v>
      </c>
      <c r="C58" s="290"/>
      <c r="D58" s="45"/>
      <c r="E58" s="45"/>
      <c r="F58" s="45"/>
      <c r="G58" s="45"/>
      <c r="H58" s="5"/>
      <c r="I58" s="5"/>
      <c r="J58" s="5"/>
      <c r="K58" s="5"/>
      <c r="L58" s="5"/>
      <c r="M58" s="2"/>
      <c r="N58" s="2"/>
      <c r="O58" s="2"/>
      <c r="P58" s="2"/>
      <c r="Q58" s="2"/>
      <c r="R58" s="2"/>
      <c r="S58" s="2"/>
      <c r="T58" s="2"/>
      <c r="U58" s="2"/>
    </row>
    <row r="59" spans="1:21" x14ac:dyDescent="0.25">
      <c r="A59" s="1"/>
      <c r="B59" s="290" t="s">
        <v>117</v>
      </c>
      <c r="C59" s="290"/>
      <c r="D59" s="45"/>
      <c r="E59" s="45"/>
      <c r="F59" s="45"/>
      <c r="G59" s="45"/>
      <c r="H59" s="5"/>
      <c r="I59" s="5"/>
      <c r="J59" s="5"/>
      <c r="K59" s="5"/>
      <c r="L59" s="5"/>
      <c r="M59" s="2"/>
      <c r="N59" s="2"/>
      <c r="O59" s="2"/>
      <c r="P59" s="2"/>
      <c r="Q59" s="2"/>
      <c r="R59" s="2"/>
      <c r="S59" s="2"/>
      <c r="T59" s="2"/>
      <c r="U59" s="2"/>
    </row>
    <row r="60" spans="1:21" ht="14.4" x14ac:dyDescent="0.3">
      <c r="A60" s="1"/>
      <c r="B60" s="290" t="s">
        <v>116</v>
      </c>
      <c r="C60" s="290"/>
      <c r="D60" s="48">
        <v>60.1</v>
      </c>
      <c r="E60" s="48">
        <v>44.4</v>
      </c>
      <c r="F60" s="48">
        <v>47.5</v>
      </c>
      <c r="G60" s="48">
        <v>46.3</v>
      </c>
      <c r="H60" s="5"/>
      <c r="I60" s="5"/>
      <c r="J60" s="5"/>
      <c r="K60" s="5"/>
      <c r="L60" s="5"/>
      <c r="M60" s="2"/>
      <c r="N60" s="2"/>
      <c r="O60" s="2"/>
      <c r="P60" s="2"/>
      <c r="Q60" s="2"/>
      <c r="R60" s="2"/>
      <c r="S60" s="2"/>
      <c r="T60" s="2"/>
      <c r="U60" s="2"/>
    </row>
    <row r="61" spans="1:21" x14ac:dyDescent="0.25">
      <c r="A61" s="1"/>
      <c r="B61" s="290" t="s">
        <v>30</v>
      </c>
      <c r="C61" s="290"/>
      <c r="D61" s="45"/>
      <c r="E61" s="45"/>
      <c r="F61" s="45"/>
      <c r="G61" s="45"/>
      <c r="H61" s="5"/>
      <c r="I61" s="5"/>
      <c r="J61" s="5"/>
      <c r="K61" s="5"/>
      <c r="L61" s="5"/>
      <c r="M61" s="2"/>
      <c r="N61" s="2"/>
      <c r="O61" s="2"/>
      <c r="P61" s="2"/>
      <c r="Q61" s="2"/>
      <c r="R61" s="2"/>
      <c r="S61" s="2"/>
      <c r="T61" s="2"/>
      <c r="U61" s="2"/>
    </row>
    <row r="62" spans="1:21" x14ac:dyDescent="0.25">
      <c r="A62" s="1"/>
      <c r="B62" s="290" t="s">
        <v>31</v>
      </c>
      <c r="C62" s="290"/>
      <c r="D62" s="45"/>
      <c r="E62" s="45"/>
      <c r="F62" s="45"/>
      <c r="G62" s="45"/>
      <c r="H62" s="5"/>
      <c r="I62" s="5"/>
      <c r="J62" s="5"/>
      <c r="K62" s="5"/>
      <c r="L62" s="5"/>
      <c r="M62" s="2"/>
      <c r="N62" s="2"/>
      <c r="O62" s="2"/>
      <c r="P62" s="2"/>
      <c r="Q62" s="2"/>
      <c r="R62" s="2"/>
      <c r="S62" s="2"/>
      <c r="T62" s="2"/>
      <c r="U62" s="2"/>
    </row>
    <row r="63" spans="1:21" x14ac:dyDescent="0.25">
      <c r="A63" s="1"/>
      <c r="B63" s="290" t="s">
        <v>32</v>
      </c>
      <c r="C63" s="290"/>
      <c r="D63" s="45"/>
      <c r="E63" s="45"/>
      <c r="F63" s="45"/>
      <c r="G63" s="45"/>
      <c r="H63" s="5"/>
      <c r="I63" s="5"/>
      <c r="J63" s="5"/>
      <c r="K63" s="5"/>
      <c r="L63" s="5"/>
      <c r="M63" s="2"/>
      <c r="N63" s="2"/>
      <c r="O63" s="2"/>
      <c r="P63" s="2"/>
      <c r="Q63" s="2"/>
      <c r="R63" s="2"/>
      <c r="S63" s="2"/>
      <c r="T63" s="2"/>
      <c r="U63" s="2"/>
    </row>
    <row r="64" spans="1:21" x14ac:dyDescent="0.25">
      <c r="A64" s="1"/>
      <c r="B64" s="290" t="s">
        <v>141</v>
      </c>
      <c r="C64" s="291"/>
      <c r="D64" s="18"/>
      <c r="E64" s="18"/>
      <c r="F64" s="18"/>
      <c r="G64" s="17"/>
      <c r="H64" s="5"/>
      <c r="I64" s="5"/>
      <c r="J64" s="5"/>
      <c r="K64" s="5"/>
      <c r="L64" s="5"/>
      <c r="M64" s="2"/>
      <c r="N64" s="2"/>
      <c r="O64" s="2"/>
      <c r="P64" s="2"/>
      <c r="Q64" s="2"/>
      <c r="R64" s="2"/>
      <c r="S64" s="2"/>
      <c r="T64" s="2"/>
      <c r="U64" s="2"/>
    </row>
    <row r="65" spans="1:21" x14ac:dyDescent="0.25">
      <c r="A65" s="1"/>
      <c r="B65" s="290" t="s">
        <v>142</v>
      </c>
      <c r="C65" s="291"/>
      <c r="D65" s="49"/>
      <c r="E65" s="49"/>
      <c r="F65" s="49"/>
      <c r="G65" s="17"/>
      <c r="H65" s="5"/>
      <c r="I65" s="5"/>
      <c r="J65" s="5"/>
      <c r="K65" s="5"/>
      <c r="L65" s="5"/>
      <c r="M65" s="2"/>
      <c r="N65" s="2"/>
      <c r="O65" s="2"/>
      <c r="P65" s="2"/>
      <c r="Q65" s="2"/>
      <c r="R65" s="2"/>
      <c r="S65" s="2"/>
      <c r="T65" s="2"/>
      <c r="U65" s="2"/>
    </row>
    <row r="66" spans="1:21" s="3" customFormat="1" ht="5.25" customHeight="1" x14ac:dyDescent="0.25">
      <c r="B66" s="292"/>
      <c r="C66" s="292"/>
      <c r="G66" s="4"/>
      <c r="H66" s="4"/>
      <c r="I66" s="4"/>
      <c r="J66" s="4"/>
      <c r="K66" s="4"/>
      <c r="L66" s="4"/>
      <c r="M66" s="4"/>
      <c r="N66" s="4"/>
      <c r="O66" s="4"/>
      <c r="P66" s="4"/>
      <c r="Q66" s="4"/>
      <c r="R66" s="4"/>
      <c r="S66" s="4"/>
      <c r="T66" s="4"/>
      <c r="U66" s="4"/>
    </row>
    <row r="67" spans="1:21" x14ac:dyDescent="0.25">
      <c r="A67" s="1"/>
      <c r="B67" s="316"/>
      <c r="C67" s="316"/>
      <c r="D67" s="2"/>
      <c r="E67" s="2"/>
      <c r="F67" s="2"/>
      <c r="G67" s="2"/>
      <c r="H67" s="2"/>
      <c r="I67" s="2"/>
      <c r="J67" s="2"/>
      <c r="K67" s="2"/>
      <c r="L67" s="2"/>
      <c r="M67" s="2"/>
      <c r="N67" s="2"/>
      <c r="O67" s="2"/>
      <c r="P67" s="2"/>
      <c r="Q67" s="2"/>
      <c r="R67" s="2"/>
      <c r="S67" s="2"/>
      <c r="T67" s="2"/>
      <c r="U67" s="2"/>
    </row>
    <row r="68" spans="1:21" x14ac:dyDescent="0.25">
      <c r="A68" s="1"/>
      <c r="B68" s="316"/>
      <c r="C68" s="316"/>
      <c r="D68" s="2"/>
      <c r="E68" s="2"/>
      <c r="F68" s="2"/>
      <c r="G68" s="2"/>
      <c r="H68" s="2"/>
      <c r="I68" s="2"/>
      <c r="J68" s="2"/>
      <c r="K68" s="2"/>
      <c r="L68" s="2"/>
      <c r="M68" s="2"/>
      <c r="N68" s="2"/>
      <c r="O68" s="2"/>
      <c r="P68" s="2"/>
      <c r="Q68" s="2"/>
      <c r="R68" s="2"/>
      <c r="S68" s="2"/>
      <c r="T68" s="2"/>
      <c r="U68" s="2"/>
    </row>
    <row r="69" spans="1:21" x14ac:dyDescent="0.25">
      <c r="A69" s="1"/>
      <c r="B69" s="316"/>
      <c r="C69" s="316"/>
      <c r="D69" s="2"/>
      <c r="E69" s="2"/>
      <c r="F69" s="2"/>
      <c r="G69" s="2"/>
      <c r="H69" s="2"/>
      <c r="I69" s="2"/>
      <c r="J69" s="2"/>
      <c r="K69" s="2"/>
      <c r="L69" s="2"/>
      <c r="M69" s="2"/>
      <c r="N69" s="2"/>
      <c r="O69" s="2"/>
      <c r="P69" s="2"/>
      <c r="Q69" s="2"/>
      <c r="R69" s="2"/>
      <c r="S69" s="2"/>
      <c r="T69" s="2"/>
      <c r="U69" s="2"/>
    </row>
    <row r="70" spans="1:21" x14ac:dyDescent="0.25">
      <c r="A70" s="1"/>
      <c r="B70" s="316"/>
      <c r="C70" s="316"/>
      <c r="D70" s="2"/>
      <c r="E70" s="2"/>
      <c r="F70" s="2"/>
      <c r="G70" s="2"/>
      <c r="H70" s="2"/>
      <c r="I70" s="2"/>
      <c r="J70" s="2"/>
      <c r="K70" s="2"/>
      <c r="L70" s="2"/>
      <c r="M70" s="2"/>
      <c r="N70" s="2"/>
      <c r="O70" s="2"/>
      <c r="P70" s="2"/>
      <c r="Q70" s="2"/>
      <c r="R70" s="2"/>
      <c r="S70" s="2"/>
      <c r="T70" s="2"/>
      <c r="U70" s="2"/>
    </row>
    <row r="71" spans="1:21" x14ac:dyDescent="0.25">
      <c r="A71" s="1"/>
      <c r="B71" s="316"/>
      <c r="C71" s="316"/>
      <c r="D71" s="2"/>
      <c r="E71" s="2"/>
      <c r="F71" s="2"/>
      <c r="G71" s="2"/>
      <c r="H71" s="2"/>
      <c r="I71" s="2"/>
      <c r="J71" s="2"/>
      <c r="K71" s="2"/>
      <c r="L71" s="2"/>
      <c r="M71" s="2"/>
      <c r="N71" s="2"/>
      <c r="O71" s="2"/>
      <c r="P71" s="2"/>
      <c r="Q71" s="2"/>
      <c r="R71" s="2"/>
      <c r="S71" s="2"/>
      <c r="T71" s="2"/>
      <c r="U71" s="2"/>
    </row>
    <row r="72" spans="1:21" x14ac:dyDescent="0.25">
      <c r="A72" s="1"/>
      <c r="B72" s="316"/>
      <c r="C72" s="316"/>
      <c r="D72" s="2"/>
      <c r="E72" s="2"/>
      <c r="F72" s="2"/>
      <c r="G72" s="2"/>
      <c r="H72" s="2"/>
      <c r="I72" s="2"/>
      <c r="J72" s="2"/>
      <c r="K72" s="2"/>
      <c r="L72" s="2"/>
      <c r="M72" s="2"/>
      <c r="N72" s="2"/>
      <c r="O72" s="2"/>
      <c r="P72" s="2"/>
      <c r="Q72" s="2"/>
      <c r="R72" s="2"/>
      <c r="S72" s="2"/>
      <c r="T72" s="2"/>
      <c r="U72" s="2"/>
    </row>
    <row r="73" spans="1:21" x14ac:dyDescent="0.25">
      <c r="A73" s="1"/>
      <c r="B73" s="316"/>
      <c r="C73" s="316"/>
      <c r="D73" s="2"/>
      <c r="E73" s="2"/>
      <c r="F73" s="2"/>
      <c r="G73" s="2"/>
      <c r="H73" s="2"/>
      <c r="I73" s="2"/>
      <c r="J73" s="2"/>
      <c r="K73" s="2"/>
      <c r="L73" s="2"/>
      <c r="M73" s="2"/>
      <c r="N73" s="2"/>
      <c r="O73" s="2"/>
      <c r="P73" s="2"/>
      <c r="Q73" s="2"/>
      <c r="R73" s="2"/>
      <c r="S73" s="2"/>
      <c r="T73" s="2"/>
      <c r="U73" s="2"/>
    </row>
    <row r="74" spans="1:21" x14ac:dyDescent="0.25">
      <c r="A74" s="1"/>
      <c r="B74" s="316"/>
      <c r="C74" s="316"/>
      <c r="D74" s="2"/>
      <c r="E74" s="2"/>
      <c r="F74" s="2"/>
      <c r="G74" s="2"/>
      <c r="H74" s="2"/>
      <c r="I74" s="2"/>
      <c r="J74" s="2"/>
      <c r="K74" s="2"/>
      <c r="L74" s="2"/>
      <c r="M74" s="2"/>
      <c r="N74" s="2"/>
      <c r="O74" s="2"/>
      <c r="P74" s="2"/>
      <c r="Q74" s="2"/>
      <c r="R74" s="2"/>
      <c r="S74" s="2"/>
      <c r="T74" s="2"/>
      <c r="U74" s="2"/>
    </row>
    <row r="75" spans="1:21" x14ac:dyDescent="0.25">
      <c r="A75" s="1"/>
      <c r="B75" s="161"/>
      <c r="D75" s="2"/>
      <c r="E75" s="2"/>
      <c r="F75" s="2"/>
      <c r="G75" s="2"/>
      <c r="H75" s="2"/>
      <c r="I75" s="2"/>
      <c r="J75" s="2"/>
      <c r="K75" s="2"/>
      <c r="L75" s="2"/>
      <c r="M75" s="2"/>
      <c r="N75" s="2"/>
      <c r="O75" s="2"/>
      <c r="P75" s="2"/>
      <c r="Q75" s="2"/>
      <c r="R75" s="2"/>
      <c r="S75" s="2"/>
      <c r="T75" s="2"/>
      <c r="U75" s="2"/>
    </row>
    <row r="76" spans="1:21" x14ac:dyDescent="0.25">
      <c r="A76" s="1"/>
      <c r="B76" s="161"/>
      <c r="D76" s="2"/>
      <c r="E76" s="2"/>
      <c r="F76" s="2"/>
      <c r="G76" s="2"/>
      <c r="H76" s="2"/>
      <c r="I76" s="2"/>
      <c r="J76" s="2"/>
      <c r="K76" s="2"/>
      <c r="L76" s="2"/>
      <c r="M76" s="2"/>
      <c r="N76" s="2"/>
      <c r="O76" s="2"/>
      <c r="P76" s="2"/>
      <c r="Q76" s="2"/>
      <c r="R76" s="2"/>
      <c r="S76" s="2"/>
      <c r="T76" s="2"/>
      <c r="U76" s="2"/>
    </row>
    <row r="77" spans="1:21" x14ac:dyDescent="0.25">
      <c r="A77" s="1"/>
      <c r="B77" s="161"/>
      <c r="D77" s="2"/>
      <c r="E77" s="2"/>
      <c r="F77" s="2"/>
      <c r="G77" s="2"/>
      <c r="H77" s="2"/>
      <c r="I77" s="2"/>
      <c r="J77" s="2"/>
      <c r="K77" s="2"/>
      <c r="L77" s="2"/>
      <c r="M77" s="2"/>
      <c r="N77" s="2"/>
      <c r="O77" s="2"/>
      <c r="P77" s="2"/>
      <c r="Q77" s="2"/>
      <c r="R77" s="2"/>
      <c r="S77" s="2"/>
      <c r="T77" s="2"/>
      <c r="U77" s="2"/>
    </row>
    <row r="78" spans="1:21" x14ac:dyDescent="0.25">
      <c r="A78" s="1"/>
      <c r="B78" s="161"/>
      <c r="D78" s="2"/>
      <c r="E78" s="2"/>
      <c r="F78" s="2"/>
      <c r="G78" s="2"/>
      <c r="H78" s="2"/>
      <c r="I78" s="2"/>
      <c r="J78" s="2"/>
      <c r="K78" s="2"/>
      <c r="L78" s="2"/>
      <c r="M78" s="2"/>
      <c r="N78" s="2"/>
      <c r="O78" s="2"/>
      <c r="P78" s="2"/>
      <c r="Q78" s="2"/>
      <c r="R78" s="2"/>
      <c r="S78" s="2"/>
      <c r="T78" s="2"/>
      <c r="U78" s="2"/>
    </row>
    <row r="79" spans="1:21" x14ac:dyDescent="0.25">
      <c r="A79" s="1"/>
      <c r="B79" s="161"/>
      <c r="D79" s="2"/>
      <c r="E79" s="2"/>
      <c r="F79" s="2"/>
      <c r="G79" s="2"/>
      <c r="H79" s="2"/>
      <c r="I79" s="2"/>
      <c r="J79" s="2"/>
      <c r="K79" s="2"/>
      <c r="L79" s="2"/>
      <c r="M79" s="2"/>
      <c r="N79" s="2"/>
      <c r="O79" s="2"/>
      <c r="P79" s="2"/>
      <c r="Q79" s="2"/>
      <c r="R79" s="2"/>
      <c r="S79" s="2"/>
      <c r="T79" s="2"/>
      <c r="U79" s="2"/>
    </row>
    <row r="80" spans="1:21" x14ac:dyDescent="0.25">
      <c r="A80" s="1"/>
      <c r="B80" s="161"/>
      <c r="D80" s="2"/>
      <c r="E80" s="2"/>
      <c r="F80" s="2"/>
      <c r="G80" s="2"/>
      <c r="H80" s="2"/>
      <c r="I80" s="2"/>
      <c r="J80" s="2"/>
      <c r="K80" s="2"/>
      <c r="L80" s="2"/>
      <c r="M80" s="2"/>
      <c r="N80" s="2"/>
      <c r="O80" s="2"/>
      <c r="P80" s="2"/>
      <c r="Q80" s="2"/>
      <c r="R80" s="2"/>
      <c r="S80" s="2"/>
      <c r="T80" s="2"/>
      <c r="U80" s="2"/>
    </row>
    <row r="81" spans="1:21" x14ac:dyDescent="0.25">
      <c r="A81" s="1"/>
      <c r="B81" s="161"/>
      <c r="D81" s="2"/>
      <c r="E81" s="2"/>
      <c r="F81" s="2"/>
      <c r="G81" s="2"/>
      <c r="H81" s="2"/>
      <c r="I81" s="2"/>
      <c r="J81" s="2"/>
      <c r="K81" s="2"/>
      <c r="L81" s="2"/>
      <c r="M81" s="2"/>
      <c r="N81" s="2"/>
      <c r="O81" s="2"/>
      <c r="P81" s="2"/>
      <c r="Q81" s="2"/>
      <c r="R81" s="2"/>
      <c r="S81" s="2"/>
      <c r="T81" s="2"/>
      <c r="U81" s="2"/>
    </row>
    <row r="82" spans="1:21" x14ac:dyDescent="0.25">
      <c r="A82" s="1"/>
      <c r="B82" s="161"/>
    </row>
    <row r="83" spans="1:21" x14ac:dyDescent="0.25">
      <c r="A83" s="1"/>
      <c r="B83" s="161"/>
    </row>
    <row r="84" spans="1:21" x14ac:dyDescent="0.25">
      <c r="A84" s="1"/>
      <c r="B84" s="161"/>
    </row>
    <row r="85" spans="1:21" x14ac:dyDescent="0.25">
      <c r="A85" s="1"/>
      <c r="B85" s="161"/>
    </row>
    <row r="86" spans="1:21" x14ac:dyDescent="0.25">
      <c r="A86" s="1"/>
      <c r="B86" s="161"/>
    </row>
    <row r="87" spans="1:21" x14ac:dyDescent="0.25">
      <c r="A87" s="1"/>
      <c r="B87" s="161"/>
    </row>
    <row r="88" spans="1:21" x14ac:dyDescent="0.25">
      <c r="A88" s="1"/>
      <c r="B88" s="161"/>
    </row>
    <row r="89" spans="1:21" x14ac:dyDescent="0.25">
      <c r="A89" s="1"/>
      <c r="B89" s="161"/>
    </row>
    <row r="90" spans="1:21" x14ac:dyDescent="0.25">
      <c r="A90" s="1"/>
      <c r="B90" s="161"/>
    </row>
    <row r="91" spans="1:21" x14ac:dyDescent="0.25">
      <c r="A91" s="1"/>
      <c r="B91" s="161"/>
    </row>
    <row r="92" spans="1:21" x14ac:dyDescent="0.25">
      <c r="A92" s="1"/>
      <c r="B92" s="161"/>
    </row>
    <row r="93" spans="1:21" x14ac:dyDescent="0.25">
      <c r="A93" s="1"/>
      <c r="B93" s="161"/>
    </row>
    <row r="94" spans="1:21" x14ac:dyDescent="0.25">
      <c r="A94" s="1"/>
      <c r="B94" s="161"/>
    </row>
    <row r="95" spans="1:21" x14ac:dyDescent="0.25">
      <c r="A95" s="1"/>
      <c r="B95" s="161"/>
    </row>
    <row r="96" spans="1:21"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4:C4"/>
    <mergeCell ref="D4:G4"/>
    <mergeCell ref="B2:C2"/>
    <mergeCell ref="D2:G2"/>
    <mergeCell ref="B3:C3"/>
    <mergeCell ref="D3:G3"/>
    <mergeCell ref="B17:C17"/>
    <mergeCell ref="B5:C7"/>
    <mergeCell ref="D5:G5"/>
    <mergeCell ref="D6:G6"/>
    <mergeCell ref="D7:G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0"/>
  <sheetViews>
    <sheetView topLeftCell="A16" workbookViewId="0">
      <selection activeCell="Q27" sqref="Q27"/>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6" s="3" customFormat="1" ht="6" customHeight="1" thickBot="1" x14ac:dyDescent="0.3">
      <c r="B1" s="159"/>
      <c r="C1" s="159"/>
    </row>
    <row r="2" spans="1:16" ht="12.75" customHeight="1" x14ac:dyDescent="0.25">
      <c r="A2" s="1"/>
      <c r="B2" s="311" t="s">
        <v>105</v>
      </c>
      <c r="C2" s="312"/>
      <c r="D2" s="443" t="s">
        <v>869</v>
      </c>
      <c r="E2" s="444"/>
      <c r="F2" s="444"/>
      <c r="G2" s="444"/>
      <c r="H2" s="444"/>
      <c r="I2" s="444"/>
      <c r="J2" s="444"/>
      <c r="K2" s="444"/>
      <c r="L2" s="444"/>
      <c r="M2" s="444"/>
      <c r="N2" s="444"/>
    </row>
    <row r="3" spans="1:16" x14ac:dyDescent="0.25">
      <c r="A3" s="1"/>
      <c r="B3" s="309" t="s">
        <v>131</v>
      </c>
      <c r="C3" s="310"/>
      <c r="D3" s="433" t="s">
        <v>198</v>
      </c>
      <c r="E3" s="434"/>
      <c r="F3" s="434"/>
      <c r="G3" s="434"/>
      <c r="H3" s="434"/>
      <c r="I3" s="434"/>
      <c r="J3" s="434"/>
      <c r="K3" s="434"/>
      <c r="L3" s="434"/>
      <c r="M3" s="434"/>
      <c r="N3" s="434"/>
    </row>
    <row r="4" spans="1:16" x14ac:dyDescent="0.25">
      <c r="A4" s="1"/>
      <c r="B4" s="309" t="s">
        <v>104</v>
      </c>
      <c r="C4" s="310"/>
      <c r="D4" s="433" t="s">
        <v>199</v>
      </c>
      <c r="E4" s="434"/>
      <c r="F4" s="434"/>
      <c r="G4" s="434"/>
      <c r="H4" s="434"/>
      <c r="I4" s="434"/>
      <c r="J4" s="434"/>
      <c r="K4" s="434"/>
      <c r="L4" s="434"/>
      <c r="M4" s="434"/>
      <c r="N4" s="434"/>
    </row>
    <row r="5" spans="1:16" x14ac:dyDescent="0.25">
      <c r="A5" s="1"/>
      <c r="B5" s="295" t="s">
        <v>106</v>
      </c>
      <c r="C5" s="296"/>
      <c r="D5" s="433" t="s">
        <v>200</v>
      </c>
      <c r="E5" s="434"/>
      <c r="F5" s="434"/>
      <c r="G5" s="434"/>
      <c r="H5" s="434"/>
      <c r="I5" s="434"/>
      <c r="J5" s="434"/>
      <c r="K5" s="434"/>
      <c r="L5" s="434"/>
      <c r="M5" s="434"/>
      <c r="N5" s="434"/>
    </row>
    <row r="6" spans="1:16" x14ac:dyDescent="0.25">
      <c r="A6" s="1"/>
      <c r="B6" s="297"/>
      <c r="C6" s="298"/>
      <c r="D6" s="436"/>
      <c r="E6" s="437"/>
      <c r="F6" s="437"/>
      <c r="G6" s="437"/>
      <c r="H6" s="437"/>
      <c r="I6" s="437"/>
      <c r="J6" s="437"/>
      <c r="K6" s="437"/>
      <c r="L6" s="437"/>
      <c r="M6" s="437"/>
      <c r="N6" s="437"/>
    </row>
    <row r="7" spans="1:16" ht="13.8" thickBot="1" x14ac:dyDescent="0.3">
      <c r="A7" s="1"/>
      <c r="B7" s="299"/>
      <c r="C7" s="300"/>
      <c r="D7" s="439"/>
      <c r="E7" s="440"/>
      <c r="F7" s="440"/>
      <c r="G7" s="440"/>
      <c r="H7" s="440"/>
      <c r="I7" s="440"/>
      <c r="J7" s="440"/>
      <c r="K7" s="440"/>
      <c r="L7" s="440"/>
      <c r="M7" s="440"/>
      <c r="N7" s="440"/>
    </row>
    <row r="8" spans="1:16" ht="6.75" customHeight="1" x14ac:dyDescent="0.25">
      <c r="A8" s="1"/>
      <c r="D8" s="5"/>
      <c r="E8" s="5"/>
      <c r="F8" s="5"/>
      <c r="G8" s="5"/>
      <c r="H8" s="5"/>
      <c r="I8" s="5"/>
      <c r="J8" s="5"/>
      <c r="K8" s="5"/>
      <c r="L8" s="5"/>
      <c r="M8" s="5"/>
      <c r="N8" s="5"/>
    </row>
    <row r="9" spans="1:16" x14ac:dyDescent="0.25">
      <c r="A9" s="1"/>
      <c r="B9" s="290" t="s">
        <v>109</v>
      </c>
      <c r="C9" s="290"/>
      <c r="D9" s="10" t="s">
        <v>128</v>
      </c>
      <c r="E9" s="10" t="s">
        <v>201</v>
      </c>
      <c r="F9" s="10" t="s">
        <v>128</v>
      </c>
      <c r="G9" s="10" t="s">
        <v>128</v>
      </c>
      <c r="H9" s="10" t="s">
        <v>128</v>
      </c>
      <c r="I9" s="10" t="s">
        <v>128</v>
      </c>
      <c r="J9" s="10" t="s">
        <v>128</v>
      </c>
      <c r="K9" s="10" t="s">
        <v>128</v>
      </c>
      <c r="L9" s="10" t="s">
        <v>128</v>
      </c>
      <c r="M9" s="10" t="s">
        <v>128</v>
      </c>
      <c r="N9" s="10" t="s">
        <v>128</v>
      </c>
      <c r="O9" s="2"/>
      <c r="P9" s="2"/>
    </row>
    <row r="10" spans="1:16" x14ac:dyDescent="0.25">
      <c r="A10" s="1"/>
      <c r="B10" s="290" t="s">
        <v>108</v>
      </c>
      <c r="C10" s="290"/>
      <c r="D10" s="6"/>
      <c r="E10" s="6"/>
      <c r="F10" s="6"/>
      <c r="G10" s="6"/>
      <c r="H10" s="6"/>
      <c r="I10" s="6"/>
      <c r="J10" s="6"/>
      <c r="K10" s="6"/>
      <c r="L10" s="6"/>
      <c r="M10" s="6"/>
      <c r="N10" s="6"/>
      <c r="O10" s="2"/>
      <c r="P10" s="2"/>
    </row>
    <row r="11" spans="1:16" ht="16.2" x14ac:dyDescent="0.3">
      <c r="A11" s="1"/>
      <c r="B11" s="290" t="s">
        <v>1311</v>
      </c>
      <c r="C11" s="290"/>
      <c r="D11" s="40" t="s">
        <v>202</v>
      </c>
      <c r="E11" s="41" t="s">
        <v>203</v>
      </c>
      <c r="F11" s="42" t="s">
        <v>204</v>
      </c>
      <c r="G11" s="40" t="s">
        <v>205</v>
      </c>
      <c r="H11" s="40" t="s">
        <v>206</v>
      </c>
      <c r="I11" s="40" t="s">
        <v>207</v>
      </c>
      <c r="J11" s="40" t="s">
        <v>208</v>
      </c>
      <c r="K11" s="40" t="s">
        <v>209</v>
      </c>
      <c r="L11" s="40" t="s">
        <v>210</v>
      </c>
      <c r="M11" s="40" t="s">
        <v>211</v>
      </c>
      <c r="N11" s="40" t="s">
        <v>212</v>
      </c>
      <c r="O11" s="2"/>
      <c r="P11" s="2"/>
    </row>
    <row r="12" spans="1:16" x14ac:dyDescent="0.25">
      <c r="A12" s="1"/>
      <c r="B12" s="290" t="s">
        <v>118</v>
      </c>
      <c r="C12" s="290"/>
      <c r="D12" s="21" t="s">
        <v>213</v>
      </c>
      <c r="E12" s="21" t="s">
        <v>213</v>
      </c>
      <c r="F12" s="21">
        <v>876</v>
      </c>
      <c r="G12" s="21">
        <v>889</v>
      </c>
      <c r="H12" s="22" t="s">
        <v>214</v>
      </c>
      <c r="I12" s="22" t="s">
        <v>215</v>
      </c>
      <c r="J12" s="22">
        <v>874</v>
      </c>
      <c r="K12" s="22">
        <v>648</v>
      </c>
      <c r="L12" s="22">
        <v>713</v>
      </c>
      <c r="M12" s="22">
        <v>713</v>
      </c>
      <c r="N12" s="22">
        <v>713</v>
      </c>
      <c r="O12" s="2"/>
      <c r="P12" s="2"/>
    </row>
    <row r="13" spans="1:16" x14ac:dyDescent="0.25">
      <c r="A13" s="1"/>
      <c r="B13" s="290" t="s">
        <v>119</v>
      </c>
      <c r="C13" s="290"/>
      <c r="D13" s="24"/>
      <c r="E13" s="24"/>
      <c r="F13" s="24"/>
      <c r="G13" s="24"/>
      <c r="H13" s="7"/>
      <c r="I13" s="7"/>
      <c r="J13" s="7"/>
      <c r="K13" s="7"/>
      <c r="L13" s="7"/>
      <c r="M13" s="7"/>
      <c r="N13" s="7"/>
      <c r="O13" s="2"/>
      <c r="P13" s="2"/>
    </row>
    <row r="14" spans="1:16" x14ac:dyDescent="0.25">
      <c r="A14" s="1"/>
      <c r="B14" s="304" t="s">
        <v>1395</v>
      </c>
      <c r="C14" s="304"/>
      <c r="D14" s="21">
        <v>1</v>
      </c>
      <c r="E14" s="21">
        <v>2</v>
      </c>
      <c r="F14" s="21">
        <v>3</v>
      </c>
      <c r="G14" s="21">
        <v>4</v>
      </c>
      <c r="H14" s="21">
        <v>5</v>
      </c>
      <c r="I14" s="21">
        <v>6</v>
      </c>
      <c r="J14" s="21">
        <v>7</v>
      </c>
      <c r="K14" s="21">
        <v>8</v>
      </c>
      <c r="L14" s="21">
        <v>9</v>
      </c>
      <c r="M14" s="21">
        <v>10</v>
      </c>
      <c r="N14" s="21">
        <v>11</v>
      </c>
      <c r="O14" s="2"/>
      <c r="P14" s="2"/>
    </row>
    <row r="15" spans="1:16" s="200" customFormat="1" x14ac:dyDescent="0.25">
      <c r="A15" s="3"/>
      <c r="B15" s="304" t="s">
        <v>1313</v>
      </c>
      <c r="C15" s="305"/>
      <c r="D15" s="199" t="s">
        <v>1902</v>
      </c>
      <c r="E15" s="199" t="s">
        <v>1903</v>
      </c>
      <c r="F15" s="199" t="s">
        <v>1904</v>
      </c>
      <c r="G15" s="199" t="s">
        <v>1905</v>
      </c>
      <c r="H15" s="199" t="s">
        <v>1906</v>
      </c>
      <c r="I15" s="199" t="s">
        <v>1907</v>
      </c>
      <c r="J15" s="199" t="s">
        <v>1908</v>
      </c>
      <c r="K15" s="199" t="s">
        <v>1909</v>
      </c>
      <c r="L15" s="199" t="s">
        <v>1910</v>
      </c>
      <c r="M15" s="199" t="s">
        <v>1911</v>
      </c>
      <c r="N15" s="199" t="s">
        <v>1912</v>
      </c>
    </row>
    <row r="16" spans="1:16" s="3" customFormat="1" ht="5.25" customHeight="1" x14ac:dyDescent="0.25">
      <c r="B16" s="293"/>
      <c r="C16" s="293"/>
      <c r="D16" s="8"/>
      <c r="E16" s="8"/>
      <c r="F16" s="8"/>
      <c r="G16" s="8"/>
      <c r="H16" s="8"/>
      <c r="I16" s="8"/>
      <c r="J16" s="8"/>
      <c r="K16" s="8"/>
      <c r="L16" s="8"/>
      <c r="M16" s="8"/>
      <c r="N16" s="8"/>
      <c r="O16" s="4"/>
      <c r="P16" s="4"/>
    </row>
    <row r="17" spans="1:16" x14ac:dyDescent="0.25">
      <c r="A17" s="1"/>
      <c r="B17" s="290" t="s">
        <v>114</v>
      </c>
      <c r="C17" s="290"/>
      <c r="D17" s="24"/>
      <c r="E17" s="24"/>
      <c r="F17" s="24"/>
      <c r="G17" s="24"/>
      <c r="H17" s="7"/>
      <c r="I17" s="7"/>
      <c r="J17" s="7"/>
      <c r="K17" s="7"/>
      <c r="L17" s="7"/>
      <c r="M17" s="7"/>
      <c r="N17" s="7"/>
      <c r="O17" s="2"/>
      <c r="P17" s="2"/>
    </row>
    <row r="18" spans="1:16" ht="14.4" x14ac:dyDescent="0.3">
      <c r="A18" s="1"/>
      <c r="B18" s="290" t="s">
        <v>0</v>
      </c>
      <c r="C18" s="290"/>
      <c r="D18" s="38">
        <v>48.17</v>
      </c>
      <c r="E18" s="38">
        <v>49.96</v>
      </c>
      <c r="F18" s="38">
        <v>49.78</v>
      </c>
      <c r="G18" s="38">
        <v>49.74</v>
      </c>
      <c r="H18" s="38">
        <v>49.15</v>
      </c>
      <c r="I18" s="38">
        <v>50.31</v>
      </c>
      <c r="J18" s="38">
        <v>49.08</v>
      </c>
      <c r="K18" s="38">
        <v>49.35</v>
      </c>
      <c r="L18" s="38">
        <v>49.33</v>
      </c>
      <c r="M18" s="38">
        <v>51.47</v>
      </c>
      <c r="N18" s="38">
        <v>48.7</v>
      </c>
      <c r="O18" s="2"/>
      <c r="P18" s="2"/>
    </row>
    <row r="19" spans="1:16" ht="14.4" x14ac:dyDescent="0.3">
      <c r="A19" s="1"/>
      <c r="B19" s="290" t="s">
        <v>7</v>
      </c>
      <c r="C19" s="290"/>
      <c r="D19" s="38">
        <v>1.94</v>
      </c>
      <c r="E19" s="38">
        <v>2.0499999999999998</v>
      </c>
      <c r="F19" s="38">
        <v>1.96</v>
      </c>
      <c r="G19" s="38">
        <v>2.2000000000000002</v>
      </c>
      <c r="H19" s="38">
        <v>2.08</v>
      </c>
      <c r="I19" s="38">
        <v>2.2000000000000002</v>
      </c>
      <c r="J19" s="38">
        <v>2.19</v>
      </c>
      <c r="K19" s="38">
        <v>1.87</v>
      </c>
      <c r="L19" s="38">
        <v>1.81</v>
      </c>
      <c r="M19" s="38">
        <v>1.97</v>
      </c>
      <c r="N19" s="38">
        <v>1.83</v>
      </c>
      <c r="O19" s="2"/>
      <c r="P19" s="2"/>
    </row>
    <row r="20" spans="1:16" ht="14.4" x14ac:dyDescent="0.3">
      <c r="A20" s="1"/>
      <c r="B20" s="290" t="s">
        <v>1</v>
      </c>
      <c r="C20" s="290"/>
      <c r="D20" s="38">
        <v>13.37</v>
      </c>
      <c r="E20" s="38">
        <v>13.62</v>
      </c>
      <c r="F20" s="38">
        <v>13.18</v>
      </c>
      <c r="G20" s="38">
        <v>14.36</v>
      </c>
      <c r="H20" s="38">
        <v>13.91</v>
      </c>
      <c r="I20" s="38">
        <v>14.35</v>
      </c>
      <c r="J20" s="38">
        <v>14.16</v>
      </c>
      <c r="K20" s="38">
        <v>13.43</v>
      </c>
      <c r="L20" s="38">
        <v>13.19</v>
      </c>
      <c r="M20" s="38">
        <v>13.88</v>
      </c>
      <c r="N20" s="38">
        <v>14.45</v>
      </c>
      <c r="O20" s="2"/>
      <c r="P20" s="2"/>
    </row>
    <row r="21" spans="1:16" ht="14.4" x14ac:dyDescent="0.3">
      <c r="A21" s="1"/>
      <c r="B21" s="290" t="s">
        <v>2</v>
      </c>
      <c r="C21" s="290"/>
      <c r="D21" s="38">
        <v>12.33</v>
      </c>
      <c r="E21" s="38">
        <v>12.38</v>
      </c>
      <c r="F21" s="38">
        <v>12.08</v>
      </c>
      <c r="G21" s="38">
        <v>13.34</v>
      </c>
      <c r="H21" s="38">
        <v>13.19</v>
      </c>
      <c r="I21" s="38">
        <v>13.16</v>
      </c>
      <c r="J21" s="38">
        <v>13.43</v>
      </c>
      <c r="K21" s="38">
        <v>12.53</v>
      </c>
      <c r="L21" s="38">
        <v>12.47</v>
      </c>
      <c r="M21" s="38">
        <v>12.35</v>
      </c>
      <c r="N21" s="38">
        <v>12.27</v>
      </c>
      <c r="O21" s="2"/>
      <c r="P21" s="2"/>
    </row>
    <row r="22" spans="1:16" s="178" customFormat="1" ht="14.4" x14ac:dyDescent="0.3">
      <c r="B22" s="290" t="s">
        <v>374</v>
      </c>
      <c r="C22" s="290"/>
      <c r="D22" s="38"/>
      <c r="E22" s="38"/>
      <c r="F22" s="38"/>
      <c r="G22" s="38"/>
      <c r="H22" s="38"/>
      <c r="I22" s="38"/>
      <c r="J22" s="38"/>
      <c r="K22" s="38"/>
      <c r="L22" s="38"/>
      <c r="M22" s="38"/>
      <c r="N22" s="38"/>
      <c r="O22" s="2"/>
      <c r="P22" s="2"/>
    </row>
    <row r="23" spans="1:16" ht="14.4" x14ac:dyDescent="0.3">
      <c r="A23" s="1"/>
      <c r="B23" s="290" t="s">
        <v>3</v>
      </c>
      <c r="C23" s="290"/>
      <c r="D23" s="38">
        <v>8.06</v>
      </c>
      <c r="E23" s="38">
        <v>7.53</v>
      </c>
      <c r="F23" s="38">
        <v>7.83</v>
      </c>
      <c r="G23" s="38">
        <v>6.24</v>
      </c>
      <c r="H23" s="38">
        <v>6.79</v>
      </c>
      <c r="I23" s="38">
        <v>6.32</v>
      </c>
      <c r="J23" s="38">
        <v>6.88</v>
      </c>
      <c r="K23" s="38">
        <v>8.06</v>
      </c>
      <c r="L23" s="38">
        <v>8.1</v>
      </c>
      <c r="M23" s="38">
        <v>6.77</v>
      </c>
      <c r="N23" s="38">
        <v>7.16</v>
      </c>
      <c r="O23" s="2"/>
      <c r="P23" s="2"/>
    </row>
    <row r="24" spans="1:16" ht="14.4" x14ac:dyDescent="0.3">
      <c r="A24" s="1"/>
      <c r="B24" s="290" t="s">
        <v>4</v>
      </c>
      <c r="C24" s="290"/>
      <c r="D24" s="38">
        <v>11.68</v>
      </c>
      <c r="E24" s="38">
        <v>11.5</v>
      </c>
      <c r="F24" s="38">
        <v>11.12</v>
      </c>
      <c r="G24" s="38">
        <v>11.33</v>
      </c>
      <c r="H24" s="38">
        <v>11.19</v>
      </c>
      <c r="I24" s="38">
        <v>10.6</v>
      </c>
      <c r="J24" s="38">
        <v>11.28</v>
      </c>
      <c r="K24" s="38">
        <v>10.88</v>
      </c>
      <c r="L24" s="38">
        <v>10.83</v>
      </c>
      <c r="M24" s="38">
        <v>10.38</v>
      </c>
      <c r="N24" s="38">
        <v>10.72</v>
      </c>
      <c r="O24" s="2"/>
      <c r="P24" s="2"/>
    </row>
    <row r="25" spans="1:16" ht="14.4" x14ac:dyDescent="0.3">
      <c r="A25" s="1"/>
      <c r="B25" s="290" t="s">
        <v>5</v>
      </c>
      <c r="C25" s="290"/>
      <c r="D25" s="38">
        <v>1.88</v>
      </c>
      <c r="E25" s="38">
        <v>2.0499999999999998</v>
      </c>
      <c r="F25" s="38">
        <v>1.98</v>
      </c>
      <c r="G25" s="38">
        <v>2.19</v>
      </c>
      <c r="H25" s="38">
        <v>2.1</v>
      </c>
      <c r="I25" s="38">
        <v>2.1800000000000002</v>
      </c>
      <c r="J25" s="38">
        <v>2.13</v>
      </c>
      <c r="K25" s="38">
        <v>2.16</v>
      </c>
      <c r="L25" s="38">
        <v>2.1</v>
      </c>
      <c r="M25" s="38">
        <v>2.4300000000000002</v>
      </c>
      <c r="N25" s="38">
        <v>2.34</v>
      </c>
      <c r="O25" s="2"/>
      <c r="P25" s="2"/>
    </row>
    <row r="26" spans="1:16" ht="14.4" x14ac:dyDescent="0.3">
      <c r="A26" s="1"/>
      <c r="B26" s="290" t="s">
        <v>6</v>
      </c>
      <c r="C26" s="290"/>
      <c r="D26" s="38">
        <v>0.21</v>
      </c>
      <c r="E26" s="38">
        <v>0.35</v>
      </c>
      <c r="F26" s="38">
        <v>0.45</v>
      </c>
      <c r="G26" s="38">
        <v>0.2</v>
      </c>
      <c r="H26" s="38">
        <v>0.23</v>
      </c>
      <c r="I26" s="38">
        <v>0.7</v>
      </c>
      <c r="J26" s="38">
        <v>0.17</v>
      </c>
      <c r="K26" s="38">
        <v>0.27</v>
      </c>
      <c r="L26" s="38">
        <v>0.4</v>
      </c>
      <c r="M26" s="38">
        <v>0.57999999999999996</v>
      </c>
      <c r="N26" s="38">
        <v>0.28999999999999998</v>
      </c>
      <c r="O26" s="2"/>
      <c r="P26" s="2"/>
    </row>
    <row r="27" spans="1:16" ht="14.4" x14ac:dyDescent="0.3">
      <c r="A27" s="1"/>
      <c r="B27" s="290" t="s">
        <v>8</v>
      </c>
      <c r="C27" s="290"/>
      <c r="D27" s="38">
        <v>0.18</v>
      </c>
      <c r="E27" s="38">
        <v>0.18</v>
      </c>
      <c r="F27" s="38">
        <v>0.17</v>
      </c>
      <c r="G27" s="38">
        <v>0.21</v>
      </c>
      <c r="H27" s="38">
        <v>0.2</v>
      </c>
      <c r="I27" s="38">
        <v>0.2</v>
      </c>
      <c r="J27" s="38">
        <v>0.21</v>
      </c>
      <c r="K27" s="38">
        <v>0.21</v>
      </c>
      <c r="L27" s="38">
        <v>0.2</v>
      </c>
      <c r="M27" s="38">
        <v>0.25</v>
      </c>
      <c r="N27" s="38">
        <v>0.23</v>
      </c>
      <c r="O27" s="2"/>
      <c r="P27" s="2"/>
    </row>
    <row r="28" spans="1:16" ht="14.4" x14ac:dyDescent="0.3">
      <c r="A28" s="1"/>
      <c r="B28" s="290" t="s">
        <v>9</v>
      </c>
      <c r="C28" s="290"/>
      <c r="D28" s="38">
        <v>0.16</v>
      </c>
      <c r="E28" s="38">
        <v>0.17</v>
      </c>
      <c r="F28" s="38">
        <v>0.18</v>
      </c>
      <c r="G28" s="38">
        <v>0.18</v>
      </c>
      <c r="H28" s="38">
        <v>0.18</v>
      </c>
      <c r="I28" s="38">
        <v>0.18</v>
      </c>
      <c r="J28" s="38">
        <v>0.19</v>
      </c>
      <c r="K28" s="38">
        <v>0.17</v>
      </c>
      <c r="L28" s="38">
        <v>0.17</v>
      </c>
      <c r="M28" s="38">
        <v>0.17</v>
      </c>
      <c r="N28" s="38">
        <v>0.17</v>
      </c>
      <c r="O28" s="2"/>
      <c r="P28" s="2"/>
    </row>
    <row r="29" spans="1:16" x14ac:dyDescent="0.25">
      <c r="A29" s="1"/>
      <c r="B29" s="290" t="s">
        <v>111</v>
      </c>
      <c r="C29" s="290"/>
      <c r="D29" s="24"/>
      <c r="E29" s="24"/>
      <c r="F29" s="24"/>
      <c r="G29" s="24"/>
      <c r="H29" s="7"/>
      <c r="I29" s="7"/>
      <c r="J29" s="7"/>
      <c r="K29" s="7"/>
      <c r="L29" s="7"/>
      <c r="M29" s="7"/>
      <c r="N29" s="7"/>
      <c r="O29" s="2"/>
      <c r="P29" s="2"/>
    </row>
    <row r="30" spans="1:16" ht="14.4" x14ac:dyDescent="0.3">
      <c r="A30" s="1"/>
      <c r="B30" s="290" t="s">
        <v>112</v>
      </c>
      <c r="C30" s="290"/>
      <c r="D30" s="38">
        <v>1.06</v>
      </c>
      <c r="E30" s="38">
        <v>0.72</v>
      </c>
      <c r="F30" s="38"/>
      <c r="G30" s="38">
        <v>0.17</v>
      </c>
      <c r="H30" s="38">
        <v>0.23</v>
      </c>
      <c r="I30" s="38">
        <v>0.17</v>
      </c>
      <c r="J30" s="38">
        <v>0.18</v>
      </c>
      <c r="K30" s="38">
        <v>0.21</v>
      </c>
      <c r="L30" s="38">
        <v>0.17</v>
      </c>
      <c r="M30" s="38">
        <v>0.32</v>
      </c>
      <c r="N30" s="38">
        <v>1.2</v>
      </c>
      <c r="O30" s="2"/>
      <c r="P30" s="2"/>
    </row>
    <row r="31" spans="1:16" ht="14.4" x14ac:dyDescent="0.3">
      <c r="A31" s="1"/>
      <c r="B31" s="290" t="s">
        <v>113</v>
      </c>
      <c r="C31" s="290"/>
      <c r="D31" s="38">
        <v>99.05</v>
      </c>
      <c r="E31" s="38">
        <v>100.51</v>
      </c>
      <c r="F31" s="38">
        <v>98.91</v>
      </c>
      <c r="G31" s="38">
        <v>100.16</v>
      </c>
      <c r="H31" s="38">
        <v>98.78</v>
      </c>
      <c r="I31" s="38">
        <v>100.37</v>
      </c>
      <c r="J31" s="38">
        <v>99.9</v>
      </c>
      <c r="K31" s="38">
        <v>99.83</v>
      </c>
      <c r="L31" s="38">
        <v>98.76</v>
      </c>
      <c r="M31" s="38">
        <f>SUM(M18:M30)</f>
        <v>100.56999999999998</v>
      </c>
      <c r="N31" s="38">
        <v>99.37</v>
      </c>
      <c r="O31" s="2"/>
      <c r="P31" s="2"/>
    </row>
    <row r="32" spans="1:16" s="3" customFormat="1" ht="6.75" customHeight="1" x14ac:dyDescent="0.25">
      <c r="B32" s="293"/>
      <c r="C32" s="293"/>
      <c r="D32" s="8"/>
      <c r="E32" s="8"/>
      <c r="F32" s="8"/>
      <c r="G32" s="8"/>
      <c r="H32" s="8"/>
      <c r="I32" s="8"/>
      <c r="J32" s="8"/>
      <c r="K32" s="8"/>
      <c r="L32" s="8"/>
      <c r="M32" s="8"/>
      <c r="N32" s="8"/>
      <c r="O32" s="4"/>
      <c r="P32" s="4"/>
    </row>
    <row r="33" spans="1:16" x14ac:dyDescent="0.25">
      <c r="A33" s="1"/>
      <c r="B33" s="290" t="s">
        <v>115</v>
      </c>
      <c r="C33" s="290"/>
      <c r="D33" s="24"/>
      <c r="E33" s="24"/>
      <c r="F33" s="24"/>
      <c r="G33" s="24"/>
      <c r="H33" s="7"/>
      <c r="I33" s="7"/>
      <c r="J33" s="7"/>
      <c r="K33" s="7"/>
      <c r="L33" s="7"/>
      <c r="M33" s="7"/>
      <c r="N33" s="7"/>
      <c r="O33" s="2"/>
      <c r="P33" s="2"/>
    </row>
    <row r="34" spans="1:16" ht="14.4" x14ac:dyDescent="0.3">
      <c r="A34" s="1"/>
      <c r="B34" s="290" t="s">
        <v>10</v>
      </c>
      <c r="C34" s="290"/>
      <c r="D34" s="38">
        <v>83</v>
      </c>
      <c r="E34" s="38">
        <v>90</v>
      </c>
      <c r="F34" s="38">
        <v>68</v>
      </c>
      <c r="G34" s="38">
        <v>99</v>
      </c>
      <c r="H34" s="38">
        <v>108</v>
      </c>
      <c r="I34" s="38">
        <v>114</v>
      </c>
      <c r="J34" s="38">
        <v>90</v>
      </c>
      <c r="K34" s="38">
        <v>156</v>
      </c>
      <c r="L34" s="38">
        <v>158</v>
      </c>
      <c r="M34" s="38">
        <v>177</v>
      </c>
      <c r="N34" s="38">
        <v>136</v>
      </c>
      <c r="O34" s="2"/>
      <c r="P34" s="2"/>
    </row>
    <row r="35" spans="1:16" ht="14.4" x14ac:dyDescent="0.3">
      <c r="A35" s="1"/>
      <c r="B35" s="290" t="s">
        <v>11</v>
      </c>
      <c r="C35" s="290"/>
      <c r="D35" s="38">
        <v>39</v>
      </c>
      <c r="E35" s="38">
        <v>34</v>
      </c>
      <c r="F35" s="38">
        <v>47</v>
      </c>
      <c r="G35" s="38">
        <v>36</v>
      </c>
      <c r="H35" s="38">
        <v>35</v>
      </c>
      <c r="I35" s="38">
        <v>33</v>
      </c>
      <c r="J35" s="38">
        <v>35</v>
      </c>
      <c r="K35" s="38">
        <v>39</v>
      </c>
      <c r="L35" s="38">
        <v>42</v>
      </c>
      <c r="M35" s="38">
        <v>36</v>
      </c>
      <c r="N35" s="38">
        <v>38</v>
      </c>
      <c r="O35" s="2"/>
      <c r="P35" s="2"/>
    </row>
    <row r="36" spans="1:16" ht="14.4" x14ac:dyDescent="0.3">
      <c r="A36" s="1"/>
      <c r="B36" s="290" t="s">
        <v>12</v>
      </c>
      <c r="C36" s="290"/>
      <c r="D36" s="39">
        <v>474</v>
      </c>
      <c r="E36" s="39">
        <v>362</v>
      </c>
      <c r="F36" s="39">
        <v>381</v>
      </c>
      <c r="G36" s="39">
        <v>148</v>
      </c>
      <c r="H36" s="39">
        <v>317</v>
      </c>
      <c r="I36" s="39">
        <v>145</v>
      </c>
      <c r="J36" s="39">
        <v>319</v>
      </c>
      <c r="K36" s="39">
        <v>451</v>
      </c>
      <c r="L36" s="39">
        <v>472</v>
      </c>
      <c r="M36" s="39">
        <v>363</v>
      </c>
      <c r="N36" s="39">
        <v>389</v>
      </c>
      <c r="O36" s="2"/>
      <c r="P36" s="2"/>
    </row>
    <row r="37" spans="1:16" ht="14.4" x14ac:dyDescent="0.3">
      <c r="A37" s="1"/>
      <c r="B37" s="290" t="s">
        <v>13</v>
      </c>
      <c r="C37" s="290"/>
      <c r="D37" s="38">
        <v>165</v>
      </c>
      <c r="E37" s="38">
        <v>161</v>
      </c>
      <c r="F37" s="38">
        <v>155</v>
      </c>
      <c r="G37" s="38">
        <v>173</v>
      </c>
      <c r="H37" s="38">
        <v>157</v>
      </c>
      <c r="I37" s="38">
        <v>143</v>
      </c>
      <c r="J37" s="38">
        <v>150</v>
      </c>
      <c r="K37" s="38">
        <v>117</v>
      </c>
      <c r="L37" s="38">
        <v>97</v>
      </c>
      <c r="M37" s="38">
        <v>117</v>
      </c>
      <c r="N37" s="38">
        <v>121</v>
      </c>
      <c r="O37" s="2"/>
      <c r="P37" s="2"/>
    </row>
    <row r="38" spans="1:16" x14ac:dyDescent="0.25">
      <c r="A38" s="1"/>
      <c r="B38" s="290" t="s">
        <v>14</v>
      </c>
      <c r="C38" s="290"/>
      <c r="D38" s="24"/>
      <c r="E38" s="24"/>
      <c r="F38" s="24"/>
      <c r="G38" s="24"/>
      <c r="H38" s="7"/>
      <c r="I38" s="7"/>
      <c r="J38" s="7"/>
      <c r="K38" s="7"/>
      <c r="L38" s="7"/>
      <c r="M38" s="7"/>
      <c r="N38" s="7"/>
      <c r="O38" s="2"/>
      <c r="P38" s="2"/>
    </row>
    <row r="39" spans="1:16" ht="14.4" x14ac:dyDescent="0.3">
      <c r="A39" s="1"/>
      <c r="B39" s="290" t="s">
        <v>15</v>
      </c>
      <c r="C39" s="290"/>
      <c r="D39" s="38">
        <v>9</v>
      </c>
      <c r="E39" s="38">
        <v>8</v>
      </c>
      <c r="F39" s="38">
        <v>8</v>
      </c>
      <c r="G39" s="38">
        <v>10</v>
      </c>
      <c r="H39" s="38">
        <v>9</v>
      </c>
      <c r="I39" s="38">
        <v>10</v>
      </c>
      <c r="J39" s="38">
        <v>10</v>
      </c>
      <c r="K39" s="38">
        <v>10</v>
      </c>
      <c r="L39" s="38">
        <v>11</v>
      </c>
      <c r="M39" s="38">
        <v>7</v>
      </c>
      <c r="N39" s="38">
        <v>7</v>
      </c>
      <c r="O39" s="2"/>
      <c r="P39" s="2"/>
    </row>
    <row r="40" spans="1:16" ht="14.4" x14ac:dyDescent="0.3">
      <c r="A40" s="1"/>
      <c r="B40" s="290" t="s">
        <v>16</v>
      </c>
      <c r="C40" s="290"/>
      <c r="D40" s="38">
        <v>185</v>
      </c>
      <c r="E40" s="38">
        <v>150</v>
      </c>
      <c r="F40" s="38">
        <v>145</v>
      </c>
      <c r="G40" s="38">
        <v>87</v>
      </c>
      <c r="H40" s="38">
        <v>112</v>
      </c>
      <c r="I40" s="38">
        <v>85</v>
      </c>
      <c r="J40" s="38">
        <v>114</v>
      </c>
      <c r="K40" s="38">
        <v>186</v>
      </c>
      <c r="L40" s="38">
        <v>195</v>
      </c>
      <c r="M40" s="38">
        <v>130</v>
      </c>
      <c r="N40" s="38">
        <v>149</v>
      </c>
      <c r="O40" s="2"/>
      <c r="P40" s="2"/>
    </row>
    <row r="41" spans="1:16" ht="14.4" x14ac:dyDescent="0.3">
      <c r="A41" s="1"/>
      <c r="B41" s="290" t="s">
        <v>17</v>
      </c>
      <c r="C41" s="290"/>
      <c r="D41" s="38">
        <v>35</v>
      </c>
      <c r="E41" s="38">
        <v>34</v>
      </c>
      <c r="F41" s="38">
        <v>37</v>
      </c>
      <c r="G41" s="38">
        <v>33</v>
      </c>
      <c r="H41" s="38">
        <v>36</v>
      </c>
      <c r="I41" s="38">
        <v>35</v>
      </c>
      <c r="J41" s="38">
        <v>34</v>
      </c>
      <c r="K41" s="38">
        <v>32</v>
      </c>
      <c r="L41" s="38">
        <v>32</v>
      </c>
      <c r="M41" s="38">
        <v>33</v>
      </c>
      <c r="N41" s="38">
        <v>32</v>
      </c>
      <c r="O41" s="2"/>
      <c r="P41" s="2"/>
    </row>
    <row r="42" spans="1:16" ht="14.4" x14ac:dyDescent="0.3">
      <c r="A42" s="1"/>
      <c r="B42" s="290" t="s">
        <v>18</v>
      </c>
      <c r="C42" s="290"/>
      <c r="D42" s="38">
        <v>247</v>
      </c>
      <c r="E42" s="38">
        <v>234</v>
      </c>
      <c r="F42" s="38">
        <v>225</v>
      </c>
      <c r="G42" s="38">
        <v>267</v>
      </c>
      <c r="H42" s="38">
        <v>269</v>
      </c>
      <c r="I42" s="38">
        <v>249</v>
      </c>
      <c r="J42" s="38">
        <v>260</v>
      </c>
      <c r="K42" s="38">
        <v>320</v>
      </c>
      <c r="L42" s="38">
        <v>310</v>
      </c>
      <c r="M42" s="38">
        <v>331</v>
      </c>
      <c r="N42" s="38">
        <v>339</v>
      </c>
      <c r="O42" s="2"/>
      <c r="P42" s="2"/>
    </row>
    <row r="43" spans="1:16" ht="14.4" x14ac:dyDescent="0.3">
      <c r="A43" s="1"/>
      <c r="B43" s="290" t="s">
        <v>139</v>
      </c>
      <c r="C43" s="290"/>
      <c r="D43" s="38">
        <v>8</v>
      </c>
      <c r="E43" s="38">
        <v>5</v>
      </c>
      <c r="F43" s="38">
        <v>10</v>
      </c>
      <c r="G43" s="38">
        <v>2</v>
      </c>
      <c r="H43" s="38">
        <v>2</v>
      </c>
      <c r="I43" s="38">
        <v>17</v>
      </c>
      <c r="J43" s="38">
        <v>2</v>
      </c>
      <c r="K43" s="38">
        <v>5</v>
      </c>
      <c r="L43" s="38">
        <v>6</v>
      </c>
      <c r="M43" s="38">
        <v>12</v>
      </c>
      <c r="N43" s="38">
        <v>4</v>
      </c>
      <c r="O43" s="2"/>
      <c r="P43" s="2"/>
    </row>
    <row r="44" spans="1:16" ht="14.4" x14ac:dyDescent="0.3">
      <c r="A44" s="1"/>
      <c r="B44" s="290" t="s">
        <v>19</v>
      </c>
      <c r="C44" s="290"/>
      <c r="D44" s="38">
        <v>334</v>
      </c>
      <c r="E44" s="38">
        <v>336</v>
      </c>
      <c r="F44" s="38">
        <v>338</v>
      </c>
      <c r="G44" s="38">
        <v>344</v>
      </c>
      <c r="H44" s="38">
        <v>356</v>
      </c>
      <c r="I44" s="38">
        <v>358</v>
      </c>
      <c r="J44" s="38">
        <v>361</v>
      </c>
      <c r="K44" s="38">
        <v>303</v>
      </c>
      <c r="L44" s="38">
        <v>301</v>
      </c>
      <c r="M44" s="38">
        <v>301</v>
      </c>
      <c r="N44" s="38">
        <v>306</v>
      </c>
      <c r="O44" s="2"/>
      <c r="P44" s="2"/>
    </row>
    <row r="45" spans="1:16" x14ac:dyDescent="0.25">
      <c r="A45" s="1"/>
      <c r="B45" s="290" t="s">
        <v>20</v>
      </c>
      <c r="C45" s="290"/>
      <c r="D45" s="24"/>
      <c r="E45" s="24"/>
      <c r="F45" s="24"/>
      <c r="G45" s="24"/>
      <c r="H45" s="7"/>
      <c r="I45" s="7"/>
      <c r="J45" s="7"/>
      <c r="K45" s="7"/>
      <c r="L45" s="7"/>
      <c r="M45" s="7"/>
      <c r="N45" s="7"/>
      <c r="O45" s="2"/>
      <c r="P45" s="2"/>
    </row>
    <row r="46" spans="1:16" ht="14.4" x14ac:dyDescent="0.3">
      <c r="A46" s="1"/>
      <c r="B46" s="290" t="s">
        <v>21</v>
      </c>
      <c r="C46" s="290"/>
      <c r="D46" s="38">
        <v>88</v>
      </c>
      <c r="E46" s="38">
        <v>88</v>
      </c>
      <c r="F46" s="38">
        <v>91</v>
      </c>
      <c r="G46" s="38">
        <v>93</v>
      </c>
      <c r="H46" s="38">
        <v>91</v>
      </c>
      <c r="I46" s="38">
        <v>89</v>
      </c>
      <c r="J46" s="38">
        <v>91</v>
      </c>
      <c r="K46" s="38">
        <v>90</v>
      </c>
      <c r="L46" s="38">
        <v>86</v>
      </c>
      <c r="M46" s="38">
        <v>83</v>
      </c>
      <c r="N46" s="38">
        <v>91</v>
      </c>
      <c r="O46" s="2"/>
      <c r="P46" s="2"/>
    </row>
    <row r="47" spans="1:16" ht="14.4" x14ac:dyDescent="0.3">
      <c r="A47" s="1"/>
      <c r="B47" s="290" t="s">
        <v>22</v>
      </c>
      <c r="C47" s="290"/>
      <c r="D47" s="38">
        <v>116</v>
      </c>
      <c r="E47" s="38">
        <v>119</v>
      </c>
      <c r="F47" s="38">
        <v>116</v>
      </c>
      <c r="G47" s="38">
        <v>139</v>
      </c>
      <c r="H47" s="38">
        <v>136</v>
      </c>
      <c r="I47" s="38">
        <v>135</v>
      </c>
      <c r="J47" s="38">
        <v>140</v>
      </c>
      <c r="K47" s="38">
        <v>128</v>
      </c>
      <c r="L47" s="38">
        <v>123</v>
      </c>
      <c r="M47" s="38">
        <v>136</v>
      </c>
      <c r="N47" s="38">
        <v>127</v>
      </c>
      <c r="O47" s="2"/>
      <c r="P47" s="2"/>
    </row>
    <row r="48" spans="1:16" x14ac:dyDescent="0.25">
      <c r="A48" s="1"/>
      <c r="B48" s="290" t="s">
        <v>23</v>
      </c>
      <c r="C48" s="290"/>
      <c r="D48" s="24"/>
      <c r="E48" s="24"/>
      <c r="F48" s="24"/>
      <c r="G48" s="24"/>
      <c r="H48" s="7"/>
      <c r="I48" s="7"/>
      <c r="J48" s="7"/>
      <c r="K48" s="7"/>
      <c r="L48" s="7"/>
      <c r="M48" s="7"/>
      <c r="N48" s="7"/>
      <c r="O48" s="2"/>
      <c r="P48" s="2"/>
    </row>
    <row r="49" spans="1:16" x14ac:dyDescent="0.25">
      <c r="A49" s="1"/>
      <c r="B49" s="290" t="s">
        <v>24</v>
      </c>
      <c r="C49" s="290"/>
      <c r="D49" s="24"/>
      <c r="E49" s="24"/>
      <c r="F49" s="24"/>
      <c r="G49" s="24"/>
      <c r="H49" s="7"/>
      <c r="I49" s="7"/>
      <c r="J49" s="7"/>
      <c r="K49" s="7"/>
      <c r="L49" s="7"/>
      <c r="M49" s="7"/>
      <c r="N49" s="7"/>
      <c r="O49" s="2"/>
      <c r="P49" s="2"/>
    </row>
    <row r="50" spans="1:16" x14ac:dyDescent="0.25">
      <c r="A50" s="1"/>
      <c r="B50" s="290" t="s">
        <v>147</v>
      </c>
      <c r="C50" s="290"/>
      <c r="D50" s="24"/>
      <c r="E50" s="24"/>
      <c r="F50" s="24"/>
      <c r="G50" s="24"/>
      <c r="H50" s="7"/>
      <c r="I50" s="7"/>
      <c r="J50" s="7"/>
      <c r="K50" s="7"/>
      <c r="L50" s="7"/>
      <c r="M50" s="7"/>
      <c r="N50" s="7"/>
      <c r="O50" s="2"/>
      <c r="P50" s="2"/>
    </row>
    <row r="51" spans="1:16" x14ac:dyDescent="0.25">
      <c r="A51" s="1"/>
      <c r="B51" s="290" t="s">
        <v>140</v>
      </c>
      <c r="C51" s="290"/>
      <c r="D51" s="24"/>
      <c r="E51" s="24"/>
      <c r="F51" s="24"/>
      <c r="G51" s="24"/>
      <c r="H51" s="7"/>
      <c r="I51" s="7"/>
      <c r="J51" s="7"/>
      <c r="K51" s="7"/>
      <c r="L51" s="7"/>
      <c r="M51" s="7"/>
      <c r="N51" s="7"/>
      <c r="O51" s="2"/>
      <c r="P51" s="2"/>
    </row>
    <row r="52" spans="1:16" s="3" customFormat="1" ht="7.5" customHeight="1" x14ac:dyDescent="0.25">
      <c r="B52" s="293"/>
      <c r="C52" s="293"/>
      <c r="D52" s="8"/>
      <c r="E52" s="8"/>
      <c r="F52" s="8"/>
      <c r="G52" s="8"/>
      <c r="H52" s="8"/>
      <c r="I52" s="8"/>
      <c r="J52" s="8"/>
      <c r="K52" s="8"/>
      <c r="L52" s="8"/>
      <c r="M52" s="8"/>
      <c r="N52" s="8"/>
      <c r="O52" s="4"/>
      <c r="P52" s="4"/>
    </row>
    <row r="53" spans="1:16" x14ac:dyDescent="0.25">
      <c r="A53" s="1"/>
      <c r="B53" s="290" t="s">
        <v>130</v>
      </c>
      <c r="C53" s="290"/>
      <c r="D53" s="24"/>
      <c r="E53" s="24"/>
      <c r="F53" s="24"/>
      <c r="G53" s="24"/>
      <c r="H53" s="24"/>
      <c r="I53" s="24"/>
      <c r="J53" s="24"/>
      <c r="K53" s="24"/>
      <c r="L53" s="24"/>
      <c r="M53" s="24"/>
      <c r="N53" s="24"/>
      <c r="O53" s="2"/>
      <c r="P53" s="2"/>
    </row>
    <row r="54" spans="1:16" x14ac:dyDescent="0.25">
      <c r="A54" s="1"/>
      <c r="B54" s="290" t="s">
        <v>25</v>
      </c>
      <c r="C54" s="290"/>
      <c r="D54" s="24"/>
      <c r="E54" s="24"/>
      <c r="F54" s="24"/>
      <c r="G54" s="24"/>
      <c r="H54" s="7"/>
      <c r="I54" s="7"/>
      <c r="J54" s="7"/>
      <c r="K54" s="7"/>
      <c r="L54" s="7"/>
      <c r="M54" s="7"/>
      <c r="N54" s="7"/>
      <c r="O54" s="2"/>
      <c r="P54" s="2"/>
    </row>
    <row r="55" spans="1:16" x14ac:dyDescent="0.25">
      <c r="A55" s="1"/>
      <c r="B55" s="290" t="s">
        <v>26</v>
      </c>
      <c r="C55" s="290"/>
      <c r="D55" s="24"/>
      <c r="E55" s="24"/>
      <c r="F55" s="24"/>
      <c r="G55" s="24"/>
      <c r="H55" s="7"/>
      <c r="I55" s="7"/>
      <c r="J55" s="7"/>
      <c r="K55" s="7"/>
      <c r="L55" s="7"/>
      <c r="M55" s="7"/>
      <c r="N55" s="7"/>
      <c r="O55" s="2"/>
      <c r="P55" s="2"/>
    </row>
    <row r="56" spans="1:16" x14ac:dyDescent="0.25">
      <c r="A56" s="1"/>
      <c r="B56" s="290" t="s">
        <v>27</v>
      </c>
      <c r="C56" s="290"/>
      <c r="D56" s="24"/>
      <c r="E56" s="24"/>
      <c r="F56" s="24"/>
      <c r="G56" s="24"/>
      <c r="H56" s="7"/>
      <c r="I56" s="7"/>
      <c r="J56" s="7"/>
      <c r="K56" s="7"/>
      <c r="L56" s="7"/>
      <c r="M56" s="7"/>
      <c r="N56" s="7"/>
      <c r="O56" s="2"/>
      <c r="P56" s="2"/>
    </row>
    <row r="57" spans="1:16" x14ac:dyDescent="0.25">
      <c r="A57" s="1"/>
      <c r="B57" s="290" t="s">
        <v>28</v>
      </c>
      <c r="C57" s="290"/>
      <c r="D57" s="24"/>
      <c r="E57" s="24"/>
      <c r="F57" s="24"/>
      <c r="G57" s="24"/>
      <c r="H57" s="7"/>
      <c r="I57" s="7"/>
      <c r="J57" s="7"/>
      <c r="K57" s="7"/>
      <c r="L57" s="7"/>
      <c r="M57" s="7"/>
      <c r="N57" s="7"/>
      <c r="O57" s="2"/>
      <c r="P57" s="2"/>
    </row>
    <row r="58" spans="1:16" x14ac:dyDescent="0.25">
      <c r="A58" s="1"/>
      <c r="B58" s="290" t="s">
        <v>29</v>
      </c>
      <c r="C58" s="290"/>
      <c r="D58" s="24"/>
      <c r="E58" s="24"/>
      <c r="F58" s="24"/>
      <c r="G58" s="24"/>
      <c r="H58" s="7"/>
      <c r="I58" s="7"/>
      <c r="J58" s="7"/>
      <c r="K58" s="7"/>
      <c r="L58" s="7"/>
      <c r="M58" s="7"/>
      <c r="N58" s="7"/>
      <c r="O58" s="2"/>
      <c r="P58" s="2"/>
    </row>
    <row r="59" spans="1:16" x14ac:dyDescent="0.25">
      <c r="A59" s="1"/>
      <c r="B59" s="290" t="s">
        <v>117</v>
      </c>
      <c r="C59" s="290"/>
      <c r="D59" s="24"/>
      <c r="E59" s="24"/>
      <c r="F59" s="24"/>
      <c r="G59" s="24"/>
      <c r="H59" s="7"/>
      <c r="I59" s="7"/>
      <c r="J59" s="7"/>
      <c r="K59" s="7"/>
      <c r="L59" s="7"/>
      <c r="M59" s="7"/>
      <c r="N59" s="7"/>
      <c r="O59" s="2"/>
      <c r="P59" s="2"/>
    </row>
    <row r="60" spans="1:16" x14ac:dyDescent="0.25">
      <c r="A60" s="1"/>
      <c r="B60" s="290" t="s">
        <v>116</v>
      </c>
      <c r="C60" s="290"/>
      <c r="D60" s="24"/>
      <c r="E60" s="24"/>
      <c r="F60" s="24"/>
      <c r="G60" s="24"/>
      <c r="H60" s="7"/>
      <c r="I60" s="7"/>
      <c r="J60" s="7"/>
      <c r="K60" s="7"/>
      <c r="L60" s="7"/>
      <c r="M60" s="7"/>
      <c r="N60" s="7"/>
      <c r="O60" s="2"/>
      <c r="P60" s="2"/>
    </row>
    <row r="61" spans="1:16" x14ac:dyDescent="0.25">
      <c r="A61" s="1"/>
      <c r="B61" s="290" t="s">
        <v>30</v>
      </c>
      <c r="C61" s="290"/>
      <c r="D61" s="24"/>
      <c r="E61" s="24"/>
      <c r="F61" s="24"/>
      <c r="G61" s="24"/>
      <c r="H61" s="7"/>
      <c r="I61" s="7"/>
      <c r="J61" s="7"/>
      <c r="K61" s="7"/>
      <c r="L61" s="7"/>
      <c r="M61" s="7"/>
      <c r="N61" s="7"/>
      <c r="O61" s="2"/>
      <c r="P61" s="2"/>
    </row>
    <row r="62" spans="1:16" x14ac:dyDescent="0.25">
      <c r="A62" s="1"/>
      <c r="B62" s="290" t="s">
        <v>31</v>
      </c>
      <c r="C62" s="290"/>
      <c r="D62" s="24"/>
      <c r="E62" s="24"/>
      <c r="F62" s="24"/>
      <c r="G62" s="24"/>
      <c r="H62" s="7"/>
      <c r="I62" s="7"/>
      <c r="J62" s="7"/>
      <c r="K62" s="7"/>
      <c r="L62" s="7"/>
      <c r="M62" s="7"/>
      <c r="N62" s="7"/>
      <c r="O62" s="2"/>
      <c r="P62" s="2"/>
    </row>
    <row r="63" spans="1:16" x14ac:dyDescent="0.25">
      <c r="A63" s="1"/>
      <c r="B63" s="290" t="s">
        <v>32</v>
      </c>
      <c r="C63" s="290"/>
      <c r="D63" s="24"/>
      <c r="E63" s="24"/>
      <c r="F63" s="24"/>
      <c r="G63" s="24"/>
      <c r="H63" s="7"/>
      <c r="I63" s="7"/>
      <c r="J63" s="7"/>
      <c r="K63" s="7"/>
      <c r="L63" s="7"/>
      <c r="M63" s="7"/>
      <c r="N63" s="7"/>
      <c r="O63" s="2"/>
      <c r="P63" s="2"/>
    </row>
    <row r="64" spans="1:16" x14ac:dyDescent="0.25">
      <c r="A64" s="1"/>
      <c r="B64" s="290" t="s">
        <v>141</v>
      </c>
      <c r="C64" s="291"/>
      <c r="D64" s="18"/>
      <c r="E64" s="18"/>
      <c r="F64" s="18"/>
      <c r="G64" s="17"/>
      <c r="H64" s="7"/>
      <c r="I64" s="7"/>
      <c r="J64" s="7"/>
      <c r="K64" s="7"/>
      <c r="L64" s="7"/>
      <c r="M64" s="7"/>
      <c r="N64" s="7"/>
      <c r="O64" s="2"/>
      <c r="P64" s="2"/>
    </row>
    <row r="65" spans="1:16" x14ac:dyDescent="0.25">
      <c r="A65" s="1"/>
      <c r="B65" s="290" t="s">
        <v>142</v>
      </c>
      <c r="C65" s="291"/>
      <c r="D65" s="18"/>
      <c r="E65" s="18"/>
      <c r="F65" s="18"/>
      <c r="G65" s="17"/>
      <c r="H65" s="7"/>
      <c r="I65" s="7"/>
      <c r="J65" s="7"/>
      <c r="K65" s="7"/>
      <c r="L65" s="7"/>
      <c r="M65" s="7"/>
      <c r="N65" s="7"/>
      <c r="O65" s="2"/>
      <c r="P65" s="2"/>
    </row>
    <row r="66" spans="1:16" s="3" customFormat="1" ht="5.25" customHeight="1" x14ac:dyDescent="0.25">
      <c r="B66" s="292"/>
      <c r="C66" s="292"/>
      <c r="D66" s="4"/>
      <c r="E66" s="4"/>
      <c r="F66" s="4"/>
      <c r="G66" s="4"/>
      <c r="H66" s="4"/>
      <c r="I66" s="4"/>
      <c r="J66" s="4"/>
      <c r="K66" s="4"/>
      <c r="L66" s="4"/>
      <c r="M66" s="4"/>
      <c r="N66" s="4"/>
      <c r="O66" s="4"/>
      <c r="P66" s="4"/>
    </row>
    <row r="67" spans="1:16" x14ac:dyDescent="0.25">
      <c r="A67" s="1"/>
      <c r="B67" s="316"/>
      <c r="C67" s="316"/>
      <c r="D67" s="2"/>
      <c r="E67" s="2"/>
      <c r="F67" s="2"/>
      <c r="G67" s="2"/>
      <c r="H67" s="2"/>
      <c r="I67" s="2"/>
      <c r="J67" s="2"/>
      <c r="K67" s="2"/>
      <c r="L67" s="2"/>
      <c r="M67" s="2"/>
      <c r="N67" s="2"/>
      <c r="O67" s="2"/>
      <c r="P67" s="2"/>
    </row>
    <row r="68" spans="1:16" x14ac:dyDescent="0.25">
      <c r="A68" s="1"/>
      <c r="B68" s="316"/>
      <c r="C68" s="316"/>
      <c r="D68" s="2"/>
      <c r="E68" s="2"/>
      <c r="F68" s="2"/>
      <c r="G68" s="2"/>
      <c r="H68" s="2"/>
      <c r="I68" s="2"/>
      <c r="J68" s="2"/>
      <c r="K68" s="2"/>
      <c r="L68" s="2"/>
      <c r="M68" s="2"/>
      <c r="N68" s="2"/>
      <c r="O68" s="2"/>
      <c r="P68" s="2"/>
    </row>
    <row r="69" spans="1:16" x14ac:dyDescent="0.25">
      <c r="A69" s="1"/>
      <c r="B69" s="316"/>
      <c r="C69" s="316"/>
      <c r="D69" s="2"/>
      <c r="E69" s="2"/>
      <c r="F69" s="2"/>
      <c r="G69" s="2"/>
      <c r="H69" s="2"/>
      <c r="I69" s="2"/>
      <c r="J69" s="2"/>
      <c r="K69" s="2"/>
      <c r="L69" s="2"/>
      <c r="M69" s="2"/>
      <c r="N69" s="2"/>
      <c r="O69" s="2"/>
      <c r="P69" s="2"/>
    </row>
    <row r="70" spans="1:16" x14ac:dyDescent="0.25">
      <c r="A70" s="1"/>
      <c r="B70" s="316"/>
      <c r="C70" s="316"/>
      <c r="D70" s="2"/>
      <c r="E70" s="2"/>
      <c r="F70" s="2"/>
      <c r="G70" s="2"/>
      <c r="H70" s="2"/>
      <c r="I70" s="2"/>
      <c r="J70" s="2"/>
      <c r="K70" s="2"/>
      <c r="L70" s="2"/>
      <c r="M70" s="2"/>
      <c r="N70" s="2"/>
      <c r="O70" s="2"/>
      <c r="P70" s="2"/>
    </row>
    <row r="71" spans="1:16" x14ac:dyDescent="0.25">
      <c r="A71" s="1"/>
      <c r="B71" s="316"/>
      <c r="C71" s="316"/>
      <c r="D71" s="2"/>
      <c r="E71" s="2"/>
      <c r="F71" s="2"/>
      <c r="G71" s="2"/>
      <c r="H71" s="2"/>
      <c r="I71" s="2"/>
      <c r="J71" s="2"/>
      <c r="K71" s="2"/>
      <c r="L71" s="2"/>
      <c r="M71" s="2"/>
      <c r="N71" s="2"/>
      <c r="O71" s="2"/>
      <c r="P71" s="2"/>
    </row>
    <row r="72" spans="1:16" x14ac:dyDescent="0.25">
      <c r="A72" s="1"/>
      <c r="B72" s="316"/>
      <c r="C72" s="316"/>
      <c r="D72" s="2"/>
      <c r="E72" s="2"/>
      <c r="F72" s="2"/>
      <c r="G72" s="2"/>
      <c r="H72" s="2"/>
      <c r="I72" s="2"/>
      <c r="J72" s="2"/>
      <c r="K72" s="2"/>
      <c r="L72" s="2"/>
      <c r="M72" s="2"/>
      <c r="N72" s="2"/>
      <c r="O72" s="2"/>
      <c r="P72" s="2"/>
    </row>
    <row r="73" spans="1:16" x14ac:dyDescent="0.25">
      <c r="A73" s="1"/>
      <c r="B73" s="316"/>
      <c r="C73" s="316"/>
      <c r="D73" s="2"/>
      <c r="E73" s="2"/>
      <c r="F73" s="2"/>
      <c r="G73" s="2"/>
      <c r="H73" s="2"/>
      <c r="I73" s="2"/>
      <c r="J73" s="2"/>
      <c r="K73" s="2"/>
      <c r="L73" s="2"/>
      <c r="M73" s="2"/>
      <c r="N73" s="2"/>
      <c r="O73" s="2"/>
      <c r="P73" s="2"/>
    </row>
    <row r="74" spans="1:16" x14ac:dyDescent="0.25">
      <c r="A74" s="1"/>
      <c r="B74" s="316"/>
      <c r="C74" s="316"/>
      <c r="D74" s="2"/>
      <c r="E74" s="2"/>
      <c r="F74" s="2"/>
      <c r="G74" s="2"/>
      <c r="H74" s="2"/>
      <c r="I74" s="2"/>
      <c r="J74" s="2"/>
      <c r="K74" s="2"/>
      <c r="L74" s="2"/>
      <c r="M74" s="2"/>
      <c r="N74" s="2"/>
      <c r="O74" s="2"/>
      <c r="P74" s="2"/>
    </row>
    <row r="75" spans="1:16" x14ac:dyDescent="0.25">
      <c r="A75" s="1"/>
      <c r="B75" s="161"/>
      <c r="D75" s="2"/>
      <c r="E75" s="2"/>
      <c r="F75" s="2"/>
      <c r="G75" s="2"/>
      <c r="H75" s="2"/>
      <c r="I75" s="2"/>
      <c r="J75" s="2"/>
      <c r="K75" s="2"/>
      <c r="L75" s="2"/>
      <c r="M75" s="2"/>
      <c r="N75" s="2"/>
      <c r="O75" s="2"/>
      <c r="P75" s="2"/>
    </row>
    <row r="76" spans="1:16" x14ac:dyDescent="0.25">
      <c r="A76" s="1"/>
      <c r="D76" s="2"/>
      <c r="E76" s="2"/>
      <c r="F76" s="2"/>
      <c r="G76" s="2"/>
      <c r="H76" s="2"/>
      <c r="I76" s="2"/>
      <c r="J76" s="2"/>
      <c r="K76" s="2"/>
      <c r="L76" s="2"/>
      <c r="M76" s="2"/>
      <c r="N76" s="2"/>
      <c r="O76" s="2"/>
      <c r="P76" s="2"/>
    </row>
    <row r="77" spans="1:16" x14ac:dyDescent="0.25">
      <c r="A77" s="1"/>
      <c r="B77" s="161"/>
      <c r="D77" s="2"/>
      <c r="E77" s="2"/>
      <c r="F77" s="2"/>
      <c r="G77" s="2"/>
      <c r="H77" s="2"/>
      <c r="I77" s="2"/>
      <c r="J77" s="2"/>
      <c r="K77" s="2"/>
      <c r="L77" s="2"/>
      <c r="M77" s="2"/>
      <c r="N77" s="2"/>
      <c r="O77" s="2"/>
      <c r="P77" s="2"/>
    </row>
    <row r="78" spans="1:16" x14ac:dyDescent="0.25">
      <c r="A78" s="1"/>
      <c r="B78" s="161"/>
      <c r="D78" s="2"/>
      <c r="E78" s="2"/>
      <c r="F78" s="2"/>
      <c r="G78" s="2"/>
      <c r="H78" s="2"/>
      <c r="I78" s="2"/>
      <c r="J78" s="2"/>
      <c r="K78" s="2"/>
      <c r="L78" s="2"/>
      <c r="M78" s="2"/>
      <c r="N78" s="2"/>
      <c r="O78" s="2"/>
      <c r="P78" s="2"/>
    </row>
    <row r="79" spans="1:16" x14ac:dyDescent="0.25">
      <c r="A79" s="1"/>
      <c r="B79" s="161"/>
      <c r="C79" s="161"/>
      <c r="D79" s="2"/>
      <c r="E79" s="2"/>
      <c r="F79" s="2"/>
      <c r="G79" s="2"/>
      <c r="H79" s="2"/>
      <c r="I79" s="2"/>
      <c r="J79" s="2"/>
      <c r="K79" s="2"/>
      <c r="L79" s="2"/>
      <c r="M79" s="2"/>
      <c r="N79" s="2"/>
      <c r="O79" s="2"/>
      <c r="P79" s="2"/>
    </row>
    <row r="80" spans="1:16" x14ac:dyDescent="0.25">
      <c r="A80" s="1"/>
      <c r="B80" s="161"/>
      <c r="D80" s="2"/>
      <c r="E80" s="2"/>
      <c r="F80" s="2"/>
      <c r="G80" s="2"/>
      <c r="H80" s="2"/>
      <c r="I80" s="2"/>
      <c r="J80" s="2"/>
      <c r="K80" s="2"/>
      <c r="L80" s="2"/>
      <c r="M80" s="2"/>
      <c r="N80" s="2"/>
      <c r="O80" s="2"/>
      <c r="P80" s="2"/>
    </row>
    <row r="81" spans="1:16" x14ac:dyDescent="0.25">
      <c r="A81" s="1"/>
      <c r="B81" s="161"/>
      <c r="D81" s="2"/>
      <c r="E81" s="2"/>
      <c r="F81" s="2"/>
      <c r="G81" s="2"/>
      <c r="H81" s="2"/>
      <c r="I81" s="2"/>
      <c r="J81" s="2"/>
      <c r="K81" s="2"/>
      <c r="L81" s="2"/>
      <c r="M81" s="2"/>
      <c r="N81" s="2"/>
      <c r="O81" s="2"/>
      <c r="P81" s="2"/>
    </row>
    <row r="82" spans="1:16" x14ac:dyDescent="0.25">
      <c r="A82" s="1"/>
      <c r="B82" s="161"/>
    </row>
    <row r="83" spans="1:16" x14ac:dyDescent="0.25">
      <c r="A83" s="1"/>
      <c r="B83" s="161"/>
    </row>
    <row r="84" spans="1:16" x14ac:dyDescent="0.25">
      <c r="A84" s="1"/>
      <c r="B84" s="161"/>
    </row>
    <row r="85" spans="1:16" x14ac:dyDescent="0.25">
      <c r="A85" s="1"/>
      <c r="B85" s="161"/>
    </row>
    <row r="86" spans="1:16" x14ac:dyDescent="0.25">
      <c r="A86" s="1"/>
      <c r="B86" s="161"/>
    </row>
    <row r="87" spans="1:16" x14ac:dyDescent="0.25">
      <c r="A87" s="1"/>
      <c r="B87" s="161"/>
    </row>
    <row r="88" spans="1:16" x14ac:dyDescent="0.25">
      <c r="A88" s="1"/>
      <c r="B88" s="161"/>
    </row>
    <row r="89" spans="1:16" x14ac:dyDescent="0.25">
      <c r="A89" s="1"/>
      <c r="B89" s="161"/>
    </row>
    <row r="90" spans="1:16" x14ac:dyDescent="0.25">
      <c r="A90" s="1"/>
      <c r="B90" s="161"/>
    </row>
    <row r="91" spans="1:16" x14ac:dyDescent="0.25">
      <c r="A91" s="1"/>
      <c r="B91" s="161"/>
    </row>
    <row r="92" spans="1:16" x14ac:dyDescent="0.25">
      <c r="A92" s="1"/>
      <c r="B92" s="161"/>
    </row>
    <row r="93" spans="1:16" x14ac:dyDescent="0.25">
      <c r="A93" s="1"/>
      <c r="B93" s="161"/>
    </row>
    <row r="94" spans="1:16" x14ac:dyDescent="0.25">
      <c r="A94" s="1"/>
      <c r="B94" s="161"/>
    </row>
    <row r="95" spans="1:16" x14ac:dyDescent="0.25">
      <c r="A95" s="1"/>
      <c r="B95" s="161"/>
    </row>
    <row r="96" spans="1:16"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4:C54"/>
    <mergeCell ref="B43:C43"/>
    <mergeCell ref="B44:C44"/>
    <mergeCell ref="B45:C45"/>
    <mergeCell ref="B46:C46"/>
    <mergeCell ref="B47:C47"/>
    <mergeCell ref="B48:C48"/>
    <mergeCell ref="B49:C49"/>
    <mergeCell ref="B50:C50"/>
    <mergeCell ref="B51:C51"/>
    <mergeCell ref="B52:C52"/>
    <mergeCell ref="B53:C53"/>
    <mergeCell ref="B42:C42"/>
    <mergeCell ref="B31:C31"/>
    <mergeCell ref="B32:C32"/>
    <mergeCell ref="B33:C33"/>
    <mergeCell ref="B34:C34"/>
    <mergeCell ref="B35:C35"/>
    <mergeCell ref="B36:C36"/>
    <mergeCell ref="B37:C37"/>
    <mergeCell ref="B38:C38"/>
    <mergeCell ref="B39:C39"/>
    <mergeCell ref="B40:C40"/>
    <mergeCell ref="B41:C41"/>
    <mergeCell ref="B30:C30"/>
    <mergeCell ref="B18:C18"/>
    <mergeCell ref="B19:C19"/>
    <mergeCell ref="B20:C20"/>
    <mergeCell ref="B21:C21"/>
    <mergeCell ref="B23:C23"/>
    <mergeCell ref="B24:C24"/>
    <mergeCell ref="B25:C25"/>
    <mergeCell ref="B26:C26"/>
    <mergeCell ref="B27:C27"/>
    <mergeCell ref="B28:C28"/>
    <mergeCell ref="B29:C29"/>
    <mergeCell ref="B22:C22"/>
    <mergeCell ref="B17:C17"/>
    <mergeCell ref="B5:C7"/>
    <mergeCell ref="B9:C9"/>
    <mergeCell ref="B10:C10"/>
    <mergeCell ref="B11:C11"/>
    <mergeCell ref="B12:C12"/>
    <mergeCell ref="B13:C13"/>
    <mergeCell ref="B14:C14"/>
    <mergeCell ref="B16:C16"/>
    <mergeCell ref="B15:C15"/>
    <mergeCell ref="D5:N5"/>
    <mergeCell ref="D6:N6"/>
    <mergeCell ref="D7:N7"/>
    <mergeCell ref="B4:C4"/>
    <mergeCell ref="B2:C2"/>
    <mergeCell ref="B3:C3"/>
    <mergeCell ref="D2:N2"/>
    <mergeCell ref="D3:N3"/>
    <mergeCell ref="D4:N4"/>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0"/>
  <sheetViews>
    <sheetView workbookViewId="0"/>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5" s="3" customFormat="1" ht="6" customHeight="1" thickBot="1" x14ac:dyDescent="0.3">
      <c r="B1" s="159"/>
      <c r="C1" s="159"/>
    </row>
    <row r="2" spans="1:15" x14ac:dyDescent="0.25">
      <c r="A2" s="1"/>
      <c r="B2" s="311" t="s">
        <v>105</v>
      </c>
      <c r="C2" s="312"/>
      <c r="D2" s="313" t="s">
        <v>873</v>
      </c>
      <c r="E2" s="314"/>
      <c r="F2" s="314"/>
      <c r="G2" s="314"/>
      <c r="H2" s="314"/>
      <c r="I2" s="314"/>
      <c r="J2" s="314"/>
      <c r="K2" s="314"/>
      <c r="L2" s="314"/>
      <c r="M2" s="314"/>
      <c r="N2" s="314"/>
      <c r="O2" s="314"/>
    </row>
    <row r="3" spans="1:15" x14ac:dyDescent="0.25">
      <c r="A3" s="1"/>
      <c r="B3" s="309" t="s">
        <v>131</v>
      </c>
      <c r="C3" s="310"/>
      <c r="D3" s="301" t="s">
        <v>234</v>
      </c>
      <c r="E3" s="302"/>
      <c r="F3" s="302"/>
      <c r="G3" s="302"/>
      <c r="H3" s="302"/>
      <c r="I3" s="302"/>
      <c r="J3" s="302"/>
      <c r="K3" s="302"/>
      <c r="L3" s="302"/>
      <c r="M3" s="302"/>
      <c r="N3" s="302"/>
      <c r="O3" s="302"/>
    </row>
    <row r="4" spans="1:15" x14ac:dyDescent="0.25">
      <c r="A4" s="1"/>
      <c r="B4" s="309" t="s">
        <v>104</v>
      </c>
      <c r="C4" s="310"/>
      <c r="D4" s="301" t="s">
        <v>233</v>
      </c>
      <c r="E4" s="302"/>
      <c r="F4" s="302"/>
      <c r="G4" s="302"/>
      <c r="H4" s="302"/>
      <c r="I4" s="302"/>
      <c r="J4" s="302"/>
      <c r="K4" s="302"/>
      <c r="L4" s="302"/>
      <c r="M4" s="302"/>
      <c r="N4" s="302"/>
      <c r="O4" s="302"/>
    </row>
    <row r="5" spans="1:15" x14ac:dyDescent="0.25">
      <c r="A5" s="1"/>
      <c r="B5" s="295" t="s">
        <v>106</v>
      </c>
      <c r="C5" s="296"/>
      <c r="D5" s="301" t="s">
        <v>250</v>
      </c>
      <c r="E5" s="302"/>
      <c r="F5" s="302"/>
      <c r="G5" s="302"/>
      <c r="H5" s="302"/>
      <c r="I5" s="302"/>
      <c r="J5" s="302"/>
      <c r="K5" s="302"/>
      <c r="L5" s="302"/>
      <c r="M5" s="302"/>
      <c r="N5" s="302"/>
      <c r="O5" s="302"/>
    </row>
    <row r="6" spans="1:15" x14ac:dyDescent="0.25">
      <c r="A6" s="1"/>
      <c r="B6" s="297"/>
      <c r="C6" s="298"/>
      <c r="D6" s="330"/>
      <c r="E6" s="331"/>
      <c r="F6" s="331"/>
      <c r="G6" s="331"/>
      <c r="H6" s="331"/>
      <c r="I6" s="331"/>
      <c r="J6" s="331"/>
      <c r="K6" s="331"/>
      <c r="L6" s="331"/>
      <c r="M6" s="331"/>
      <c r="N6" s="331"/>
      <c r="O6" s="331"/>
    </row>
    <row r="7" spans="1:15" ht="13.8" thickBot="1" x14ac:dyDescent="0.3">
      <c r="A7" s="1"/>
      <c r="B7" s="299"/>
      <c r="C7" s="300"/>
      <c r="D7" s="336"/>
      <c r="E7" s="337"/>
      <c r="F7" s="337"/>
      <c r="G7" s="337"/>
      <c r="H7" s="337"/>
      <c r="I7" s="337"/>
      <c r="J7" s="337"/>
      <c r="K7" s="337"/>
      <c r="L7" s="337"/>
      <c r="M7" s="337"/>
      <c r="N7" s="337"/>
      <c r="O7" s="337"/>
    </row>
    <row r="8" spans="1:15" ht="6.75" customHeight="1" x14ac:dyDescent="0.25">
      <c r="A8" s="1"/>
      <c r="D8" s="5"/>
      <c r="E8" s="5"/>
      <c r="F8" s="5"/>
      <c r="G8" s="5"/>
      <c r="H8" s="5"/>
      <c r="I8" s="5"/>
      <c r="J8" s="5"/>
      <c r="K8" s="5"/>
      <c r="L8" s="5"/>
      <c r="M8" s="5"/>
      <c r="N8" s="5"/>
      <c r="O8" s="5"/>
    </row>
    <row r="9" spans="1:15" x14ac:dyDescent="0.25">
      <c r="A9" s="1"/>
      <c r="B9" s="290" t="s">
        <v>109</v>
      </c>
      <c r="C9" s="290"/>
      <c r="D9" s="10" t="s">
        <v>218</v>
      </c>
      <c r="E9" s="10" t="s">
        <v>218</v>
      </c>
      <c r="F9" s="10" t="s">
        <v>218</v>
      </c>
      <c r="G9" s="10" t="s">
        <v>218</v>
      </c>
      <c r="H9" s="10" t="s">
        <v>218</v>
      </c>
      <c r="I9" s="10" t="s">
        <v>218</v>
      </c>
      <c r="J9" s="10" t="s">
        <v>122</v>
      </c>
      <c r="K9" s="10" t="s">
        <v>122</v>
      </c>
      <c r="L9" s="10" t="s">
        <v>122</v>
      </c>
      <c r="M9" s="10" t="s">
        <v>122</v>
      </c>
      <c r="N9" s="10" t="s">
        <v>122</v>
      </c>
      <c r="O9" s="10" t="s">
        <v>122</v>
      </c>
    </row>
    <row r="10" spans="1:15" x14ac:dyDescent="0.25">
      <c r="A10" s="1"/>
      <c r="B10" s="290" t="s">
        <v>108</v>
      </c>
      <c r="C10" s="290"/>
      <c r="D10" s="6"/>
      <c r="E10" s="6"/>
      <c r="F10" s="6"/>
      <c r="G10" s="6"/>
      <c r="H10" s="6"/>
      <c r="I10" s="6"/>
      <c r="J10" s="6"/>
      <c r="K10" s="6"/>
      <c r="L10" s="6"/>
      <c r="M10" s="6"/>
      <c r="N10" s="6"/>
      <c r="O10" s="6"/>
    </row>
    <row r="11" spans="1:15" ht="14.4" x14ac:dyDescent="0.3">
      <c r="A11" s="1"/>
      <c r="B11" s="290" t="s">
        <v>1311</v>
      </c>
      <c r="C11" s="290"/>
      <c r="D11" s="50" t="s">
        <v>235</v>
      </c>
      <c r="E11" s="50" t="s">
        <v>236</v>
      </c>
      <c r="F11" s="47" t="s">
        <v>237</v>
      </c>
      <c r="G11" s="50" t="s">
        <v>238</v>
      </c>
      <c r="H11" s="50" t="s">
        <v>239</v>
      </c>
      <c r="I11" s="50" t="s">
        <v>240</v>
      </c>
      <c r="J11" s="50" t="s">
        <v>244</v>
      </c>
      <c r="K11" s="50" t="s">
        <v>245</v>
      </c>
      <c r="L11" s="50" t="s">
        <v>246</v>
      </c>
      <c r="M11" s="50" t="s">
        <v>247</v>
      </c>
      <c r="N11" s="50" t="s">
        <v>248</v>
      </c>
      <c r="O11" s="50" t="s">
        <v>249</v>
      </c>
    </row>
    <row r="12" spans="1:15" x14ac:dyDescent="0.25">
      <c r="A12" s="1"/>
      <c r="B12" s="290" t="s">
        <v>118</v>
      </c>
      <c r="C12" s="290"/>
      <c r="D12" s="45"/>
      <c r="E12" s="45"/>
      <c r="F12" s="45"/>
      <c r="G12" s="45"/>
      <c r="H12" s="7"/>
      <c r="I12" s="7"/>
      <c r="J12" s="7"/>
      <c r="K12" s="7"/>
      <c r="L12" s="7"/>
      <c r="M12" s="7"/>
      <c r="N12" s="7"/>
      <c r="O12" s="7"/>
    </row>
    <row r="13" spans="1:15" x14ac:dyDescent="0.25">
      <c r="A13" s="1"/>
      <c r="B13" s="290" t="s">
        <v>119</v>
      </c>
      <c r="C13" s="290"/>
      <c r="D13" s="45"/>
      <c r="E13" s="45"/>
      <c r="F13" s="45"/>
      <c r="G13" s="45"/>
      <c r="H13" s="7"/>
      <c r="I13" s="7"/>
      <c r="J13" s="7"/>
      <c r="K13" s="7"/>
      <c r="L13" s="7"/>
      <c r="M13" s="7"/>
      <c r="N13" s="7"/>
      <c r="O13" s="7"/>
    </row>
    <row r="14" spans="1:15" x14ac:dyDescent="0.25">
      <c r="A14" s="1"/>
      <c r="B14" s="304" t="s">
        <v>1395</v>
      </c>
      <c r="C14" s="304"/>
      <c r="D14" s="46">
        <v>1</v>
      </c>
      <c r="E14" s="46">
        <v>2</v>
      </c>
      <c r="F14" s="46">
        <v>3</v>
      </c>
      <c r="G14" s="46">
        <v>4</v>
      </c>
      <c r="H14" s="46">
        <v>5</v>
      </c>
      <c r="I14" s="46">
        <v>6</v>
      </c>
      <c r="J14" s="46">
        <v>7</v>
      </c>
      <c r="K14" s="46">
        <v>8</v>
      </c>
      <c r="L14" s="46">
        <v>9</v>
      </c>
      <c r="M14" s="46">
        <v>10</v>
      </c>
      <c r="N14" s="46">
        <v>11</v>
      </c>
      <c r="O14" s="46">
        <v>12</v>
      </c>
    </row>
    <row r="15" spans="1:15" s="200" customFormat="1" x14ac:dyDescent="0.25">
      <c r="A15" s="3"/>
      <c r="B15" s="304" t="s">
        <v>1313</v>
      </c>
      <c r="C15" s="305"/>
      <c r="D15" s="199" t="s">
        <v>1980</v>
      </c>
      <c r="E15" s="199" t="s">
        <v>1981</v>
      </c>
      <c r="F15" s="199" t="s">
        <v>1982</v>
      </c>
      <c r="G15" s="199" t="s">
        <v>1983</v>
      </c>
      <c r="H15" s="199" t="s">
        <v>1984</v>
      </c>
      <c r="I15" s="199" t="s">
        <v>1985</v>
      </c>
      <c r="J15" s="199" t="s">
        <v>1986</v>
      </c>
      <c r="K15" s="199" t="s">
        <v>1987</v>
      </c>
      <c r="L15" s="199" t="s">
        <v>1988</v>
      </c>
      <c r="M15" s="199" t="s">
        <v>1989</v>
      </c>
      <c r="N15" s="199" t="s">
        <v>1990</v>
      </c>
      <c r="O15" s="199" t="s">
        <v>1991</v>
      </c>
    </row>
    <row r="16" spans="1:15" s="3" customFormat="1" ht="5.25" customHeight="1" x14ac:dyDescent="0.25">
      <c r="B16" s="293"/>
      <c r="C16" s="293"/>
      <c r="D16" s="8"/>
      <c r="E16" s="8"/>
      <c r="F16" s="8"/>
      <c r="G16" s="8"/>
      <c r="H16" s="8"/>
      <c r="I16" s="8"/>
      <c r="J16" s="8"/>
      <c r="K16" s="8"/>
      <c r="L16" s="8"/>
      <c r="M16" s="8"/>
      <c r="N16" s="8"/>
      <c r="O16" s="8"/>
    </row>
    <row r="17" spans="1:15" x14ac:dyDescent="0.25">
      <c r="A17" s="1"/>
      <c r="B17" s="290" t="s">
        <v>114</v>
      </c>
      <c r="C17" s="290"/>
      <c r="D17" s="45"/>
      <c r="E17" s="45"/>
      <c r="F17" s="45"/>
      <c r="G17" s="45"/>
      <c r="H17" s="7"/>
      <c r="I17" s="7"/>
      <c r="J17" s="7"/>
      <c r="K17" s="7"/>
      <c r="L17" s="7"/>
      <c r="M17" s="7"/>
      <c r="N17" s="7"/>
      <c r="O17" s="7"/>
    </row>
    <row r="18" spans="1:15" ht="14.4" x14ac:dyDescent="0.3">
      <c r="A18" s="1"/>
      <c r="B18" s="290" t="s">
        <v>0</v>
      </c>
      <c r="C18" s="290"/>
      <c r="D18" s="47">
        <v>51.57</v>
      </c>
      <c r="E18" s="47">
        <v>52.6</v>
      </c>
      <c r="F18" s="47">
        <v>51.43</v>
      </c>
      <c r="G18" s="47">
        <v>50.59</v>
      </c>
      <c r="H18" s="47">
        <v>51.97</v>
      </c>
      <c r="I18" s="47">
        <v>51.65</v>
      </c>
      <c r="J18" s="47">
        <v>50.86</v>
      </c>
      <c r="K18" s="47">
        <v>51.1</v>
      </c>
      <c r="L18" s="47">
        <v>49.99</v>
      </c>
      <c r="M18" s="47">
        <v>50.72</v>
      </c>
      <c r="N18" s="47">
        <v>50.23</v>
      </c>
      <c r="O18" s="47">
        <v>50.55</v>
      </c>
    </row>
    <row r="19" spans="1:15" ht="14.4" x14ac:dyDescent="0.3">
      <c r="A19" s="1"/>
      <c r="B19" s="290" t="s">
        <v>7</v>
      </c>
      <c r="C19" s="290"/>
      <c r="D19" s="47">
        <v>1.62</v>
      </c>
      <c r="E19" s="47">
        <v>1.28</v>
      </c>
      <c r="F19" s="47">
        <v>1.36</v>
      </c>
      <c r="G19" s="47">
        <v>1.46</v>
      </c>
      <c r="H19" s="47">
        <v>2.14</v>
      </c>
      <c r="I19" s="47">
        <v>2</v>
      </c>
      <c r="J19" s="47">
        <v>2.64</v>
      </c>
      <c r="K19" s="47">
        <v>2.0099999999999998</v>
      </c>
      <c r="L19" s="47">
        <v>2.2200000000000002</v>
      </c>
      <c r="M19" s="47">
        <v>2.5</v>
      </c>
      <c r="N19" s="47">
        <v>3.08</v>
      </c>
      <c r="O19" s="47">
        <v>3.12</v>
      </c>
    </row>
    <row r="20" spans="1:15" ht="14.4" x14ac:dyDescent="0.3">
      <c r="A20" s="1"/>
      <c r="B20" s="290" t="s">
        <v>1</v>
      </c>
      <c r="C20" s="290"/>
      <c r="D20" s="47">
        <v>13.5</v>
      </c>
      <c r="E20" s="47">
        <v>15.14</v>
      </c>
      <c r="F20" s="47">
        <v>14.23</v>
      </c>
      <c r="G20" s="47">
        <v>13.13</v>
      </c>
      <c r="H20" s="47">
        <v>14.63</v>
      </c>
      <c r="I20" s="47">
        <v>15.71</v>
      </c>
      <c r="J20" s="47">
        <v>13.43</v>
      </c>
      <c r="K20" s="47">
        <v>14.02</v>
      </c>
      <c r="L20" s="47">
        <v>13.89</v>
      </c>
      <c r="M20" s="47">
        <v>12.64</v>
      </c>
      <c r="N20" s="47">
        <v>11.44</v>
      </c>
      <c r="O20" s="47">
        <v>11.35</v>
      </c>
    </row>
    <row r="21" spans="1:15" ht="14.4" x14ac:dyDescent="0.3">
      <c r="A21" s="1"/>
      <c r="B21" s="290" t="s">
        <v>2</v>
      </c>
      <c r="C21" s="290"/>
      <c r="D21" s="47">
        <v>1.86</v>
      </c>
      <c r="E21" s="47">
        <v>2.67</v>
      </c>
      <c r="F21" s="47">
        <v>2.4300000000000002</v>
      </c>
      <c r="G21" s="47">
        <v>1.98</v>
      </c>
      <c r="H21" s="47">
        <v>2.82</v>
      </c>
      <c r="I21" s="47">
        <v>1.93</v>
      </c>
      <c r="J21" s="47">
        <v>2.4300000000000002</v>
      </c>
      <c r="K21" s="47">
        <v>2.16</v>
      </c>
      <c r="L21" s="47">
        <v>2.36</v>
      </c>
      <c r="M21" s="47">
        <v>2.59</v>
      </c>
      <c r="N21" s="47">
        <v>2.66</v>
      </c>
      <c r="O21" s="47">
        <v>2.68</v>
      </c>
    </row>
    <row r="22" spans="1:15" s="178" customFormat="1" ht="14.4" x14ac:dyDescent="0.3">
      <c r="B22" s="290" t="s">
        <v>374</v>
      </c>
      <c r="C22" s="290"/>
      <c r="D22" s="47"/>
      <c r="E22" s="47"/>
      <c r="F22" s="47"/>
      <c r="G22" s="47"/>
      <c r="H22" s="47"/>
      <c r="I22" s="47"/>
      <c r="J22" s="180"/>
      <c r="K22" s="180"/>
      <c r="L22" s="180"/>
      <c r="M22" s="180"/>
      <c r="N22" s="180"/>
      <c r="O22" s="180"/>
    </row>
    <row r="23" spans="1:15" ht="14.4" x14ac:dyDescent="0.3">
      <c r="A23" s="1"/>
      <c r="B23" s="290" t="s">
        <v>3</v>
      </c>
      <c r="C23" s="290"/>
      <c r="D23" s="47">
        <v>6.27</v>
      </c>
      <c r="E23" s="47">
        <v>5.34</v>
      </c>
      <c r="F23" s="47">
        <v>7.96</v>
      </c>
      <c r="G23" s="47">
        <v>5.62</v>
      </c>
      <c r="H23" s="47">
        <v>4.6900000000000004</v>
      </c>
      <c r="I23" s="47">
        <v>5.18</v>
      </c>
      <c r="J23" s="52">
        <v>5.78</v>
      </c>
      <c r="K23" s="52">
        <v>5.94</v>
      </c>
      <c r="L23" s="52">
        <v>6.06</v>
      </c>
      <c r="M23" s="52">
        <v>5.33</v>
      </c>
      <c r="N23" s="52">
        <v>3.84</v>
      </c>
      <c r="O23" s="52">
        <v>3.74</v>
      </c>
    </row>
    <row r="24" spans="1:15" ht="14.4" x14ac:dyDescent="0.3">
      <c r="A24" s="1"/>
      <c r="B24" s="290" t="s">
        <v>4</v>
      </c>
      <c r="C24" s="290"/>
      <c r="D24" s="47">
        <v>11.05</v>
      </c>
      <c r="E24" s="47">
        <v>9.67</v>
      </c>
      <c r="F24" s="47">
        <v>10.92</v>
      </c>
      <c r="G24" s="47">
        <v>12.93</v>
      </c>
      <c r="H24" s="47">
        <v>9.5399999999999991</v>
      </c>
      <c r="I24" s="47">
        <v>10.5</v>
      </c>
      <c r="J24" s="47">
        <v>9.42</v>
      </c>
      <c r="K24" s="47">
        <v>10.82</v>
      </c>
      <c r="L24" s="47">
        <v>10.9</v>
      </c>
      <c r="M24" s="47">
        <v>10.16</v>
      </c>
      <c r="N24" s="47">
        <v>10.99</v>
      </c>
      <c r="O24" s="47">
        <v>10.64</v>
      </c>
    </row>
    <row r="25" spans="1:15" ht="14.4" x14ac:dyDescent="0.3">
      <c r="A25" s="1"/>
      <c r="B25" s="290" t="s">
        <v>5</v>
      </c>
      <c r="C25" s="290"/>
      <c r="D25" s="47">
        <v>3.63</v>
      </c>
      <c r="E25" s="47">
        <v>2.33</v>
      </c>
      <c r="F25" s="47">
        <v>2.0499999999999998</v>
      </c>
      <c r="G25" s="47">
        <v>2.76</v>
      </c>
      <c r="H25" s="47">
        <v>2.58</v>
      </c>
      <c r="I25" s="47">
        <v>2.5099999999999998</v>
      </c>
      <c r="J25" s="47">
        <v>2.42</v>
      </c>
      <c r="K25" s="47">
        <v>2.4300000000000002</v>
      </c>
      <c r="L25" s="47">
        <v>2.2799999999999998</v>
      </c>
      <c r="M25" s="47">
        <v>2.34</v>
      </c>
      <c r="N25" s="47">
        <v>3.69</v>
      </c>
      <c r="O25" s="47">
        <v>3.5</v>
      </c>
    </row>
    <row r="26" spans="1:15" ht="14.4" x14ac:dyDescent="0.3">
      <c r="A26" s="1"/>
      <c r="B26" s="290" t="s">
        <v>6</v>
      </c>
      <c r="C26" s="290"/>
      <c r="D26" s="47">
        <v>0.9</v>
      </c>
      <c r="E26" s="47">
        <v>0.82</v>
      </c>
      <c r="F26" s="47">
        <v>0.25</v>
      </c>
      <c r="G26" s="47">
        <v>0.26</v>
      </c>
      <c r="H26" s="47">
        <v>1.86</v>
      </c>
      <c r="I26" s="47">
        <v>0.46</v>
      </c>
      <c r="J26" s="47">
        <v>0.39</v>
      </c>
      <c r="K26" s="47">
        <v>0.28000000000000003</v>
      </c>
      <c r="L26" s="47">
        <v>0.01</v>
      </c>
      <c r="M26" s="47">
        <v>0.37</v>
      </c>
      <c r="N26" s="47">
        <v>0.28000000000000003</v>
      </c>
      <c r="O26" s="47">
        <v>0.52</v>
      </c>
    </row>
    <row r="27" spans="1:15" ht="14.4" x14ac:dyDescent="0.3">
      <c r="A27" s="1"/>
      <c r="B27" s="290" t="s">
        <v>8</v>
      </c>
      <c r="C27" s="290"/>
      <c r="D27" s="47">
        <v>0.16</v>
      </c>
      <c r="E27" s="47">
        <v>0.1</v>
      </c>
      <c r="F27" s="47">
        <v>0.11</v>
      </c>
      <c r="G27" s="47">
        <v>0.22</v>
      </c>
      <c r="H27" s="47">
        <v>0.23</v>
      </c>
      <c r="I27" s="47">
        <v>0.22</v>
      </c>
      <c r="J27" s="47">
        <v>0.3</v>
      </c>
      <c r="K27" s="47">
        <v>0.2</v>
      </c>
      <c r="L27" s="47">
        <v>0.27</v>
      </c>
      <c r="M27" s="47">
        <v>0.21</v>
      </c>
      <c r="N27" s="47">
        <v>0.26</v>
      </c>
      <c r="O27" s="47">
        <v>0.26</v>
      </c>
    </row>
    <row r="28" spans="1:15" ht="14.4" x14ac:dyDescent="0.3">
      <c r="A28" s="1"/>
      <c r="B28" s="290" t="s">
        <v>9</v>
      </c>
      <c r="C28" s="290"/>
      <c r="D28" s="47">
        <v>0.15</v>
      </c>
      <c r="E28" s="47">
        <v>0.25</v>
      </c>
      <c r="F28" s="47">
        <v>0.2</v>
      </c>
      <c r="G28" s="47">
        <v>0.18</v>
      </c>
      <c r="H28" s="47">
        <v>0.16</v>
      </c>
      <c r="I28" s="47">
        <v>0.18</v>
      </c>
      <c r="J28" s="47">
        <v>0.22</v>
      </c>
      <c r="K28" s="47">
        <v>0.21</v>
      </c>
      <c r="L28" s="47">
        <v>0.23</v>
      </c>
      <c r="M28" s="47">
        <v>0.22</v>
      </c>
      <c r="N28" s="47">
        <v>0.24</v>
      </c>
      <c r="O28" s="47">
        <v>0.24</v>
      </c>
    </row>
    <row r="29" spans="1:15" ht="14.4" x14ac:dyDescent="0.3">
      <c r="A29" s="1"/>
      <c r="B29" s="290" t="s">
        <v>111</v>
      </c>
      <c r="C29" s="290"/>
      <c r="D29" s="47">
        <v>9.3000000000000007</v>
      </c>
      <c r="E29" s="47">
        <v>8.91</v>
      </c>
      <c r="F29" s="47">
        <v>8.1</v>
      </c>
      <c r="G29" s="47">
        <v>9.8699999999999992</v>
      </c>
      <c r="H29" s="47">
        <v>9.39</v>
      </c>
      <c r="I29" s="47">
        <v>9.66</v>
      </c>
      <c r="J29" s="47">
        <v>12.13</v>
      </c>
      <c r="K29" s="47">
        <v>10.82</v>
      </c>
      <c r="L29" s="47">
        <v>11.8</v>
      </c>
      <c r="M29" s="47">
        <v>12.93</v>
      </c>
      <c r="N29" s="47">
        <v>13.3</v>
      </c>
      <c r="O29" s="47">
        <v>13.39</v>
      </c>
    </row>
    <row r="30" spans="1:15" x14ac:dyDescent="0.25">
      <c r="A30" s="1"/>
      <c r="B30" s="290" t="s">
        <v>112</v>
      </c>
      <c r="C30" s="290"/>
      <c r="D30" s="45"/>
      <c r="E30" s="45"/>
      <c r="F30" s="45"/>
      <c r="G30" s="45"/>
      <c r="H30" s="7"/>
      <c r="I30" s="7"/>
      <c r="J30" s="7"/>
      <c r="K30" s="7"/>
      <c r="L30" s="7"/>
      <c r="M30" s="7"/>
      <c r="N30" s="7"/>
      <c r="O30" s="7"/>
    </row>
    <row r="31" spans="1:15" ht="14.4" x14ac:dyDescent="0.3">
      <c r="A31" s="1"/>
      <c r="B31" s="290" t="s">
        <v>113</v>
      </c>
      <c r="C31" s="290"/>
      <c r="D31" s="47">
        <v>100</v>
      </c>
      <c r="E31" s="47">
        <v>99.1</v>
      </c>
      <c r="F31" s="47">
        <v>99.03</v>
      </c>
      <c r="G31" s="47">
        <v>99.69</v>
      </c>
      <c r="H31" s="47">
        <v>100</v>
      </c>
      <c r="I31" s="47">
        <v>100</v>
      </c>
      <c r="J31" s="7"/>
      <c r="K31" s="7"/>
      <c r="L31" s="7"/>
      <c r="M31" s="7"/>
      <c r="N31" s="7"/>
      <c r="O31" s="7"/>
    </row>
    <row r="32" spans="1:15" s="3" customFormat="1" ht="6.75" customHeight="1" x14ac:dyDescent="0.25">
      <c r="B32" s="293"/>
      <c r="C32" s="293"/>
      <c r="D32" s="8"/>
      <c r="E32" s="8"/>
      <c r="F32" s="8"/>
      <c r="G32" s="8"/>
      <c r="H32" s="8"/>
      <c r="I32" s="8"/>
      <c r="J32" s="8"/>
      <c r="K32" s="8"/>
      <c r="L32" s="8"/>
      <c r="M32" s="8"/>
      <c r="N32" s="8"/>
      <c r="O32" s="8"/>
    </row>
    <row r="33" spans="1:15" x14ac:dyDescent="0.25">
      <c r="A33" s="1"/>
      <c r="B33" s="290" t="s">
        <v>115</v>
      </c>
      <c r="C33" s="290"/>
      <c r="D33" s="45"/>
      <c r="E33" s="45"/>
      <c r="F33" s="45"/>
      <c r="G33" s="45"/>
      <c r="H33" s="7"/>
      <c r="I33" s="7"/>
      <c r="J33" s="7"/>
      <c r="K33" s="7"/>
      <c r="L33" s="7"/>
      <c r="M33" s="7"/>
      <c r="N33" s="7"/>
      <c r="O33" s="7"/>
    </row>
    <row r="34" spans="1:15" ht="14.4" x14ac:dyDescent="0.3">
      <c r="A34" s="1"/>
      <c r="B34" s="290" t="s">
        <v>10</v>
      </c>
      <c r="C34" s="290"/>
      <c r="D34" s="48">
        <v>150</v>
      </c>
      <c r="E34" s="48">
        <v>227</v>
      </c>
      <c r="F34" s="48">
        <v>72</v>
      </c>
      <c r="G34" s="48">
        <v>76</v>
      </c>
      <c r="H34" s="48">
        <v>192</v>
      </c>
      <c r="I34" s="48">
        <v>151</v>
      </c>
      <c r="J34" s="48">
        <v>170</v>
      </c>
      <c r="K34" s="48">
        <v>91</v>
      </c>
      <c r="L34" s="48">
        <v>60</v>
      </c>
      <c r="M34" s="48">
        <v>100</v>
      </c>
      <c r="N34" s="48">
        <v>84</v>
      </c>
      <c r="O34" s="48">
        <v>85</v>
      </c>
    </row>
    <row r="35" spans="1:15" ht="14.4" x14ac:dyDescent="0.3">
      <c r="A35" s="1"/>
      <c r="B35" s="290" t="s">
        <v>11</v>
      </c>
      <c r="C35" s="290"/>
      <c r="D35" s="48">
        <v>55</v>
      </c>
      <c r="E35" s="48">
        <v>44</v>
      </c>
      <c r="F35" s="48">
        <v>45</v>
      </c>
      <c r="G35" s="48">
        <v>34</v>
      </c>
      <c r="H35" s="48">
        <v>41</v>
      </c>
      <c r="I35" s="48">
        <v>48</v>
      </c>
      <c r="J35" s="48">
        <v>40</v>
      </c>
      <c r="K35" s="48">
        <v>42</v>
      </c>
      <c r="L35" s="48">
        <v>45</v>
      </c>
      <c r="M35" s="48">
        <v>41</v>
      </c>
      <c r="N35" s="48">
        <v>43</v>
      </c>
      <c r="O35" s="48">
        <v>48</v>
      </c>
    </row>
    <row r="36" spans="1:15" ht="14.4" x14ac:dyDescent="0.3">
      <c r="A36" s="1"/>
      <c r="B36" s="290" t="s">
        <v>12</v>
      </c>
      <c r="C36" s="290"/>
      <c r="D36" s="48">
        <v>170</v>
      </c>
      <c r="E36" s="48">
        <v>134</v>
      </c>
      <c r="F36" s="48">
        <v>409</v>
      </c>
      <c r="G36" s="48">
        <v>267</v>
      </c>
      <c r="H36" s="48">
        <v>43</v>
      </c>
      <c r="I36" s="48">
        <v>37</v>
      </c>
      <c r="J36" s="48">
        <v>64</v>
      </c>
      <c r="K36" s="48">
        <v>121</v>
      </c>
      <c r="L36" s="48">
        <v>42</v>
      </c>
      <c r="M36" s="48">
        <v>49</v>
      </c>
      <c r="N36" s="48">
        <v>33</v>
      </c>
      <c r="O36" s="48">
        <v>29</v>
      </c>
    </row>
    <row r="37" spans="1:15" ht="14.4" x14ac:dyDescent="0.3">
      <c r="A37" s="1"/>
      <c r="B37" s="290" t="s">
        <v>13</v>
      </c>
      <c r="C37" s="290"/>
      <c r="D37" s="48">
        <v>98</v>
      </c>
      <c r="E37" s="48">
        <v>120</v>
      </c>
      <c r="F37" s="48">
        <v>88</v>
      </c>
      <c r="G37" s="48">
        <v>166</v>
      </c>
      <c r="H37" s="48">
        <v>143</v>
      </c>
      <c r="I37" s="48">
        <v>131</v>
      </c>
      <c r="J37" s="48">
        <v>200</v>
      </c>
      <c r="K37" s="48">
        <v>227</v>
      </c>
      <c r="L37" s="48">
        <v>214</v>
      </c>
      <c r="M37" s="48">
        <v>208</v>
      </c>
      <c r="N37" s="48">
        <v>233</v>
      </c>
      <c r="O37" s="48">
        <v>233</v>
      </c>
    </row>
    <row r="38" spans="1:15" x14ac:dyDescent="0.25">
      <c r="A38" s="1"/>
      <c r="B38" s="290" t="s">
        <v>14</v>
      </c>
      <c r="C38" s="290"/>
      <c r="D38" s="45"/>
      <c r="E38" s="45"/>
      <c r="F38" s="45"/>
      <c r="G38" s="45"/>
      <c r="H38" s="7"/>
      <c r="I38" s="7"/>
      <c r="J38" s="7"/>
      <c r="K38" s="7"/>
      <c r="L38" s="7"/>
      <c r="M38" s="7"/>
      <c r="N38" s="7"/>
      <c r="O38" s="7"/>
    </row>
    <row r="39" spans="1:15" ht="14.4" x14ac:dyDescent="0.3">
      <c r="A39" s="1"/>
      <c r="B39" s="290" t="s">
        <v>15</v>
      </c>
      <c r="C39" s="290"/>
      <c r="D39" s="48">
        <v>6</v>
      </c>
      <c r="E39" s="48">
        <v>7</v>
      </c>
      <c r="F39" s="48">
        <v>5</v>
      </c>
      <c r="G39" s="48">
        <v>7</v>
      </c>
      <c r="H39" s="48">
        <v>12</v>
      </c>
      <c r="I39" s="48">
        <v>11</v>
      </c>
      <c r="J39" s="48">
        <v>14</v>
      </c>
      <c r="K39" s="48">
        <v>13</v>
      </c>
      <c r="L39" s="48">
        <v>12</v>
      </c>
      <c r="M39" s="48">
        <v>13</v>
      </c>
      <c r="N39" s="48">
        <v>11</v>
      </c>
      <c r="O39" s="48">
        <v>11</v>
      </c>
    </row>
    <row r="40" spans="1:15" ht="14.4" x14ac:dyDescent="0.3">
      <c r="A40" s="1"/>
      <c r="B40" s="290" t="s">
        <v>16</v>
      </c>
      <c r="C40" s="290"/>
      <c r="D40" s="48">
        <v>115</v>
      </c>
      <c r="E40" s="48">
        <v>62</v>
      </c>
      <c r="F40" s="48">
        <v>134</v>
      </c>
      <c r="G40" s="48">
        <v>126</v>
      </c>
      <c r="H40" s="48">
        <v>38</v>
      </c>
      <c r="I40" s="48">
        <v>40</v>
      </c>
      <c r="J40" s="48">
        <v>65</v>
      </c>
      <c r="K40" s="48">
        <v>72</v>
      </c>
      <c r="L40" s="48">
        <v>56</v>
      </c>
      <c r="M40" s="48">
        <v>50</v>
      </c>
      <c r="N40" s="48">
        <v>50</v>
      </c>
      <c r="O40" s="48">
        <v>53</v>
      </c>
    </row>
    <row r="41" spans="1:15" x14ac:dyDescent="0.25">
      <c r="A41" s="1"/>
      <c r="B41" s="290" t="s">
        <v>17</v>
      </c>
      <c r="C41" s="290"/>
      <c r="D41" s="45"/>
      <c r="E41" s="45"/>
      <c r="F41" s="45"/>
      <c r="G41" s="45"/>
      <c r="H41" s="7"/>
      <c r="I41" s="7"/>
      <c r="J41" s="7"/>
      <c r="K41" s="7"/>
      <c r="L41" s="7"/>
      <c r="M41" s="7"/>
      <c r="N41" s="7"/>
      <c r="O41" s="7"/>
    </row>
    <row r="42" spans="1:15" ht="14.4" x14ac:dyDescent="0.3">
      <c r="A42" s="1"/>
      <c r="B42" s="290" t="s">
        <v>18</v>
      </c>
      <c r="C42" s="290"/>
      <c r="D42" s="48">
        <v>170</v>
      </c>
      <c r="E42" s="48">
        <v>150</v>
      </c>
      <c r="F42" s="48">
        <v>145</v>
      </c>
      <c r="G42" s="48">
        <v>211</v>
      </c>
      <c r="H42" s="48">
        <v>246</v>
      </c>
      <c r="I42" s="48">
        <v>277</v>
      </c>
      <c r="J42" s="48">
        <v>281</v>
      </c>
      <c r="K42" s="48">
        <v>199</v>
      </c>
      <c r="L42" s="48">
        <v>206</v>
      </c>
      <c r="M42" s="48">
        <v>204</v>
      </c>
      <c r="N42" s="48">
        <v>204</v>
      </c>
      <c r="O42" s="48">
        <v>199</v>
      </c>
    </row>
    <row r="43" spans="1:15" ht="14.4" x14ac:dyDescent="0.3">
      <c r="A43" s="1"/>
      <c r="B43" s="290" t="s">
        <v>139</v>
      </c>
      <c r="C43" s="290"/>
      <c r="D43" s="48">
        <v>24</v>
      </c>
      <c r="E43" s="48">
        <v>23</v>
      </c>
      <c r="F43" s="48">
        <v>6</v>
      </c>
      <c r="G43" s="48">
        <v>6</v>
      </c>
      <c r="H43" s="48">
        <v>23</v>
      </c>
      <c r="I43" s="48">
        <v>13</v>
      </c>
      <c r="J43" s="48">
        <v>16</v>
      </c>
      <c r="K43" s="48">
        <v>22</v>
      </c>
      <c r="L43" s="48">
        <v>16</v>
      </c>
      <c r="M43" s="48">
        <v>18</v>
      </c>
      <c r="N43" s="48">
        <v>14</v>
      </c>
      <c r="O43" s="48">
        <v>17</v>
      </c>
    </row>
    <row r="44" spans="1:15" ht="14.4" x14ac:dyDescent="0.3">
      <c r="A44" s="1"/>
      <c r="B44" s="290" t="s">
        <v>19</v>
      </c>
      <c r="C44" s="290"/>
      <c r="D44" s="48">
        <v>289</v>
      </c>
      <c r="E44" s="48">
        <v>314</v>
      </c>
      <c r="F44" s="48">
        <v>287</v>
      </c>
      <c r="G44" s="48">
        <v>365</v>
      </c>
      <c r="H44" s="48">
        <v>238</v>
      </c>
      <c r="I44" s="48">
        <v>244</v>
      </c>
      <c r="J44" s="48">
        <v>438</v>
      </c>
      <c r="K44" s="48">
        <v>401</v>
      </c>
      <c r="L44" s="48">
        <v>415</v>
      </c>
      <c r="M44" s="48">
        <v>438</v>
      </c>
      <c r="N44" s="48">
        <v>453</v>
      </c>
      <c r="O44" s="48">
        <v>471</v>
      </c>
    </row>
    <row r="45" spans="1:15" ht="14.4" x14ac:dyDescent="0.3">
      <c r="A45" s="1"/>
      <c r="B45" s="290" t="s">
        <v>20</v>
      </c>
      <c r="C45" s="290"/>
      <c r="D45" s="48">
        <v>27</v>
      </c>
      <c r="E45" s="48">
        <v>29</v>
      </c>
      <c r="F45" s="48">
        <v>27</v>
      </c>
      <c r="G45" s="48">
        <v>29</v>
      </c>
      <c r="H45" s="48">
        <v>29</v>
      </c>
      <c r="I45" s="48">
        <v>30</v>
      </c>
      <c r="J45" s="48">
        <v>33</v>
      </c>
      <c r="K45" s="48">
        <v>33</v>
      </c>
      <c r="L45" s="48">
        <v>31</v>
      </c>
      <c r="M45" s="48">
        <v>40</v>
      </c>
      <c r="N45" s="48">
        <v>38</v>
      </c>
      <c r="O45" s="48">
        <v>37</v>
      </c>
    </row>
    <row r="46" spans="1:15" ht="14.4" x14ac:dyDescent="0.3">
      <c r="A46" s="1"/>
      <c r="B46" s="290" t="s">
        <v>21</v>
      </c>
      <c r="C46" s="290"/>
      <c r="D46" s="48">
        <v>93</v>
      </c>
      <c r="E46" s="48">
        <v>101</v>
      </c>
      <c r="F46" s="48">
        <v>92</v>
      </c>
      <c r="G46" s="48">
        <v>100</v>
      </c>
      <c r="H46" s="48">
        <v>103</v>
      </c>
      <c r="I46" s="48">
        <v>106</v>
      </c>
      <c r="J46" s="48">
        <v>129</v>
      </c>
      <c r="K46" s="48">
        <v>126</v>
      </c>
      <c r="L46" s="48">
        <v>113</v>
      </c>
      <c r="M46" s="48">
        <v>128</v>
      </c>
      <c r="N46" s="48">
        <v>137</v>
      </c>
      <c r="O46" s="48">
        <v>142</v>
      </c>
    </row>
    <row r="47" spans="1:15" ht="14.4" x14ac:dyDescent="0.3">
      <c r="A47" s="1"/>
      <c r="B47" s="290" t="s">
        <v>22</v>
      </c>
      <c r="C47" s="290"/>
      <c r="D47" s="48">
        <v>120</v>
      </c>
      <c r="E47" s="48">
        <v>118</v>
      </c>
      <c r="F47" s="48">
        <v>104</v>
      </c>
      <c r="G47" s="48">
        <v>135</v>
      </c>
      <c r="H47" s="48">
        <v>145</v>
      </c>
      <c r="I47" s="48">
        <v>140</v>
      </c>
      <c r="J47" s="48">
        <v>180</v>
      </c>
      <c r="K47" s="48">
        <v>146</v>
      </c>
      <c r="L47" s="48">
        <v>130</v>
      </c>
      <c r="M47" s="48">
        <v>166</v>
      </c>
      <c r="N47" s="48">
        <v>176</v>
      </c>
      <c r="O47" s="48">
        <v>173</v>
      </c>
    </row>
    <row r="48" spans="1:15" x14ac:dyDescent="0.25">
      <c r="A48" s="1"/>
      <c r="B48" s="290" t="s">
        <v>23</v>
      </c>
      <c r="C48" s="290"/>
      <c r="D48" s="45"/>
      <c r="E48" s="45"/>
      <c r="F48" s="45"/>
      <c r="G48" s="45"/>
      <c r="H48" s="7"/>
      <c r="I48" s="7"/>
      <c r="J48" s="7"/>
      <c r="K48" s="7"/>
      <c r="L48" s="7"/>
      <c r="M48" s="7"/>
      <c r="N48" s="7"/>
      <c r="O48" s="7"/>
    </row>
    <row r="49" spans="1:15" x14ac:dyDescent="0.25">
      <c r="A49" s="1"/>
      <c r="B49" s="290" t="s">
        <v>24</v>
      </c>
      <c r="C49" s="290"/>
      <c r="D49" s="45"/>
      <c r="E49" s="45"/>
      <c r="F49" s="45"/>
      <c r="G49" s="45"/>
      <c r="H49" s="7"/>
      <c r="I49" s="7"/>
      <c r="J49" s="7"/>
      <c r="K49" s="7"/>
      <c r="L49" s="7"/>
      <c r="M49" s="7"/>
      <c r="N49" s="7"/>
      <c r="O49" s="7"/>
    </row>
    <row r="50" spans="1:15" x14ac:dyDescent="0.25">
      <c r="A50" s="1"/>
      <c r="B50" s="290" t="s">
        <v>147</v>
      </c>
      <c r="C50" s="290"/>
      <c r="D50" s="45"/>
      <c r="E50" s="45"/>
      <c r="F50" s="45"/>
      <c r="G50" s="45"/>
      <c r="H50" s="7"/>
      <c r="I50" s="7"/>
      <c r="J50" s="7"/>
      <c r="K50" s="7"/>
      <c r="L50" s="7"/>
      <c r="M50" s="7"/>
      <c r="N50" s="7"/>
      <c r="O50" s="7"/>
    </row>
    <row r="51" spans="1:15" x14ac:dyDescent="0.25">
      <c r="A51" s="1"/>
      <c r="B51" s="290" t="s">
        <v>140</v>
      </c>
      <c r="C51" s="290"/>
      <c r="D51" s="45"/>
      <c r="E51" s="45"/>
      <c r="F51" s="45"/>
      <c r="G51" s="45"/>
      <c r="H51" s="7"/>
      <c r="I51" s="7"/>
      <c r="J51" s="7"/>
      <c r="K51" s="7"/>
      <c r="L51" s="7"/>
      <c r="M51" s="7"/>
      <c r="N51" s="7"/>
      <c r="O51" s="7"/>
    </row>
    <row r="52" spans="1:15" s="3" customFormat="1" ht="7.5" customHeight="1" x14ac:dyDescent="0.25">
      <c r="B52" s="293"/>
      <c r="C52" s="293"/>
      <c r="D52" s="8"/>
      <c r="E52" s="8"/>
      <c r="F52" s="8"/>
      <c r="G52" s="8"/>
      <c r="H52" s="8"/>
      <c r="I52" s="8"/>
      <c r="J52" s="8"/>
      <c r="K52" s="8"/>
      <c r="L52" s="8"/>
      <c r="M52" s="8"/>
      <c r="N52" s="8"/>
      <c r="O52" s="8"/>
    </row>
    <row r="53" spans="1:15" x14ac:dyDescent="0.25">
      <c r="A53" s="1"/>
      <c r="B53" s="290" t="s">
        <v>130</v>
      </c>
      <c r="C53" s="290"/>
      <c r="D53" s="45"/>
      <c r="E53" s="45"/>
      <c r="F53" s="45"/>
      <c r="G53" s="45"/>
      <c r="H53" s="45"/>
      <c r="I53" s="45"/>
      <c r="J53" s="45"/>
      <c r="K53" s="45"/>
      <c r="L53" s="45"/>
      <c r="M53" s="45"/>
      <c r="N53" s="45"/>
      <c r="O53" s="45"/>
    </row>
    <row r="54" spans="1:15" ht="14.4" x14ac:dyDescent="0.3">
      <c r="A54" s="1"/>
      <c r="B54" s="290" t="s">
        <v>25</v>
      </c>
      <c r="C54" s="290"/>
      <c r="D54" s="48">
        <v>1.25</v>
      </c>
      <c r="E54" s="48">
        <v>1.92</v>
      </c>
      <c r="F54" s="48">
        <v>0.69</v>
      </c>
      <c r="G54" s="48">
        <v>0.56000000000000005</v>
      </c>
      <c r="H54" s="48">
        <v>1.32</v>
      </c>
      <c r="I54" s="48">
        <v>1.08</v>
      </c>
      <c r="J54" s="48">
        <v>0.94</v>
      </c>
      <c r="K54" s="48">
        <v>0.62</v>
      </c>
      <c r="L54" s="48">
        <v>0.46</v>
      </c>
      <c r="M54" s="48">
        <v>0.6</v>
      </c>
      <c r="N54" s="48">
        <v>0.48</v>
      </c>
      <c r="O54" s="48">
        <v>0.49</v>
      </c>
    </row>
    <row r="55" spans="1:15" x14ac:dyDescent="0.25">
      <c r="A55" s="1"/>
      <c r="B55" s="290" t="s">
        <v>26</v>
      </c>
      <c r="C55" s="290"/>
      <c r="D55" s="45"/>
      <c r="E55" s="45"/>
      <c r="F55" s="45"/>
      <c r="G55" s="45"/>
      <c r="H55" s="7"/>
      <c r="I55" s="7"/>
      <c r="J55" s="7"/>
      <c r="K55" s="7"/>
      <c r="L55" s="7"/>
      <c r="M55" s="7"/>
      <c r="N55" s="7"/>
      <c r="O55" s="7"/>
    </row>
    <row r="56" spans="1:15" ht="14.4" x14ac:dyDescent="0.3">
      <c r="A56" s="1"/>
      <c r="B56" s="290" t="s">
        <v>27</v>
      </c>
      <c r="C56" s="290"/>
      <c r="D56" s="48">
        <v>5.53</v>
      </c>
      <c r="E56" s="48">
        <v>7.83</v>
      </c>
      <c r="F56" s="48">
        <v>2.67</v>
      </c>
      <c r="G56" s="48">
        <v>2.62</v>
      </c>
      <c r="H56" s="48">
        <v>6.65</v>
      </c>
      <c r="I56" s="48">
        <v>5.0599999999999996</v>
      </c>
      <c r="J56" s="48">
        <v>5.15</v>
      </c>
      <c r="K56" s="48">
        <v>2.76</v>
      </c>
      <c r="L56" s="48">
        <v>1.94</v>
      </c>
      <c r="M56" s="48">
        <v>2.5</v>
      </c>
      <c r="N56" s="48">
        <v>2.25</v>
      </c>
      <c r="O56" s="48">
        <v>2.27</v>
      </c>
    </row>
    <row r="57" spans="1:15" ht="14.4" x14ac:dyDescent="0.3">
      <c r="A57" s="1"/>
      <c r="B57" s="290" t="s">
        <v>28</v>
      </c>
      <c r="C57" s="290"/>
      <c r="D57" s="48">
        <v>0.05</v>
      </c>
      <c r="E57" s="48">
        <v>0.06</v>
      </c>
      <c r="F57" s="48">
        <v>0.05</v>
      </c>
      <c r="G57" s="48">
        <v>0.05</v>
      </c>
      <c r="H57" s="48">
        <v>0.08</v>
      </c>
      <c r="I57" s="48">
        <v>0.08</v>
      </c>
      <c r="J57" s="48">
        <v>0.08</v>
      </c>
      <c r="K57" s="48">
        <v>0.09</v>
      </c>
      <c r="L57" s="48">
        <v>0.09</v>
      </c>
      <c r="M57" s="48">
        <v>0.08</v>
      </c>
      <c r="N57" s="48">
        <v>0.06</v>
      </c>
      <c r="O57" s="48">
        <v>0.06</v>
      </c>
    </row>
    <row r="58" spans="1:15" x14ac:dyDescent="0.25">
      <c r="A58" s="1"/>
      <c r="B58" s="290" t="s">
        <v>29</v>
      </c>
      <c r="C58" s="290"/>
      <c r="D58" s="45"/>
      <c r="E58" s="45"/>
      <c r="F58" s="45"/>
      <c r="G58" s="45"/>
      <c r="H58" s="7"/>
      <c r="I58" s="7"/>
      <c r="J58" s="7"/>
      <c r="K58" s="7"/>
      <c r="L58" s="7"/>
      <c r="M58" s="7"/>
      <c r="N58" s="7"/>
      <c r="O58" s="7"/>
    </row>
    <row r="59" spans="1:15" x14ac:dyDescent="0.25">
      <c r="A59" s="1"/>
      <c r="B59" s="290" t="s">
        <v>117</v>
      </c>
      <c r="C59" s="290"/>
      <c r="D59" s="45"/>
      <c r="E59" s="45"/>
      <c r="F59" s="45"/>
      <c r="G59" s="45"/>
      <c r="H59" s="7"/>
      <c r="I59" s="7"/>
      <c r="J59" s="7"/>
      <c r="K59" s="7"/>
      <c r="L59" s="7"/>
      <c r="M59" s="7"/>
      <c r="N59" s="7"/>
      <c r="O59" s="7"/>
    </row>
    <row r="60" spans="1:15" ht="14.4" x14ac:dyDescent="0.3">
      <c r="A60" s="1"/>
      <c r="B60" s="290" t="s">
        <v>116</v>
      </c>
      <c r="C60" s="290"/>
      <c r="D60" s="48">
        <v>54.6</v>
      </c>
      <c r="E60" s="48">
        <v>51.6</v>
      </c>
      <c r="F60" s="48">
        <v>63.7</v>
      </c>
      <c r="G60" s="48">
        <v>50.4</v>
      </c>
      <c r="H60" s="48">
        <v>47.1</v>
      </c>
      <c r="I60" s="48">
        <v>48.9</v>
      </c>
      <c r="J60" s="48">
        <v>45.9</v>
      </c>
      <c r="K60" s="48">
        <v>49.4</v>
      </c>
      <c r="L60" s="48">
        <v>47.8</v>
      </c>
      <c r="M60" s="48">
        <v>42.4</v>
      </c>
      <c r="N60" s="48">
        <v>33.9</v>
      </c>
      <c r="O60" s="48">
        <v>33.200000000000003</v>
      </c>
    </row>
    <row r="61" spans="1:15" x14ac:dyDescent="0.25">
      <c r="A61" s="1"/>
      <c r="B61" s="290" t="s">
        <v>30</v>
      </c>
      <c r="C61" s="290"/>
      <c r="D61" s="45"/>
      <c r="E61" s="45"/>
      <c r="F61" s="45"/>
      <c r="G61" s="45"/>
      <c r="H61" s="7"/>
      <c r="I61" s="7"/>
      <c r="J61" s="7"/>
      <c r="K61" s="7"/>
      <c r="L61" s="7"/>
      <c r="M61" s="7"/>
      <c r="N61" s="7"/>
      <c r="O61" s="7"/>
    </row>
    <row r="62" spans="1:15" x14ac:dyDescent="0.25">
      <c r="A62" s="1"/>
      <c r="B62" s="290" t="s">
        <v>31</v>
      </c>
      <c r="C62" s="290"/>
      <c r="D62" s="45"/>
      <c r="E62" s="45"/>
      <c r="F62" s="45"/>
      <c r="G62" s="45"/>
      <c r="H62" s="7"/>
      <c r="I62" s="7"/>
      <c r="J62" s="7"/>
      <c r="K62" s="7"/>
      <c r="L62" s="7"/>
      <c r="M62" s="7"/>
      <c r="N62" s="7"/>
      <c r="O62" s="7"/>
    </row>
    <row r="63" spans="1:15" x14ac:dyDescent="0.25">
      <c r="A63" s="1"/>
      <c r="B63" s="290" t="s">
        <v>32</v>
      </c>
      <c r="C63" s="290"/>
      <c r="D63" s="45"/>
      <c r="E63" s="45"/>
      <c r="F63" s="45"/>
      <c r="G63" s="45"/>
      <c r="H63" s="7"/>
      <c r="I63" s="7"/>
      <c r="J63" s="7"/>
      <c r="K63" s="7"/>
      <c r="L63" s="7"/>
      <c r="M63" s="7"/>
      <c r="N63" s="7"/>
      <c r="O63" s="7"/>
    </row>
    <row r="64" spans="1:15" x14ac:dyDescent="0.25">
      <c r="A64" s="1"/>
      <c r="B64" s="290" t="s">
        <v>141</v>
      </c>
      <c r="C64" s="291"/>
      <c r="D64" s="18"/>
      <c r="E64" s="18"/>
      <c r="F64" s="18"/>
      <c r="G64" s="17"/>
      <c r="H64" s="7"/>
      <c r="I64" s="7"/>
      <c r="J64" s="7"/>
      <c r="K64" s="7"/>
      <c r="L64" s="7"/>
      <c r="M64" s="7"/>
      <c r="N64" s="7"/>
      <c r="O64" s="7"/>
    </row>
    <row r="65" spans="1:15" x14ac:dyDescent="0.25">
      <c r="A65" s="1"/>
      <c r="B65" s="290" t="s">
        <v>142</v>
      </c>
      <c r="C65" s="291"/>
      <c r="D65" s="18"/>
      <c r="E65" s="18"/>
      <c r="F65" s="18"/>
      <c r="G65" s="17"/>
      <c r="H65" s="7"/>
      <c r="I65" s="7"/>
      <c r="J65" s="7"/>
      <c r="K65" s="7"/>
      <c r="L65" s="7"/>
      <c r="M65" s="7"/>
      <c r="N65" s="7"/>
      <c r="O65" s="7"/>
    </row>
    <row r="66" spans="1:15" s="3" customFormat="1" ht="5.25" customHeight="1" x14ac:dyDescent="0.25">
      <c r="B66" s="292"/>
      <c r="C66" s="292"/>
      <c r="D66" s="4"/>
      <c r="E66" s="4"/>
      <c r="F66" s="4"/>
      <c r="G66" s="4"/>
      <c r="H66" s="4"/>
      <c r="I66" s="4"/>
      <c r="J66" s="4"/>
      <c r="K66" s="4"/>
      <c r="L66" s="4"/>
      <c r="M66" s="4"/>
      <c r="N66" s="4"/>
      <c r="O66" s="4"/>
    </row>
    <row r="67" spans="1:15" ht="14.4" x14ac:dyDescent="0.3">
      <c r="A67" s="1"/>
      <c r="B67" s="290" t="s">
        <v>241</v>
      </c>
      <c r="C67" s="290"/>
      <c r="D67" s="48">
        <v>25.83</v>
      </c>
      <c r="E67" s="48">
        <v>32.43</v>
      </c>
      <c r="F67" s="48">
        <v>13.85</v>
      </c>
      <c r="G67" s="48">
        <v>10.61</v>
      </c>
      <c r="H67" s="48">
        <v>16.72</v>
      </c>
      <c r="I67" s="48">
        <v>13.52</v>
      </c>
      <c r="J67" s="48">
        <v>12.14</v>
      </c>
      <c r="K67" s="48">
        <v>7</v>
      </c>
      <c r="L67" s="48">
        <v>5</v>
      </c>
      <c r="M67" s="48">
        <v>7.69</v>
      </c>
      <c r="N67" s="48">
        <v>8.02</v>
      </c>
      <c r="O67" s="48">
        <v>7.88</v>
      </c>
    </row>
    <row r="68" spans="1:15" ht="14.4" x14ac:dyDescent="0.3">
      <c r="A68" s="1"/>
      <c r="B68" s="290" t="s">
        <v>242</v>
      </c>
      <c r="C68" s="290"/>
      <c r="D68" s="48">
        <v>0.87</v>
      </c>
      <c r="E68" s="48">
        <v>0.79</v>
      </c>
      <c r="F68" s="48">
        <v>0.24</v>
      </c>
      <c r="G68" s="48">
        <v>0.21</v>
      </c>
      <c r="H68" s="48">
        <v>0.78</v>
      </c>
      <c r="I68" s="48">
        <v>0.43</v>
      </c>
      <c r="J68" s="48">
        <v>0.48</v>
      </c>
      <c r="K68" s="48">
        <v>0.67</v>
      </c>
      <c r="L68" s="48">
        <v>0.52</v>
      </c>
      <c r="M68" s="48">
        <v>0.45</v>
      </c>
      <c r="N68" s="48">
        <v>0.36</v>
      </c>
      <c r="O68" s="48">
        <v>0.46</v>
      </c>
    </row>
    <row r="69" spans="1:15" ht="14.4" x14ac:dyDescent="0.3">
      <c r="A69" s="1"/>
      <c r="B69" s="290" t="s">
        <v>243</v>
      </c>
      <c r="C69" s="290"/>
      <c r="D69" s="48">
        <v>0.21</v>
      </c>
      <c r="E69" s="48">
        <v>0.24</v>
      </c>
      <c r="F69" s="48">
        <v>0.19</v>
      </c>
      <c r="G69" s="48">
        <v>0.25</v>
      </c>
      <c r="H69" s="48">
        <v>0.4</v>
      </c>
      <c r="I69" s="48">
        <v>0.37</v>
      </c>
      <c r="J69" s="48">
        <v>0.42</v>
      </c>
      <c r="K69" s="48">
        <v>0.39</v>
      </c>
      <c r="L69" s="48">
        <v>0.39</v>
      </c>
      <c r="M69" s="48">
        <v>0.33</v>
      </c>
      <c r="N69" s="48">
        <v>0.28000000000000003</v>
      </c>
      <c r="O69" s="48">
        <v>0.28999999999999998</v>
      </c>
    </row>
    <row r="70" spans="1:15" x14ac:dyDescent="0.25">
      <c r="A70" s="1"/>
      <c r="B70" s="316"/>
      <c r="C70" s="316"/>
      <c r="D70" s="2"/>
      <c r="E70" s="2"/>
      <c r="F70" s="2"/>
      <c r="G70" s="2"/>
      <c r="H70" s="2"/>
      <c r="I70" s="2"/>
      <c r="J70" s="2"/>
      <c r="K70" s="2"/>
      <c r="L70" s="2"/>
      <c r="M70" s="2"/>
      <c r="N70" s="2"/>
      <c r="O70" s="2"/>
    </row>
    <row r="71" spans="1:15" x14ac:dyDescent="0.25">
      <c r="A71" s="1"/>
      <c r="B71" s="316"/>
      <c r="C71" s="316"/>
      <c r="D71" s="2"/>
      <c r="E71" s="2"/>
      <c r="F71" s="2"/>
      <c r="G71" s="2"/>
      <c r="H71" s="2"/>
      <c r="I71" s="2"/>
      <c r="J71" s="2"/>
      <c r="K71" s="2"/>
      <c r="L71" s="2"/>
      <c r="M71" s="2"/>
      <c r="N71" s="2"/>
      <c r="O71" s="2"/>
    </row>
    <row r="72" spans="1:15" x14ac:dyDescent="0.25">
      <c r="A72" s="1"/>
      <c r="B72" s="316"/>
      <c r="C72" s="316"/>
      <c r="D72" s="2"/>
      <c r="E72" s="2"/>
      <c r="F72" s="2"/>
      <c r="G72" s="2"/>
      <c r="H72" s="2"/>
      <c r="I72" s="2"/>
      <c r="J72" s="2"/>
      <c r="K72" s="2"/>
      <c r="L72" s="2"/>
      <c r="M72" s="2"/>
      <c r="N72" s="2"/>
      <c r="O72" s="2"/>
    </row>
    <row r="73" spans="1:15" x14ac:dyDescent="0.25">
      <c r="A73" s="1"/>
      <c r="B73" s="316"/>
      <c r="C73" s="316"/>
      <c r="D73" s="2"/>
      <c r="E73" s="2"/>
      <c r="F73" s="2"/>
      <c r="G73" s="2"/>
      <c r="H73" s="2"/>
      <c r="I73" s="2"/>
      <c r="J73" s="2"/>
      <c r="K73" s="2"/>
      <c r="L73" s="2"/>
      <c r="M73" s="2"/>
      <c r="N73" s="2"/>
      <c r="O73" s="2"/>
    </row>
    <row r="74" spans="1:15" x14ac:dyDescent="0.25">
      <c r="A74" s="1"/>
      <c r="B74" s="316"/>
      <c r="C74" s="316"/>
      <c r="D74" s="2"/>
      <c r="E74" s="2"/>
      <c r="F74" s="2"/>
      <c r="G74" s="2"/>
      <c r="H74" s="2"/>
      <c r="I74" s="2"/>
      <c r="J74" s="2"/>
      <c r="K74" s="2"/>
      <c r="L74" s="2"/>
      <c r="M74" s="2"/>
      <c r="N74" s="2"/>
      <c r="O74" s="2"/>
    </row>
    <row r="75" spans="1:15" x14ac:dyDescent="0.25">
      <c r="A75" s="1"/>
      <c r="B75" s="161"/>
      <c r="D75" s="2"/>
      <c r="E75" s="2"/>
      <c r="F75" s="2"/>
      <c r="G75" s="2"/>
      <c r="H75" s="2"/>
      <c r="I75" s="2"/>
      <c r="J75" s="2"/>
      <c r="K75" s="2"/>
      <c r="L75" s="2"/>
      <c r="M75" s="2"/>
      <c r="N75" s="2"/>
      <c r="O75" s="2"/>
    </row>
    <row r="76" spans="1:15" x14ac:dyDescent="0.25">
      <c r="A76" s="1"/>
      <c r="B76" s="161"/>
      <c r="D76" s="2"/>
      <c r="E76" s="2"/>
      <c r="F76" s="2"/>
      <c r="G76" s="2"/>
      <c r="H76" s="2"/>
      <c r="I76" s="2"/>
      <c r="J76" s="2"/>
      <c r="K76" s="2"/>
      <c r="L76" s="2"/>
      <c r="M76" s="2"/>
      <c r="N76" s="2"/>
      <c r="O76" s="2"/>
    </row>
    <row r="77" spans="1:15" x14ac:dyDescent="0.25">
      <c r="A77" s="1"/>
      <c r="B77" s="161"/>
      <c r="D77" s="2"/>
      <c r="E77" s="2"/>
      <c r="F77" s="2"/>
      <c r="G77" s="2"/>
      <c r="H77" s="2"/>
      <c r="I77" s="2"/>
      <c r="J77" s="2"/>
      <c r="K77" s="2"/>
      <c r="L77" s="2"/>
      <c r="M77" s="2"/>
      <c r="N77" s="2"/>
      <c r="O77" s="2"/>
    </row>
    <row r="78" spans="1:15" x14ac:dyDescent="0.25">
      <c r="A78" s="1"/>
      <c r="B78" s="161"/>
      <c r="D78" s="2"/>
      <c r="E78" s="2"/>
      <c r="F78" s="2"/>
      <c r="G78" s="2"/>
      <c r="H78" s="2"/>
      <c r="I78" s="2"/>
      <c r="J78" s="2"/>
      <c r="K78" s="2"/>
      <c r="L78" s="2"/>
      <c r="M78" s="2"/>
      <c r="N78" s="2"/>
      <c r="O78" s="2"/>
    </row>
    <row r="79" spans="1:15" x14ac:dyDescent="0.25">
      <c r="A79" s="1"/>
      <c r="B79" s="161"/>
      <c r="D79" s="2"/>
      <c r="E79" s="2"/>
      <c r="F79" s="2"/>
      <c r="G79" s="2"/>
      <c r="H79" s="2"/>
      <c r="I79" s="2"/>
      <c r="J79" s="2"/>
      <c r="K79" s="2"/>
      <c r="L79" s="2"/>
      <c r="M79" s="2"/>
      <c r="N79" s="2"/>
      <c r="O79" s="2"/>
    </row>
    <row r="80" spans="1:15" x14ac:dyDescent="0.25">
      <c r="A80" s="1"/>
      <c r="B80" s="161"/>
      <c r="D80" s="2"/>
      <c r="E80" s="2"/>
      <c r="F80" s="2"/>
      <c r="G80" s="2"/>
      <c r="H80" s="2"/>
      <c r="I80" s="2"/>
      <c r="J80" s="2"/>
      <c r="K80" s="2"/>
      <c r="L80" s="2"/>
      <c r="M80" s="2"/>
      <c r="N80" s="2"/>
      <c r="O80" s="2"/>
    </row>
    <row r="81" spans="1:15" x14ac:dyDescent="0.25">
      <c r="A81" s="1"/>
      <c r="B81" s="161"/>
      <c r="D81" s="2"/>
      <c r="E81" s="2"/>
      <c r="F81" s="2"/>
      <c r="G81" s="2"/>
      <c r="H81" s="2"/>
      <c r="I81" s="2"/>
      <c r="J81" s="2"/>
      <c r="K81" s="2"/>
      <c r="L81" s="2"/>
      <c r="M81" s="2"/>
      <c r="N81" s="2"/>
      <c r="O81" s="2"/>
    </row>
    <row r="82" spans="1:15" x14ac:dyDescent="0.25">
      <c r="A82" s="1"/>
      <c r="B82" s="161"/>
    </row>
    <row r="83" spans="1:15" x14ac:dyDescent="0.25">
      <c r="A83" s="1"/>
      <c r="B83" s="161"/>
    </row>
    <row r="84" spans="1:15" x14ac:dyDescent="0.25">
      <c r="A84" s="1"/>
      <c r="B84" s="161"/>
    </row>
    <row r="85" spans="1:15" x14ac:dyDescent="0.25">
      <c r="A85" s="1"/>
      <c r="B85" s="161"/>
    </row>
    <row r="86" spans="1:15" x14ac:dyDescent="0.25">
      <c r="A86" s="1"/>
      <c r="B86" s="161"/>
    </row>
    <row r="87" spans="1:15" x14ac:dyDescent="0.25">
      <c r="A87" s="1"/>
      <c r="B87" s="161"/>
    </row>
    <row r="88" spans="1:15" x14ac:dyDescent="0.25">
      <c r="A88" s="1"/>
      <c r="B88" s="161"/>
    </row>
    <row r="89" spans="1:15" x14ac:dyDescent="0.25">
      <c r="A89" s="1"/>
      <c r="B89" s="161"/>
    </row>
    <row r="90" spans="1:15" x14ac:dyDescent="0.25">
      <c r="A90" s="1"/>
      <c r="B90" s="161"/>
    </row>
    <row r="91" spans="1:15" x14ac:dyDescent="0.25">
      <c r="A91" s="1"/>
      <c r="B91" s="161"/>
    </row>
    <row r="92" spans="1:15" x14ac:dyDescent="0.25">
      <c r="A92" s="1"/>
      <c r="B92" s="161"/>
    </row>
    <row r="93" spans="1:15" x14ac:dyDescent="0.25">
      <c r="A93" s="1"/>
      <c r="B93" s="161"/>
    </row>
    <row r="94" spans="1:15" x14ac:dyDescent="0.25">
      <c r="A94" s="1"/>
      <c r="B94" s="161"/>
    </row>
    <row r="95" spans="1:15" x14ac:dyDescent="0.25">
      <c r="A95" s="1"/>
      <c r="B95" s="161"/>
    </row>
    <row r="96" spans="1:15"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4:C4"/>
    <mergeCell ref="D4:O4"/>
    <mergeCell ref="B2:C2"/>
    <mergeCell ref="D2:O2"/>
    <mergeCell ref="B3:C3"/>
    <mergeCell ref="D3:O3"/>
    <mergeCell ref="B17:C17"/>
    <mergeCell ref="B5:C7"/>
    <mergeCell ref="D5:O5"/>
    <mergeCell ref="D6:O6"/>
    <mergeCell ref="D7:O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2"/>
  <sheetViews>
    <sheetView workbookViewId="0">
      <selection activeCell="D4" sqref="D4:P4"/>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6" s="3" customFormat="1" ht="7.5" customHeight="1" x14ac:dyDescent="0.25">
      <c r="B1" s="159"/>
      <c r="C1" s="159"/>
    </row>
    <row r="2" spans="1:16" ht="28.5" customHeight="1" x14ac:dyDescent="0.25">
      <c r="A2" s="1"/>
      <c r="B2" s="446"/>
      <c r="C2" s="446"/>
      <c r="D2" s="446"/>
      <c r="E2" s="446"/>
      <c r="F2" s="446"/>
      <c r="G2" s="446"/>
      <c r="H2" s="446"/>
      <c r="I2" s="446"/>
      <c r="J2" s="446"/>
      <c r="K2" s="446"/>
      <c r="L2" s="446"/>
      <c r="M2" s="446"/>
      <c r="N2" s="446"/>
      <c r="O2" s="446"/>
      <c r="P2" s="446"/>
    </row>
    <row r="3" spans="1:16" s="3" customFormat="1" ht="6" customHeight="1" thickBot="1" x14ac:dyDescent="0.3">
      <c r="B3" s="159"/>
      <c r="C3" s="159"/>
    </row>
    <row r="4" spans="1:16" x14ac:dyDescent="0.25">
      <c r="A4" s="1"/>
      <c r="B4" s="311" t="s">
        <v>105</v>
      </c>
      <c r="C4" s="312"/>
      <c r="D4" s="370" t="s">
        <v>874</v>
      </c>
      <c r="E4" s="314"/>
      <c r="F4" s="314"/>
      <c r="G4" s="314"/>
      <c r="H4" s="314"/>
      <c r="I4" s="314"/>
      <c r="J4" s="314"/>
      <c r="K4" s="314"/>
      <c r="L4" s="314"/>
      <c r="M4" s="314"/>
      <c r="N4" s="314"/>
      <c r="O4" s="314"/>
      <c r="P4" s="314"/>
    </row>
    <row r="5" spans="1:16" x14ac:dyDescent="0.25">
      <c r="A5" s="1"/>
      <c r="B5" s="309" t="s">
        <v>131</v>
      </c>
      <c r="C5" s="310"/>
      <c r="D5" s="301" t="s">
        <v>266</v>
      </c>
      <c r="E5" s="302"/>
      <c r="F5" s="302"/>
      <c r="G5" s="302"/>
      <c r="H5" s="302"/>
      <c r="I5" s="302"/>
      <c r="J5" s="302"/>
      <c r="K5" s="302"/>
      <c r="L5" s="302"/>
      <c r="M5" s="302"/>
      <c r="N5" s="302"/>
      <c r="O5" s="302"/>
      <c r="P5" s="302"/>
    </row>
    <row r="6" spans="1:16" x14ac:dyDescent="0.25">
      <c r="A6" s="1"/>
      <c r="B6" s="309" t="s">
        <v>104</v>
      </c>
      <c r="C6" s="310"/>
      <c r="D6" s="301" t="s">
        <v>251</v>
      </c>
      <c r="E6" s="302"/>
      <c r="F6" s="302"/>
      <c r="G6" s="302"/>
      <c r="H6" s="302"/>
      <c r="I6" s="302"/>
      <c r="J6" s="302"/>
      <c r="K6" s="302"/>
      <c r="L6" s="302"/>
      <c r="M6" s="302"/>
      <c r="N6" s="302"/>
      <c r="O6" s="302"/>
      <c r="P6" s="302"/>
    </row>
    <row r="7" spans="1:16" ht="13.8" x14ac:dyDescent="0.25">
      <c r="A7" s="1"/>
      <c r="B7" s="295" t="s">
        <v>106</v>
      </c>
      <c r="C7" s="296"/>
      <c r="D7" s="301" t="s">
        <v>252</v>
      </c>
      <c r="E7" s="302"/>
      <c r="F7" s="302"/>
      <c r="G7" s="302"/>
      <c r="H7" s="302"/>
      <c r="I7" s="302"/>
      <c r="J7" s="302"/>
      <c r="K7" s="302"/>
      <c r="L7" s="302"/>
      <c r="M7" s="302"/>
      <c r="N7" s="302"/>
      <c r="O7" s="302"/>
      <c r="P7" s="302"/>
    </row>
    <row r="8" spans="1:16" x14ac:dyDescent="0.25">
      <c r="A8" s="1"/>
      <c r="B8" s="297"/>
      <c r="C8" s="298"/>
      <c r="D8" s="434" t="s">
        <v>875</v>
      </c>
      <c r="E8" s="445"/>
      <c r="F8" s="445"/>
      <c r="G8" s="445"/>
      <c r="H8" s="445"/>
      <c r="I8" s="445"/>
      <c r="J8" s="445"/>
      <c r="K8" s="445"/>
      <c r="L8" s="445"/>
      <c r="M8" s="445"/>
      <c r="N8" s="445"/>
      <c r="O8" s="445"/>
      <c r="P8" s="445"/>
    </row>
    <row r="9" spans="1:16" ht="13.8" thickBot="1" x14ac:dyDescent="0.3">
      <c r="A9" s="1"/>
      <c r="B9" s="299"/>
      <c r="C9" s="300"/>
      <c r="D9" s="301" t="s">
        <v>876</v>
      </c>
      <c r="E9" s="302"/>
      <c r="F9" s="302"/>
      <c r="G9" s="302"/>
      <c r="H9" s="302"/>
      <c r="I9" s="302"/>
      <c r="J9" s="302"/>
      <c r="K9" s="302"/>
      <c r="L9" s="302"/>
      <c r="M9" s="302"/>
      <c r="N9" s="302"/>
      <c r="O9" s="302"/>
      <c r="P9" s="302"/>
    </row>
    <row r="10" spans="1:16" ht="6.75" customHeight="1" x14ac:dyDescent="0.25">
      <c r="A10" s="1"/>
      <c r="D10" s="5"/>
      <c r="E10" s="5"/>
      <c r="F10" s="5"/>
      <c r="G10" s="5"/>
      <c r="H10" s="5"/>
      <c r="I10" s="5"/>
      <c r="J10" s="5"/>
      <c r="K10" s="5"/>
      <c r="L10" s="5"/>
      <c r="M10" s="5"/>
      <c r="N10" s="5"/>
      <c r="O10" s="5"/>
      <c r="P10" s="5"/>
    </row>
    <row r="11" spans="1:16" x14ac:dyDescent="0.25">
      <c r="A11" s="1"/>
      <c r="B11" s="290" t="s">
        <v>109</v>
      </c>
      <c r="C11" s="290"/>
      <c r="D11" s="6"/>
      <c r="E11" s="6"/>
      <c r="F11" s="6"/>
      <c r="G11" s="6"/>
      <c r="H11" s="6"/>
      <c r="I11" s="6"/>
      <c r="J11" s="6"/>
      <c r="K11" s="6"/>
      <c r="L11" s="6"/>
      <c r="M11" s="6"/>
      <c r="N11" s="6"/>
      <c r="O11" s="6"/>
      <c r="P11" s="6"/>
    </row>
    <row r="12" spans="1:16" x14ac:dyDescent="0.25">
      <c r="A12" s="1"/>
      <c r="B12" s="290" t="s">
        <v>108</v>
      </c>
      <c r="C12" s="290"/>
      <c r="D12" s="6"/>
      <c r="E12" s="6"/>
      <c r="F12" s="6"/>
      <c r="G12" s="6"/>
      <c r="H12" s="6"/>
      <c r="I12" s="6"/>
      <c r="J12" s="6"/>
      <c r="K12" s="6"/>
      <c r="L12" s="6"/>
      <c r="M12" s="6"/>
      <c r="N12" s="6"/>
      <c r="O12" s="6"/>
      <c r="P12" s="6"/>
    </row>
    <row r="13" spans="1:16" ht="14.4" x14ac:dyDescent="0.3">
      <c r="A13" s="1"/>
      <c r="B13" s="290" t="s">
        <v>1311</v>
      </c>
      <c r="C13" s="290"/>
      <c r="D13" s="57" t="s">
        <v>253</v>
      </c>
      <c r="E13" s="57" t="s">
        <v>254</v>
      </c>
      <c r="F13" s="56" t="s">
        <v>255</v>
      </c>
      <c r="G13" s="57" t="s">
        <v>256</v>
      </c>
      <c r="H13" s="57" t="s">
        <v>257</v>
      </c>
      <c r="I13" s="57" t="s">
        <v>258</v>
      </c>
      <c r="J13" s="57" t="s">
        <v>259</v>
      </c>
      <c r="K13" s="57" t="s">
        <v>260</v>
      </c>
      <c r="L13" s="57" t="s">
        <v>261</v>
      </c>
      <c r="M13" s="57" t="s">
        <v>262</v>
      </c>
      <c r="N13" s="57" t="s">
        <v>263</v>
      </c>
      <c r="O13" s="57" t="s">
        <v>264</v>
      </c>
      <c r="P13" s="57" t="s">
        <v>265</v>
      </c>
    </row>
    <row r="14" spans="1:16" x14ac:dyDescent="0.25">
      <c r="A14" s="1"/>
      <c r="B14" s="290" t="s">
        <v>118</v>
      </c>
      <c r="C14" s="290"/>
      <c r="D14" s="53"/>
      <c r="E14" s="53"/>
      <c r="F14" s="53"/>
      <c r="G14" s="53"/>
      <c r="H14" s="7"/>
      <c r="I14" s="7"/>
      <c r="J14" s="7"/>
      <c r="K14" s="7"/>
      <c r="L14" s="7"/>
      <c r="M14" s="7"/>
      <c r="N14" s="7"/>
      <c r="O14" s="7"/>
      <c r="P14" s="7"/>
    </row>
    <row r="15" spans="1:16" x14ac:dyDescent="0.25">
      <c r="A15" s="1"/>
      <c r="B15" s="290" t="s">
        <v>119</v>
      </c>
      <c r="C15" s="290"/>
      <c r="D15" s="53"/>
      <c r="E15" s="53"/>
      <c r="F15" s="53"/>
      <c r="G15" s="53"/>
      <c r="H15" s="7"/>
      <c r="I15" s="7"/>
      <c r="J15" s="7"/>
      <c r="K15" s="7"/>
      <c r="L15" s="7"/>
      <c r="M15" s="7"/>
      <c r="N15" s="7"/>
      <c r="O15" s="7"/>
      <c r="P15" s="7"/>
    </row>
    <row r="16" spans="1:16" x14ac:dyDescent="0.25">
      <c r="A16" s="1"/>
      <c r="B16" s="304" t="s">
        <v>1395</v>
      </c>
      <c r="C16" s="304"/>
      <c r="D16" s="54">
        <v>1</v>
      </c>
      <c r="E16" s="54">
        <v>2</v>
      </c>
      <c r="F16" s="54">
        <v>3</v>
      </c>
      <c r="G16" s="54">
        <v>4</v>
      </c>
      <c r="H16" s="54">
        <v>5</v>
      </c>
      <c r="I16" s="54">
        <v>6</v>
      </c>
      <c r="J16" s="54">
        <v>7</v>
      </c>
      <c r="K16" s="54">
        <v>8</v>
      </c>
      <c r="L16" s="54">
        <v>9</v>
      </c>
      <c r="M16" s="54">
        <v>10</v>
      </c>
      <c r="N16" s="54">
        <v>11</v>
      </c>
      <c r="O16" s="54">
        <v>12</v>
      </c>
      <c r="P16" s="54">
        <v>13</v>
      </c>
    </row>
    <row r="17" spans="1:16" s="200" customFormat="1" x14ac:dyDescent="0.25">
      <c r="A17" s="3"/>
      <c r="B17" s="304" t="s">
        <v>1313</v>
      </c>
      <c r="C17" s="305"/>
      <c r="D17" s="199" t="s">
        <v>1992</v>
      </c>
      <c r="E17" s="199" t="s">
        <v>1993</v>
      </c>
      <c r="F17" s="199" t="s">
        <v>1994</v>
      </c>
      <c r="G17" s="199" t="s">
        <v>1995</v>
      </c>
      <c r="H17" s="199" t="s">
        <v>1996</v>
      </c>
      <c r="I17" s="199" t="s">
        <v>1997</v>
      </c>
      <c r="J17" s="199" t="s">
        <v>1998</v>
      </c>
      <c r="K17" s="199" t="s">
        <v>1999</v>
      </c>
      <c r="L17" s="199" t="s">
        <v>2000</v>
      </c>
      <c r="M17" s="199" t="s">
        <v>2001</v>
      </c>
      <c r="N17" s="199" t="s">
        <v>2002</v>
      </c>
      <c r="O17" s="199" t="s">
        <v>2003</v>
      </c>
      <c r="P17" s="199" t="s">
        <v>2004</v>
      </c>
    </row>
    <row r="18" spans="1:16" s="3" customFormat="1" ht="5.25" customHeight="1" x14ac:dyDescent="0.25">
      <c r="B18" s="293"/>
      <c r="C18" s="293"/>
      <c r="D18" s="8"/>
      <c r="E18" s="8"/>
      <c r="F18" s="8"/>
      <c r="G18" s="8"/>
      <c r="H18" s="8"/>
      <c r="I18" s="8"/>
      <c r="J18" s="8"/>
      <c r="K18" s="8"/>
      <c r="L18" s="8"/>
      <c r="M18" s="8"/>
      <c r="N18" s="8"/>
      <c r="O18" s="8"/>
      <c r="P18" s="8"/>
    </row>
    <row r="19" spans="1:16" x14ac:dyDescent="0.25">
      <c r="A19" s="1"/>
      <c r="B19" s="290" t="s">
        <v>114</v>
      </c>
      <c r="C19" s="290"/>
      <c r="D19" s="53"/>
      <c r="E19" s="53"/>
      <c r="F19" s="53"/>
      <c r="G19" s="53"/>
      <c r="H19" s="7"/>
      <c r="I19" s="7"/>
      <c r="J19" s="7"/>
      <c r="K19" s="7"/>
      <c r="L19" s="7"/>
      <c r="M19" s="7"/>
      <c r="N19" s="7"/>
      <c r="O19" s="7"/>
      <c r="P19" s="7"/>
    </row>
    <row r="20" spans="1:16" ht="14.4" x14ac:dyDescent="0.3">
      <c r="A20" s="1"/>
      <c r="B20" s="290" t="s">
        <v>0</v>
      </c>
      <c r="C20" s="290"/>
      <c r="D20" s="58">
        <v>49.99</v>
      </c>
      <c r="E20" s="58">
        <v>49.17</v>
      </c>
      <c r="F20" s="58">
        <v>50.12</v>
      </c>
      <c r="G20" s="58">
        <v>50.01</v>
      </c>
      <c r="H20" s="58">
        <v>50.22</v>
      </c>
      <c r="I20" s="58">
        <v>50.18</v>
      </c>
      <c r="J20" s="58">
        <v>48.2</v>
      </c>
      <c r="K20" s="58">
        <v>50.22</v>
      </c>
      <c r="L20" s="58">
        <v>49.52</v>
      </c>
      <c r="M20" s="58">
        <v>49.9</v>
      </c>
      <c r="N20" s="58">
        <v>50.21</v>
      </c>
      <c r="O20" s="58">
        <v>50</v>
      </c>
      <c r="P20" s="58">
        <v>51.11</v>
      </c>
    </row>
    <row r="21" spans="1:16" ht="14.4" x14ac:dyDescent="0.3">
      <c r="A21" s="1"/>
      <c r="B21" s="290" t="s">
        <v>7</v>
      </c>
      <c r="C21" s="290"/>
      <c r="D21" s="58">
        <v>2.64</v>
      </c>
      <c r="E21" s="58">
        <v>3.22</v>
      </c>
      <c r="F21" s="58">
        <v>2.5299999999999998</v>
      </c>
      <c r="G21" s="58">
        <v>2.94</v>
      </c>
      <c r="H21" s="58">
        <v>2.78</v>
      </c>
      <c r="I21" s="58">
        <v>2.68</v>
      </c>
      <c r="J21" s="58">
        <v>2.98</v>
      </c>
      <c r="K21" s="58">
        <v>2.86</v>
      </c>
      <c r="L21" s="58">
        <v>2.88</v>
      </c>
      <c r="M21" s="58">
        <v>2.61</v>
      </c>
      <c r="N21" s="58">
        <v>2.31</v>
      </c>
      <c r="O21" s="58">
        <v>2.56</v>
      </c>
      <c r="P21" s="58">
        <v>2.4500000000000002</v>
      </c>
    </row>
    <row r="22" spans="1:16" ht="14.4" x14ac:dyDescent="0.3">
      <c r="A22" s="1"/>
      <c r="B22" s="290" t="s">
        <v>1</v>
      </c>
      <c r="C22" s="290"/>
      <c r="D22" s="58">
        <v>13.32</v>
      </c>
      <c r="E22" s="58">
        <v>14.23</v>
      </c>
      <c r="F22" s="58">
        <v>13.3</v>
      </c>
      <c r="G22" s="58">
        <v>12.91</v>
      </c>
      <c r="H22" s="58">
        <v>13.23</v>
      </c>
      <c r="I22" s="58">
        <v>12.51</v>
      </c>
      <c r="J22" s="58">
        <v>12.73</v>
      </c>
      <c r="K22" s="58">
        <v>12.99</v>
      </c>
      <c r="L22" s="58">
        <v>12.36</v>
      </c>
      <c r="M22" s="58">
        <v>13.39</v>
      </c>
      <c r="N22" s="58">
        <v>12.77</v>
      </c>
      <c r="O22" s="58">
        <v>13.28</v>
      </c>
      <c r="P22" s="58">
        <v>12.44</v>
      </c>
    </row>
    <row r="23" spans="1:16" ht="14.4" x14ac:dyDescent="0.3">
      <c r="A23" s="1"/>
      <c r="B23" s="290" t="s">
        <v>2</v>
      </c>
      <c r="C23" s="290"/>
      <c r="D23" s="58">
        <v>5.04</v>
      </c>
      <c r="E23" s="58">
        <v>4.8</v>
      </c>
      <c r="F23" s="58">
        <v>5.08</v>
      </c>
      <c r="G23" s="58">
        <v>5.19</v>
      </c>
      <c r="H23" s="58">
        <v>4.5999999999999996</v>
      </c>
      <c r="I23" s="58">
        <v>4.53</v>
      </c>
      <c r="J23" s="58">
        <v>5.29</v>
      </c>
      <c r="K23" s="58">
        <v>5.1100000000000003</v>
      </c>
      <c r="L23" s="58">
        <v>5.28</v>
      </c>
      <c r="M23" s="58">
        <v>5.12</v>
      </c>
      <c r="N23" s="58">
        <v>4.54</v>
      </c>
      <c r="O23" s="58">
        <v>5.08</v>
      </c>
      <c r="P23" s="58">
        <v>4.13</v>
      </c>
    </row>
    <row r="24" spans="1:16" s="178" customFormat="1" ht="14.4" x14ac:dyDescent="0.3">
      <c r="B24" s="290" t="s">
        <v>374</v>
      </c>
      <c r="C24" s="290"/>
      <c r="D24" s="58"/>
      <c r="E24" s="58"/>
      <c r="F24" s="58"/>
      <c r="G24" s="58"/>
      <c r="H24" s="58"/>
      <c r="I24" s="58"/>
      <c r="J24" s="58"/>
      <c r="K24" s="58"/>
      <c r="L24" s="58"/>
      <c r="M24" s="58"/>
      <c r="N24" s="58"/>
      <c r="O24" s="58"/>
      <c r="P24" s="58"/>
    </row>
    <row r="25" spans="1:16" ht="14.4" x14ac:dyDescent="0.3">
      <c r="A25" s="1"/>
      <c r="B25" s="290" t="s">
        <v>3</v>
      </c>
      <c r="C25" s="290"/>
      <c r="D25" s="58">
        <v>5.19</v>
      </c>
      <c r="E25" s="58">
        <v>4.49</v>
      </c>
      <c r="F25" s="58">
        <v>5.42</v>
      </c>
      <c r="G25" s="58">
        <v>5.08</v>
      </c>
      <c r="H25" s="58">
        <v>6.17</v>
      </c>
      <c r="I25" s="58">
        <v>7.2</v>
      </c>
      <c r="J25" s="58">
        <v>5.03</v>
      </c>
      <c r="K25" s="58">
        <v>5.05</v>
      </c>
      <c r="L25" s="58">
        <v>5.78</v>
      </c>
      <c r="M25" s="58">
        <v>5.3</v>
      </c>
      <c r="N25" s="58">
        <v>7.15</v>
      </c>
      <c r="O25" s="58">
        <v>5.46</v>
      </c>
      <c r="P25" s="58">
        <v>6.94</v>
      </c>
    </row>
    <row r="26" spans="1:16" ht="14.4" x14ac:dyDescent="0.3">
      <c r="A26" s="1"/>
      <c r="B26" s="290" t="s">
        <v>4</v>
      </c>
      <c r="C26" s="290"/>
      <c r="D26" s="58">
        <v>10.08</v>
      </c>
      <c r="E26" s="58">
        <v>9.2899999999999991</v>
      </c>
      <c r="F26" s="58">
        <v>10.18</v>
      </c>
      <c r="G26" s="58">
        <v>9.65</v>
      </c>
      <c r="H26" s="58">
        <v>8.34</v>
      </c>
      <c r="I26" s="58">
        <v>8.11</v>
      </c>
      <c r="J26" s="58">
        <v>9.98</v>
      </c>
      <c r="K26" s="58">
        <v>9.64</v>
      </c>
      <c r="L26" s="58">
        <v>9.48</v>
      </c>
      <c r="M26" s="58">
        <v>10.119999999999999</v>
      </c>
      <c r="N26" s="58">
        <v>8.2200000000000006</v>
      </c>
      <c r="O26" s="58">
        <v>10.16</v>
      </c>
      <c r="P26" s="58">
        <v>8.44</v>
      </c>
    </row>
    <row r="27" spans="1:16" ht="14.4" x14ac:dyDescent="0.3">
      <c r="A27" s="1"/>
      <c r="B27" s="290" t="s">
        <v>5</v>
      </c>
      <c r="C27" s="290"/>
      <c r="D27" s="58">
        <v>2.5499999999999998</v>
      </c>
      <c r="E27" s="58">
        <v>2.63</v>
      </c>
      <c r="F27" s="58">
        <v>2.58</v>
      </c>
      <c r="G27" s="58">
        <v>2.57</v>
      </c>
      <c r="H27" s="58">
        <v>2.19</v>
      </c>
      <c r="I27" s="58">
        <v>2.0699999999999998</v>
      </c>
      <c r="J27" s="58">
        <v>2.91</v>
      </c>
      <c r="K27" s="58">
        <v>2.58</v>
      </c>
      <c r="L27" s="58">
        <v>2.42</v>
      </c>
      <c r="M27" s="58">
        <v>2.5499999999999998</v>
      </c>
      <c r="N27" s="58">
        <v>2.62</v>
      </c>
      <c r="O27" s="58">
        <v>2.5299999999999998</v>
      </c>
      <c r="P27" s="58">
        <v>2.77</v>
      </c>
    </row>
    <row r="28" spans="1:16" ht="14.4" x14ac:dyDescent="0.3">
      <c r="A28" s="1"/>
      <c r="B28" s="290" t="s">
        <v>6</v>
      </c>
      <c r="C28" s="290"/>
      <c r="D28" s="58">
        <v>0.37</v>
      </c>
      <c r="E28" s="58">
        <v>0.83</v>
      </c>
      <c r="F28" s="58">
        <v>0.45</v>
      </c>
      <c r="G28" s="58">
        <v>0.78</v>
      </c>
      <c r="H28" s="58">
        <v>1.1200000000000001</v>
      </c>
      <c r="I28" s="58">
        <v>1.33</v>
      </c>
      <c r="J28" s="58">
        <v>0.47</v>
      </c>
      <c r="K28" s="58">
        <v>0.76</v>
      </c>
      <c r="L28" s="58">
        <v>0.74</v>
      </c>
      <c r="M28" s="58">
        <v>0.32</v>
      </c>
      <c r="N28" s="58">
        <v>0.5</v>
      </c>
      <c r="O28" s="58">
        <v>0.38</v>
      </c>
      <c r="P28" s="58">
        <v>0.61</v>
      </c>
    </row>
    <row r="29" spans="1:16" ht="14.4" x14ac:dyDescent="0.3">
      <c r="A29" s="1"/>
      <c r="B29" s="290" t="s">
        <v>8</v>
      </c>
      <c r="C29" s="290"/>
      <c r="D29" s="58">
        <v>0.25</v>
      </c>
      <c r="E29" s="58">
        <v>0.33</v>
      </c>
      <c r="F29" s="58">
        <v>0.24</v>
      </c>
      <c r="G29" s="58">
        <v>0.3</v>
      </c>
      <c r="H29" s="58">
        <v>0.36</v>
      </c>
      <c r="I29" s="58">
        <v>0.43</v>
      </c>
      <c r="J29" s="58">
        <v>0.3</v>
      </c>
      <c r="K29" s="58">
        <v>0.28999999999999998</v>
      </c>
      <c r="L29" s="58">
        <v>0.28999999999999998</v>
      </c>
      <c r="M29" s="58">
        <v>0.25</v>
      </c>
      <c r="N29" s="58">
        <v>0.33</v>
      </c>
      <c r="O29" s="58">
        <v>0.24</v>
      </c>
      <c r="P29" s="58">
        <v>0.32</v>
      </c>
    </row>
    <row r="30" spans="1:16" ht="14.4" x14ac:dyDescent="0.3">
      <c r="A30" s="1"/>
      <c r="B30" s="290" t="s">
        <v>9</v>
      </c>
      <c r="C30" s="290"/>
      <c r="D30" s="58">
        <v>0.22</v>
      </c>
      <c r="E30" s="58">
        <v>0.2</v>
      </c>
      <c r="F30" s="58">
        <v>0.22</v>
      </c>
      <c r="G30" s="58">
        <v>0.23</v>
      </c>
      <c r="H30" s="58">
        <v>0.22</v>
      </c>
      <c r="I30" s="58">
        <v>0.2</v>
      </c>
      <c r="J30" s="58">
        <v>0.22</v>
      </c>
      <c r="K30" s="58">
        <v>0.22</v>
      </c>
      <c r="L30" s="58">
        <v>0.22</v>
      </c>
      <c r="M30" s="58">
        <v>0.21</v>
      </c>
      <c r="N30" s="58">
        <v>0.2</v>
      </c>
      <c r="O30" s="58">
        <v>0.22</v>
      </c>
      <c r="P30" s="58">
        <v>0.21</v>
      </c>
    </row>
    <row r="31" spans="1:16" ht="14.4" x14ac:dyDescent="0.3">
      <c r="A31" s="1"/>
      <c r="B31" s="290" t="s">
        <v>111</v>
      </c>
      <c r="C31" s="290"/>
      <c r="D31" s="58">
        <v>9.48</v>
      </c>
      <c r="E31" s="58">
        <v>9.02</v>
      </c>
      <c r="F31" s="58">
        <v>9.56</v>
      </c>
      <c r="G31" s="58">
        <v>9.75</v>
      </c>
      <c r="H31" s="58">
        <v>8.65</v>
      </c>
      <c r="I31" s="58">
        <v>8.52</v>
      </c>
      <c r="J31" s="58">
        <v>9.94</v>
      </c>
      <c r="K31" s="58">
        <v>9.61</v>
      </c>
      <c r="L31" s="58">
        <v>9.93</v>
      </c>
      <c r="M31" s="58">
        <v>9.6300000000000008</v>
      </c>
      <c r="N31" s="58">
        <v>8.5299999999999994</v>
      </c>
      <c r="O31" s="58">
        <v>9.5399999999999991</v>
      </c>
      <c r="P31" s="58">
        <v>7.76</v>
      </c>
    </row>
    <row r="32" spans="1:16" ht="14.4" x14ac:dyDescent="0.3">
      <c r="A32" s="1"/>
      <c r="B32" s="290" t="s">
        <v>112</v>
      </c>
      <c r="C32" s="290"/>
      <c r="D32" s="58">
        <v>0.32</v>
      </c>
      <c r="E32" s="58">
        <v>1.42</v>
      </c>
      <c r="F32" s="58">
        <v>0</v>
      </c>
      <c r="G32" s="58">
        <v>0.16</v>
      </c>
      <c r="H32" s="58">
        <v>0.86</v>
      </c>
      <c r="I32" s="58">
        <v>0.67</v>
      </c>
      <c r="J32" s="58">
        <v>0.38</v>
      </c>
      <c r="K32" s="58">
        <v>0.08</v>
      </c>
      <c r="L32" s="58">
        <v>0.27</v>
      </c>
      <c r="M32" s="58">
        <v>0.26</v>
      </c>
      <c r="N32" s="58">
        <v>0.46</v>
      </c>
      <c r="O32" s="58">
        <v>0.13</v>
      </c>
      <c r="P32" s="58">
        <v>0.54</v>
      </c>
    </row>
    <row r="33" spans="1:16" ht="14.4" x14ac:dyDescent="0.3">
      <c r="A33" s="1"/>
      <c r="B33" s="290" t="s">
        <v>113</v>
      </c>
      <c r="C33" s="290"/>
      <c r="D33" s="58">
        <v>99.45</v>
      </c>
      <c r="E33" s="58">
        <v>99.63</v>
      </c>
      <c r="F33" s="58">
        <v>99.68</v>
      </c>
      <c r="G33" s="58">
        <v>99.57</v>
      </c>
      <c r="H33" s="58">
        <v>98.74</v>
      </c>
      <c r="I33" s="58">
        <v>98.44</v>
      </c>
      <c r="J33" s="58">
        <v>98.43</v>
      </c>
      <c r="K33" s="58">
        <v>99.41</v>
      </c>
      <c r="L33" s="58">
        <v>99.17</v>
      </c>
      <c r="M33" s="58">
        <v>99.66</v>
      </c>
      <c r="N33" s="58">
        <v>97.84</v>
      </c>
      <c r="O33" s="58">
        <v>99.58</v>
      </c>
      <c r="P33" s="58">
        <v>97.71</v>
      </c>
    </row>
    <row r="34" spans="1:16" s="3" customFormat="1" ht="6.75" customHeight="1" x14ac:dyDescent="0.25">
      <c r="B34" s="293"/>
      <c r="C34" s="293"/>
      <c r="D34" s="8"/>
      <c r="E34" s="8"/>
      <c r="F34" s="8"/>
      <c r="G34" s="8"/>
      <c r="H34" s="8"/>
      <c r="I34" s="8"/>
      <c r="J34" s="8"/>
      <c r="K34" s="8"/>
      <c r="L34" s="8"/>
      <c r="M34" s="8"/>
      <c r="N34" s="8"/>
      <c r="O34" s="8"/>
      <c r="P34" s="8"/>
    </row>
    <row r="35" spans="1:16" x14ac:dyDescent="0.25">
      <c r="A35" s="1"/>
      <c r="B35" s="290" t="s">
        <v>115</v>
      </c>
      <c r="C35" s="290"/>
      <c r="D35" s="53"/>
      <c r="E35" s="53"/>
      <c r="F35" s="53"/>
      <c r="G35" s="53"/>
      <c r="H35" s="7"/>
      <c r="I35" s="7"/>
      <c r="J35" s="7"/>
      <c r="K35" s="7"/>
      <c r="L35" s="7"/>
      <c r="M35" s="7"/>
      <c r="N35" s="7"/>
      <c r="O35" s="7"/>
      <c r="P35" s="7"/>
    </row>
    <row r="36" spans="1:16" ht="14.4" x14ac:dyDescent="0.3">
      <c r="A36" s="1"/>
      <c r="B36" s="290" t="s">
        <v>10</v>
      </c>
      <c r="C36" s="290"/>
      <c r="D36" s="60">
        <v>95.9</v>
      </c>
      <c r="E36" s="60">
        <v>197.9</v>
      </c>
      <c r="F36" s="60">
        <v>105.1</v>
      </c>
      <c r="G36" s="60">
        <v>161.5</v>
      </c>
      <c r="H36" s="60">
        <v>131.6</v>
      </c>
      <c r="I36" s="60">
        <v>209</v>
      </c>
      <c r="J36" s="60">
        <v>103.7</v>
      </c>
      <c r="K36" s="60">
        <v>151.80000000000001</v>
      </c>
      <c r="L36" s="60">
        <v>124.2</v>
      </c>
      <c r="M36" s="60">
        <v>87</v>
      </c>
      <c r="N36" s="60">
        <v>133.9</v>
      </c>
      <c r="O36" s="60">
        <v>121.3</v>
      </c>
      <c r="P36" s="58">
        <v>140.1</v>
      </c>
    </row>
    <row r="37" spans="1:16" ht="14.4" x14ac:dyDescent="0.3">
      <c r="A37" s="1"/>
      <c r="B37" s="290" t="s">
        <v>11</v>
      </c>
      <c r="C37" s="290"/>
      <c r="D37" s="60">
        <v>70.900000000000006</v>
      </c>
      <c r="E37" s="60">
        <v>59</v>
      </c>
      <c r="F37" s="60">
        <v>75.7</v>
      </c>
      <c r="G37" s="60">
        <v>82.4</v>
      </c>
      <c r="H37" s="60">
        <v>77.5</v>
      </c>
      <c r="I37" s="60">
        <v>58.8</v>
      </c>
      <c r="J37" s="60">
        <v>67.8</v>
      </c>
      <c r="K37" s="60">
        <v>93</v>
      </c>
      <c r="L37" s="60">
        <v>67.7</v>
      </c>
      <c r="M37" s="60">
        <v>64.2</v>
      </c>
      <c r="N37" s="60">
        <v>83.5</v>
      </c>
      <c r="O37" s="60">
        <v>69.900000000000006</v>
      </c>
      <c r="P37" s="58">
        <v>85</v>
      </c>
    </row>
    <row r="38" spans="1:16" ht="14.4" x14ac:dyDescent="0.3">
      <c r="A38" s="1"/>
      <c r="B38" s="290" t="s">
        <v>12</v>
      </c>
      <c r="C38" s="290"/>
      <c r="D38" s="60">
        <v>36.799999999999997</v>
      </c>
      <c r="E38" s="60">
        <v>63.9</v>
      </c>
      <c r="F38" s="60">
        <v>90.9</v>
      </c>
      <c r="G38" s="60">
        <v>35.700000000000003</v>
      </c>
      <c r="H38" s="60">
        <v>64.900000000000006</v>
      </c>
      <c r="I38" s="60">
        <v>33.6</v>
      </c>
      <c r="J38" s="60">
        <v>33.6</v>
      </c>
      <c r="K38" s="60">
        <v>64.7</v>
      </c>
      <c r="L38" s="60">
        <v>75</v>
      </c>
      <c r="M38" s="60">
        <v>36.299999999999997</v>
      </c>
      <c r="N38" s="60">
        <v>28.3</v>
      </c>
      <c r="O38" s="60">
        <v>85.4</v>
      </c>
      <c r="P38" s="58">
        <v>41.9</v>
      </c>
    </row>
    <row r="39" spans="1:16" ht="14.4" x14ac:dyDescent="0.3">
      <c r="A39" s="1"/>
      <c r="B39" s="290" t="s">
        <v>13</v>
      </c>
      <c r="C39" s="290"/>
      <c r="D39" s="60">
        <v>230.6</v>
      </c>
      <c r="E39" s="60">
        <v>286.10000000000002</v>
      </c>
      <c r="F39" s="60">
        <v>235.2</v>
      </c>
      <c r="G39" s="60">
        <v>271.2</v>
      </c>
      <c r="H39" s="60">
        <v>263.7</v>
      </c>
      <c r="I39" s="60">
        <v>312.39999999999998</v>
      </c>
      <c r="J39" s="60">
        <v>263.60000000000002</v>
      </c>
      <c r="K39" s="60">
        <v>252.8</v>
      </c>
      <c r="L39" s="60">
        <v>252.7</v>
      </c>
      <c r="M39" s="60">
        <v>226.2</v>
      </c>
      <c r="N39" s="60">
        <v>241.6</v>
      </c>
      <c r="O39" s="60">
        <v>230.8</v>
      </c>
      <c r="P39" s="58">
        <v>303.60000000000002</v>
      </c>
    </row>
    <row r="40" spans="1:16" x14ac:dyDescent="0.25">
      <c r="A40" s="1"/>
      <c r="B40" s="290" t="s">
        <v>14</v>
      </c>
      <c r="C40" s="290"/>
      <c r="D40" s="53"/>
      <c r="E40" s="53"/>
      <c r="F40" s="53"/>
      <c r="G40" s="53"/>
      <c r="H40" s="7"/>
      <c r="I40" s="7"/>
      <c r="J40" s="7"/>
      <c r="K40" s="7"/>
      <c r="L40" s="7"/>
      <c r="M40" s="7"/>
      <c r="N40" s="7"/>
      <c r="O40" s="7"/>
      <c r="P40" s="7"/>
    </row>
    <row r="41" spans="1:16" ht="14.4" x14ac:dyDescent="0.3">
      <c r="A41" s="1"/>
      <c r="B41" s="290" t="s">
        <v>15</v>
      </c>
      <c r="C41" s="290"/>
      <c r="D41" s="60">
        <v>12.3</v>
      </c>
      <c r="E41" s="60">
        <v>15.5</v>
      </c>
      <c r="F41" s="60">
        <v>10.7</v>
      </c>
      <c r="G41" s="60">
        <v>17</v>
      </c>
      <c r="H41" s="60">
        <v>14.6</v>
      </c>
      <c r="I41" s="60">
        <v>17.7</v>
      </c>
      <c r="J41" s="60">
        <v>14.9</v>
      </c>
      <c r="K41" s="60">
        <v>14</v>
      </c>
      <c r="L41" s="60">
        <v>13.6</v>
      </c>
      <c r="M41" s="60">
        <v>12.2</v>
      </c>
      <c r="N41" s="60">
        <v>14.7</v>
      </c>
      <c r="O41" s="60">
        <v>11</v>
      </c>
      <c r="P41" s="58">
        <v>15.1</v>
      </c>
    </row>
    <row r="42" spans="1:16" ht="14.4" x14ac:dyDescent="0.3">
      <c r="A42" s="1"/>
      <c r="B42" s="290" t="s">
        <v>16</v>
      </c>
      <c r="C42" s="290"/>
      <c r="D42" s="60">
        <v>55.5</v>
      </c>
      <c r="E42" s="60">
        <v>68</v>
      </c>
      <c r="F42" s="60">
        <v>92.8</v>
      </c>
      <c r="G42" s="60">
        <v>39.799999999999997</v>
      </c>
      <c r="H42" s="60">
        <v>82.7</v>
      </c>
      <c r="I42" s="60">
        <v>38.5</v>
      </c>
      <c r="J42" s="60">
        <v>74.2</v>
      </c>
      <c r="K42" s="60">
        <v>88.5</v>
      </c>
      <c r="L42" s="60">
        <v>75.400000000000006</v>
      </c>
      <c r="M42" s="60">
        <v>70.099999999999994</v>
      </c>
      <c r="N42" s="60">
        <v>36.799999999999997</v>
      </c>
      <c r="O42" s="60">
        <v>69.5</v>
      </c>
      <c r="P42" s="58">
        <v>44.8</v>
      </c>
    </row>
    <row r="43" spans="1:16" ht="14.4" x14ac:dyDescent="0.3">
      <c r="A43" s="1"/>
      <c r="B43" s="290" t="s">
        <v>17</v>
      </c>
      <c r="C43" s="290"/>
      <c r="D43" s="55">
        <v>32.9</v>
      </c>
      <c r="E43" s="55">
        <v>35.9</v>
      </c>
      <c r="F43" s="55">
        <v>37.1</v>
      </c>
      <c r="G43" s="55">
        <v>36.5</v>
      </c>
      <c r="H43" s="65">
        <v>36.6</v>
      </c>
      <c r="I43" s="65">
        <v>37.1</v>
      </c>
      <c r="J43" s="65">
        <v>36.9</v>
      </c>
      <c r="K43" s="65">
        <v>35.4</v>
      </c>
      <c r="L43" s="65">
        <v>36.799999999999997</v>
      </c>
      <c r="M43" s="65">
        <v>32.5</v>
      </c>
      <c r="N43" s="65">
        <v>36.4</v>
      </c>
      <c r="O43" s="66">
        <v>35.4</v>
      </c>
      <c r="P43" s="66">
        <v>42.7</v>
      </c>
    </row>
    <row r="44" spans="1:16" ht="14.4" x14ac:dyDescent="0.3">
      <c r="A44" s="1"/>
      <c r="B44" s="290" t="s">
        <v>18</v>
      </c>
      <c r="C44" s="290"/>
      <c r="D44" s="60">
        <v>224</v>
      </c>
      <c r="E44" s="60">
        <v>221.6</v>
      </c>
      <c r="F44" s="60">
        <v>207.3</v>
      </c>
      <c r="G44" s="60">
        <v>207.1</v>
      </c>
      <c r="H44" s="60">
        <v>210.1</v>
      </c>
      <c r="I44" s="60">
        <v>217.3</v>
      </c>
      <c r="J44" s="60">
        <v>222.7</v>
      </c>
      <c r="K44" s="60">
        <v>213.3</v>
      </c>
      <c r="L44" s="60">
        <v>198</v>
      </c>
      <c r="M44" s="60">
        <v>223.9</v>
      </c>
      <c r="N44" s="60">
        <v>230.8</v>
      </c>
      <c r="O44" s="64">
        <v>206.3</v>
      </c>
      <c r="P44" s="63">
        <v>231.6</v>
      </c>
    </row>
    <row r="45" spans="1:16" ht="14.4" x14ac:dyDescent="0.3">
      <c r="A45" s="1"/>
      <c r="B45" s="290" t="s">
        <v>139</v>
      </c>
      <c r="C45" s="290"/>
      <c r="D45" s="60">
        <v>12.1</v>
      </c>
      <c r="E45" s="60">
        <v>20</v>
      </c>
      <c r="F45" s="60">
        <v>8.9</v>
      </c>
      <c r="G45" s="60">
        <v>20.2</v>
      </c>
      <c r="H45" s="60">
        <v>24.6</v>
      </c>
      <c r="I45" s="60">
        <v>22</v>
      </c>
      <c r="J45" s="60">
        <v>12.9</v>
      </c>
      <c r="K45" s="60">
        <v>25</v>
      </c>
      <c r="L45" s="60">
        <v>24.7</v>
      </c>
      <c r="M45" s="60">
        <v>11</v>
      </c>
      <c r="N45" s="60">
        <v>11.4</v>
      </c>
      <c r="O45" s="62">
        <v>11.6</v>
      </c>
      <c r="P45" s="61">
        <v>12.4</v>
      </c>
    </row>
    <row r="46" spans="1:16" ht="14.4" x14ac:dyDescent="0.3">
      <c r="A46" s="1"/>
      <c r="B46" s="290" t="s">
        <v>19</v>
      </c>
      <c r="C46" s="290"/>
      <c r="D46" s="60">
        <v>432.2</v>
      </c>
      <c r="E46" s="60">
        <v>451.9</v>
      </c>
      <c r="F46" s="60">
        <v>465.3</v>
      </c>
      <c r="G46" s="60">
        <v>415.5</v>
      </c>
      <c r="H46" s="60">
        <v>432.7</v>
      </c>
      <c r="I46" s="60">
        <v>435.9</v>
      </c>
      <c r="J46" s="60">
        <v>443.5</v>
      </c>
      <c r="K46" s="60">
        <v>418.2</v>
      </c>
      <c r="L46" s="60">
        <v>436.8</v>
      </c>
      <c r="M46" s="60">
        <v>432.2</v>
      </c>
      <c r="N46" s="60">
        <v>407.2</v>
      </c>
      <c r="O46" s="59">
        <v>472.3</v>
      </c>
      <c r="P46" s="58">
        <v>483.8</v>
      </c>
    </row>
    <row r="47" spans="1:16" ht="14.4" x14ac:dyDescent="0.3">
      <c r="A47" s="1"/>
      <c r="B47" s="290" t="s">
        <v>20</v>
      </c>
      <c r="C47" s="290"/>
      <c r="D47" s="60">
        <v>39.700000000000003</v>
      </c>
      <c r="E47" s="60">
        <v>46.5</v>
      </c>
      <c r="F47" s="60">
        <v>40</v>
      </c>
      <c r="G47" s="60">
        <v>43.7</v>
      </c>
      <c r="H47" s="60">
        <v>44.5</v>
      </c>
      <c r="I47" s="60">
        <v>44.3</v>
      </c>
      <c r="J47" s="60">
        <v>45.5</v>
      </c>
      <c r="K47" s="60">
        <v>43.6</v>
      </c>
      <c r="L47" s="60">
        <v>43.6</v>
      </c>
      <c r="M47" s="60">
        <v>38.700000000000003</v>
      </c>
      <c r="N47" s="60">
        <v>39</v>
      </c>
      <c r="O47" s="60">
        <v>39.799999999999997</v>
      </c>
      <c r="P47" s="58">
        <v>44.8</v>
      </c>
    </row>
    <row r="48" spans="1:16" ht="14.4" x14ac:dyDescent="0.3">
      <c r="A48" s="1"/>
      <c r="B48" s="290" t="s">
        <v>21</v>
      </c>
      <c r="C48" s="290"/>
      <c r="D48" s="60">
        <v>141.30000000000001</v>
      </c>
      <c r="E48" s="60">
        <v>165.5</v>
      </c>
      <c r="F48" s="60">
        <v>147</v>
      </c>
      <c r="G48" s="60">
        <v>149.69999999999999</v>
      </c>
      <c r="H48" s="60">
        <v>164.3</v>
      </c>
      <c r="I48" s="60">
        <v>167.7</v>
      </c>
      <c r="J48" s="60">
        <v>171.5</v>
      </c>
      <c r="K48" s="60">
        <v>163.9</v>
      </c>
      <c r="L48" s="60">
        <v>179.4</v>
      </c>
      <c r="M48" s="60">
        <v>137.9</v>
      </c>
      <c r="N48" s="60">
        <v>144.5</v>
      </c>
      <c r="O48" s="60">
        <v>149.4</v>
      </c>
      <c r="P48" s="58">
        <v>163.9</v>
      </c>
    </row>
    <row r="49" spans="1:16" ht="14.4" x14ac:dyDescent="0.3">
      <c r="A49" s="1"/>
      <c r="B49" s="290" t="s">
        <v>22</v>
      </c>
      <c r="C49" s="290"/>
      <c r="D49" s="60">
        <v>189.7</v>
      </c>
      <c r="E49" s="60">
        <v>234.8</v>
      </c>
      <c r="F49" s="60">
        <v>179.7</v>
      </c>
      <c r="G49" s="60">
        <v>237.7</v>
      </c>
      <c r="H49" s="60">
        <v>221.2</v>
      </c>
      <c r="I49" s="60">
        <v>236.9</v>
      </c>
      <c r="J49" s="60">
        <v>226.6</v>
      </c>
      <c r="K49" s="60">
        <v>215.8</v>
      </c>
      <c r="L49" s="60">
        <v>210.5</v>
      </c>
      <c r="M49" s="60">
        <v>185.4</v>
      </c>
      <c r="N49" s="60">
        <v>195</v>
      </c>
      <c r="O49" s="60">
        <v>176.2</v>
      </c>
      <c r="P49" s="58">
        <v>215</v>
      </c>
    </row>
    <row r="50" spans="1:16" ht="14.4" x14ac:dyDescent="0.3">
      <c r="A50" s="1"/>
      <c r="B50" s="290" t="s">
        <v>23</v>
      </c>
      <c r="C50" s="290"/>
      <c r="D50" s="60">
        <v>36.299999999999997</v>
      </c>
      <c r="E50" s="60">
        <v>45.9</v>
      </c>
      <c r="F50" s="60">
        <v>34.4</v>
      </c>
      <c r="G50" s="60">
        <v>46.7</v>
      </c>
      <c r="H50" s="58">
        <v>43.4</v>
      </c>
      <c r="I50" s="58">
        <v>55.8</v>
      </c>
      <c r="J50" s="58">
        <v>48.2</v>
      </c>
      <c r="K50" s="58">
        <v>42</v>
      </c>
      <c r="L50" s="58">
        <v>41.3</v>
      </c>
      <c r="M50" s="58">
        <v>34.4</v>
      </c>
      <c r="N50" s="58">
        <v>46.4</v>
      </c>
      <c r="O50" s="58">
        <v>32.299999999999997</v>
      </c>
      <c r="P50" s="58">
        <v>42</v>
      </c>
    </row>
    <row r="51" spans="1:16" x14ac:dyDescent="0.25">
      <c r="A51" s="1"/>
      <c r="B51" s="290" t="s">
        <v>24</v>
      </c>
      <c r="C51" s="290"/>
      <c r="D51" s="53"/>
      <c r="E51" s="53"/>
      <c r="F51" s="53"/>
      <c r="G51" s="53"/>
      <c r="H51" s="7"/>
      <c r="I51" s="7"/>
      <c r="J51" s="7"/>
      <c r="K51" s="7"/>
      <c r="L51" s="7"/>
      <c r="M51" s="7"/>
      <c r="N51" s="7"/>
      <c r="O51" s="7"/>
      <c r="P51" s="7"/>
    </row>
    <row r="52" spans="1:16" ht="14.4" x14ac:dyDescent="0.3">
      <c r="A52" s="1"/>
      <c r="B52" s="290" t="s">
        <v>147</v>
      </c>
      <c r="C52" s="290"/>
      <c r="D52" s="60">
        <v>5.9</v>
      </c>
      <c r="E52" s="60">
        <v>7.4</v>
      </c>
      <c r="F52" s="60">
        <v>5.8</v>
      </c>
      <c r="G52" s="60">
        <v>7.3</v>
      </c>
      <c r="H52" s="58">
        <v>7.6</v>
      </c>
      <c r="I52" s="58">
        <v>8.1999999999999993</v>
      </c>
      <c r="J52" s="58">
        <v>8.1</v>
      </c>
      <c r="K52" s="58">
        <v>7.4</v>
      </c>
      <c r="L52" s="58">
        <v>6.7</v>
      </c>
      <c r="M52" s="58">
        <v>5.8</v>
      </c>
      <c r="N52" s="58">
        <v>6.8</v>
      </c>
      <c r="O52" s="58">
        <v>6</v>
      </c>
      <c r="P52" s="58">
        <v>7.2</v>
      </c>
    </row>
    <row r="53" spans="1:16" ht="14.4" x14ac:dyDescent="0.3">
      <c r="A53" s="1"/>
      <c r="B53" s="290" t="s">
        <v>140</v>
      </c>
      <c r="C53" s="290"/>
      <c r="D53" s="60">
        <v>20.2</v>
      </c>
      <c r="E53" s="60">
        <v>25.5</v>
      </c>
      <c r="F53" s="60">
        <v>20.2</v>
      </c>
      <c r="G53" s="60">
        <v>30.1</v>
      </c>
      <c r="H53" s="58">
        <v>26.6</v>
      </c>
      <c r="I53" s="58">
        <v>34.4</v>
      </c>
      <c r="J53" s="58">
        <v>29.1</v>
      </c>
      <c r="K53" s="58">
        <v>25.4</v>
      </c>
      <c r="L53" s="58">
        <v>26.6</v>
      </c>
      <c r="M53" s="58">
        <v>19.8</v>
      </c>
      <c r="N53" s="58">
        <v>28</v>
      </c>
      <c r="O53" s="58">
        <v>18.7</v>
      </c>
      <c r="P53" s="58">
        <v>28</v>
      </c>
    </row>
    <row r="54" spans="1:16" s="3" customFormat="1" ht="7.5" customHeight="1" x14ac:dyDescent="0.25">
      <c r="B54" s="293"/>
      <c r="C54" s="293"/>
      <c r="D54" s="8"/>
      <c r="E54" s="8"/>
      <c r="F54" s="8"/>
      <c r="G54" s="8"/>
      <c r="H54" s="8"/>
      <c r="I54" s="8"/>
      <c r="J54" s="8"/>
      <c r="K54" s="8"/>
      <c r="L54" s="8"/>
      <c r="M54" s="8"/>
      <c r="N54" s="8"/>
      <c r="O54" s="8"/>
      <c r="P54" s="8"/>
    </row>
    <row r="55" spans="1:16" x14ac:dyDescent="0.25">
      <c r="A55" s="1"/>
      <c r="B55" s="290" t="s">
        <v>130</v>
      </c>
      <c r="C55" s="290"/>
      <c r="D55" s="53"/>
      <c r="E55" s="53"/>
      <c r="F55" s="53"/>
      <c r="G55" s="53"/>
      <c r="H55" s="53"/>
      <c r="I55" s="53"/>
      <c r="J55" s="53"/>
      <c r="K55" s="53"/>
      <c r="L55" s="53"/>
      <c r="M55" s="53"/>
      <c r="N55" s="53"/>
      <c r="O55" s="53"/>
      <c r="P55" s="53"/>
    </row>
    <row r="56" spans="1:16" ht="14.4" x14ac:dyDescent="0.3">
      <c r="A56" s="1"/>
      <c r="B56" s="290" t="s">
        <v>25</v>
      </c>
      <c r="C56" s="290"/>
      <c r="D56" s="60">
        <v>1.98</v>
      </c>
      <c r="E56" s="60">
        <v>1.19</v>
      </c>
      <c r="F56" s="60">
        <v>1.71</v>
      </c>
      <c r="G56" s="60">
        <v>1.47</v>
      </c>
      <c r="H56" s="60">
        <v>1.68</v>
      </c>
      <c r="I56" s="60">
        <v>1.1299999999999999</v>
      </c>
      <c r="J56" s="60">
        <v>2.19</v>
      </c>
      <c r="K56" s="60">
        <v>1.42</v>
      </c>
      <c r="L56" s="60">
        <v>1.69</v>
      </c>
      <c r="M56" s="60">
        <v>2.13</v>
      </c>
      <c r="N56" s="60">
        <v>1.46</v>
      </c>
      <c r="O56" s="60">
        <v>1.45</v>
      </c>
      <c r="P56" s="58">
        <v>1.54</v>
      </c>
    </row>
    <row r="57" spans="1:16" x14ac:dyDescent="0.25">
      <c r="A57" s="1"/>
      <c r="B57" s="290" t="s">
        <v>26</v>
      </c>
      <c r="C57" s="290"/>
      <c r="D57" s="53"/>
      <c r="E57" s="53"/>
      <c r="F57" s="53"/>
      <c r="G57" s="53"/>
      <c r="H57" s="7"/>
      <c r="I57" s="7"/>
      <c r="J57" s="7"/>
      <c r="K57" s="7"/>
      <c r="L57" s="7"/>
      <c r="M57" s="7"/>
      <c r="N57" s="7"/>
      <c r="O57" s="7"/>
      <c r="P57" s="7"/>
    </row>
    <row r="58" spans="1:16" x14ac:dyDescent="0.25">
      <c r="A58" s="1"/>
      <c r="B58" s="290" t="s">
        <v>27</v>
      </c>
      <c r="C58" s="290"/>
      <c r="D58" s="53"/>
      <c r="E58" s="53"/>
      <c r="F58" s="53"/>
      <c r="G58" s="53"/>
      <c r="H58" s="7"/>
      <c r="I58" s="7"/>
      <c r="J58" s="7"/>
      <c r="K58" s="7"/>
      <c r="L58" s="7"/>
      <c r="M58" s="7"/>
      <c r="N58" s="7"/>
      <c r="O58" s="7"/>
      <c r="P58" s="7"/>
    </row>
    <row r="59" spans="1:16" ht="14.4" x14ac:dyDescent="0.3">
      <c r="A59" s="1"/>
      <c r="B59" s="290" t="s">
        <v>28</v>
      </c>
      <c r="C59" s="290"/>
      <c r="D59" s="68">
        <v>15.42</v>
      </c>
      <c r="E59" s="68">
        <v>15.15</v>
      </c>
      <c r="F59" s="68">
        <v>16.79</v>
      </c>
      <c r="G59" s="68">
        <v>13.98</v>
      </c>
      <c r="H59" s="68">
        <v>15.15</v>
      </c>
      <c r="I59" s="68">
        <v>13.38</v>
      </c>
      <c r="J59" s="68">
        <v>15.21</v>
      </c>
      <c r="K59" s="68">
        <v>15.41</v>
      </c>
      <c r="L59" s="68">
        <v>15.48</v>
      </c>
      <c r="M59" s="68">
        <v>15.2</v>
      </c>
      <c r="N59" s="68">
        <v>13.24</v>
      </c>
      <c r="O59" s="68">
        <v>16.02</v>
      </c>
      <c r="P59" s="67">
        <v>14.26</v>
      </c>
    </row>
    <row r="60" spans="1:16" x14ac:dyDescent="0.25">
      <c r="A60" s="1"/>
      <c r="B60" s="290" t="s">
        <v>29</v>
      </c>
      <c r="C60" s="290"/>
      <c r="D60" s="53"/>
      <c r="E60" s="53"/>
      <c r="F60" s="53"/>
      <c r="G60" s="53"/>
      <c r="H60" s="7"/>
      <c r="I60" s="7"/>
      <c r="J60" s="7"/>
      <c r="K60" s="7"/>
      <c r="L60" s="7"/>
      <c r="M60" s="7"/>
      <c r="N60" s="7"/>
      <c r="O60" s="7"/>
      <c r="P60" s="7"/>
    </row>
    <row r="61" spans="1:16" x14ac:dyDescent="0.25">
      <c r="A61" s="1"/>
      <c r="B61" s="290" t="s">
        <v>117</v>
      </c>
      <c r="C61" s="290"/>
      <c r="D61" s="53"/>
      <c r="E61" s="53"/>
      <c r="F61" s="53"/>
      <c r="G61" s="53"/>
      <c r="H61" s="7"/>
      <c r="I61" s="7"/>
      <c r="J61" s="7"/>
      <c r="K61" s="7"/>
      <c r="L61" s="7"/>
      <c r="M61" s="7"/>
      <c r="N61" s="7"/>
      <c r="O61" s="7"/>
      <c r="P61" s="7"/>
    </row>
    <row r="62" spans="1:16" ht="14.4" x14ac:dyDescent="0.3">
      <c r="A62" s="1"/>
      <c r="B62" s="290" t="s">
        <v>116</v>
      </c>
      <c r="C62" s="290"/>
      <c r="D62" s="60">
        <v>27.1</v>
      </c>
      <c r="E62" s="60">
        <v>25.24</v>
      </c>
      <c r="F62" s="60">
        <v>27.8</v>
      </c>
      <c r="G62" s="60">
        <v>26.13</v>
      </c>
      <c r="H62" s="60">
        <v>32.619999999999997</v>
      </c>
      <c r="I62" s="60">
        <v>36.44</v>
      </c>
      <c r="J62" s="60">
        <v>25.56</v>
      </c>
      <c r="K62" s="60">
        <v>26.29</v>
      </c>
      <c r="L62" s="60">
        <v>28.32</v>
      </c>
      <c r="M62" s="60">
        <v>27.2</v>
      </c>
      <c r="N62" s="60">
        <v>36.26</v>
      </c>
      <c r="O62" s="60">
        <v>27.97</v>
      </c>
      <c r="P62" s="58">
        <v>37.78</v>
      </c>
    </row>
    <row r="63" spans="1:16" x14ac:dyDescent="0.25">
      <c r="A63" s="1"/>
      <c r="B63" s="290" t="s">
        <v>30</v>
      </c>
      <c r="C63" s="290"/>
      <c r="D63" s="53"/>
      <c r="E63" s="53"/>
      <c r="F63" s="53"/>
      <c r="G63" s="53"/>
      <c r="H63" s="7"/>
      <c r="I63" s="7"/>
      <c r="J63" s="7"/>
      <c r="K63" s="7"/>
      <c r="L63" s="7"/>
      <c r="M63" s="7"/>
      <c r="N63" s="7"/>
      <c r="O63" s="7"/>
      <c r="P63" s="7"/>
    </row>
    <row r="64" spans="1:16" x14ac:dyDescent="0.25">
      <c r="A64" s="1"/>
      <c r="B64" s="290" t="s">
        <v>31</v>
      </c>
      <c r="C64" s="290"/>
      <c r="D64" s="53"/>
      <c r="E64" s="53"/>
      <c r="F64" s="53"/>
      <c r="G64" s="53"/>
      <c r="H64" s="7"/>
      <c r="I64" s="7"/>
      <c r="J64" s="7"/>
      <c r="K64" s="7"/>
      <c r="L64" s="7"/>
      <c r="M64" s="7"/>
      <c r="N64" s="7"/>
      <c r="O64" s="7"/>
      <c r="P64" s="7"/>
    </row>
    <row r="65" spans="1:16" x14ac:dyDescent="0.25">
      <c r="A65" s="1"/>
      <c r="B65" s="290" t="s">
        <v>32</v>
      </c>
      <c r="C65" s="290"/>
      <c r="D65" s="53"/>
      <c r="E65" s="53"/>
      <c r="F65" s="53"/>
      <c r="G65" s="53"/>
      <c r="H65" s="7"/>
      <c r="I65" s="7"/>
      <c r="J65" s="7"/>
      <c r="K65" s="7"/>
      <c r="L65" s="7"/>
      <c r="M65" s="7"/>
      <c r="N65" s="7"/>
      <c r="O65" s="7"/>
      <c r="P65" s="7"/>
    </row>
    <row r="66" spans="1:16" ht="14.4" x14ac:dyDescent="0.3">
      <c r="A66" s="1"/>
      <c r="B66" s="290" t="s">
        <v>141</v>
      </c>
      <c r="C66" s="291"/>
      <c r="D66" s="18"/>
      <c r="E66" s="18"/>
      <c r="F66" s="18"/>
      <c r="G66" s="58">
        <v>0.512629</v>
      </c>
      <c r="H66" s="7"/>
      <c r="I66" s="7"/>
      <c r="J66" s="7"/>
      <c r="K66" s="7"/>
      <c r="L66" s="7"/>
      <c r="M66" s="7"/>
      <c r="N66" s="7"/>
      <c r="O66" s="7"/>
      <c r="P66" s="7"/>
    </row>
    <row r="67" spans="1:16" ht="14.4" x14ac:dyDescent="0.3">
      <c r="A67" s="1"/>
      <c r="B67" s="290" t="s">
        <v>142</v>
      </c>
      <c r="C67" s="291"/>
      <c r="D67" s="18"/>
      <c r="E67" s="18"/>
      <c r="F67" s="18"/>
      <c r="G67" s="58">
        <v>0.70740700000000001</v>
      </c>
      <c r="H67" s="7"/>
      <c r="I67" s="7"/>
      <c r="J67" s="7"/>
      <c r="K67" s="7"/>
      <c r="L67" s="7"/>
      <c r="M67" s="7"/>
      <c r="N67" s="7"/>
      <c r="O67" s="7"/>
      <c r="P67" s="7"/>
    </row>
    <row r="68" spans="1:16" s="3" customFormat="1" ht="5.25" customHeight="1" x14ac:dyDescent="0.25">
      <c r="B68" s="292"/>
      <c r="C68" s="292"/>
      <c r="D68" s="4"/>
      <c r="E68" s="4"/>
      <c r="F68" s="4"/>
      <c r="G68" s="4"/>
      <c r="H68" s="4"/>
      <c r="I68" s="4"/>
      <c r="J68" s="4"/>
      <c r="K68" s="4"/>
      <c r="L68" s="4"/>
      <c r="M68" s="4"/>
      <c r="N68" s="4"/>
      <c r="O68" s="4"/>
      <c r="P68" s="4"/>
    </row>
    <row r="69" spans="1:16" x14ac:dyDescent="0.25">
      <c r="A69" s="1"/>
      <c r="B69" s="316"/>
      <c r="C69" s="316"/>
      <c r="D69" s="2"/>
      <c r="E69" s="2"/>
      <c r="F69" s="2"/>
      <c r="G69" s="2"/>
      <c r="H69" s="2"/>
      <c r="I69" s="2"/>
      <c r="J69" s="2"/>
      <c r="K69" s="2"/>
      <c r="L69" s="2"/>
      <c r="M69" s="2"/>
      <c r="N69" s="2"/>
      <c r="O69" s="2"/>
      <c r="P69" s="2"/>
    </row>
    <row r="70" spans="1:16" x14ac:dyDescent="0.25">
      <c r="A70" s="1"/>
      <c r="B70" s="316"/>
      <c r="C70" s="316"/>
      <c r="D70" s="2"/>
      <c r="E70" s="2"/>
      <c r="F70" s="2"/>
      <c r="G70" s="2"/>
      <c r="H70" s="2"/>
      <c r="I70" s="2"/>
      <c r="J70" s="2"/>
      <c r="K70" s="2"/>
      <c r="L70" s="2"/>
      <c r="M70" s="2"/>
      <c r="N70" s="2"/>
      <c r="O70" s="2"/>
      <c r="P70" s="2"/>
    </row>
    <row r="71" spans="1:16" x14ac:dyDescent="0.25">
      <c r="A71" s="1"/>
      <c r="B71" s="316"/>
      <c r="C71" s="316"/>
      <c r="D71" s="2"/>
      <c r="E71" s="2"/>
      <c r="F71" s="2"/>
      <c r="G71" s="2"/>
      <c r="H71" s="2"/>
      <c r="I71" s="2"/>
      <c r="J71" s="2"/>
      <c r="K71" s="2"/>
      <c r="L71" s="2"/>
      <c r="M71" s="2"/>
      <c r="N71" s="2"/>
      <c r="O71" s="2"/>
      <c r="P71" s="2"/>
    </row>
    <row r="72" spans="1:16" x14ac:dyDescent="0.25">
      <c r="A72" s="1"/>
      <c r="B72" s="316"/>
      <c r="C72" s="316"/>
      <c r="D72" s="2"/>
      <c r="E72" s="2"/>
      <c r="F72" s="2"/>
      <c r="G72" s="2"/>
      <c r="H72" s="2"/>
      <c r="I72" s="2"/>
      <c r="J72" s="2"/>
      <c r="K72" s="2"/>
      <c r="L72" s="2"/>
      <c r="M72" s="2"/>
      <c r="N72" s="2"/>
      <c r="O72" s="2"/>
      <c r="P72" s="2"/>
    </row>
    <row r="73" spans="1:16" x14ac:dyDescent="0.25">
      <c r="A73" s="1"/>
      <c r="B73" s="316"/>
      <c r="C73" s="316"/>
      <c r="D73" s="2"/>
      <c r="E73" s="2"/>
      <c r="F73" s="2"/>
      <c r="G73" s="2"/>
      <c r="H73" s="2"/>
      <c r="I73" s="2"/>
      <c r="J73" s="2"/>
      <c r="K73" s="2"/>
      <c r="L73" s="2"/>
      <c r="M73" s="2"/>
      <c r="N73" s="2"/>
      <c r="O73" s="2"/>
      <c r="P73" s="2"/>
    </row>
    <row r="74" spans="1:16" x14ac:dyDescent="0.25">
      <c r="A74" s="1"/>
      <c r="B74" s="316"/>
      <c r="C74" s="316"/>
      <c r="D74" s="2"/>
      <c r="E74" s="2"/>
      <c r="F74" s="2"/>
      <c r="G74" s="2"/>
      <c r="H74" s="2"/>
      <c r="I74" s="2"/>
      <c r="J74" s="2"/>
      <c r="K74" s="2"/>
      <c r="L74" s="2"/>
      <c r="M74" s="2"/>
      <c r="N74" s="2"/>
      <c r="O74" s="2"/>
      <c r="P74" s="2"/>
    </row>
    <row r="75" spans="1:16" x14ac:dyDescent="0.25">
      <c r="A75" s="1"/>
      <c r="B75" s="316"/>
      <c r="C75" s="316"/>
      <c r="D75" s="2"/>
      <c r="E75" s="2"/>
      <c r="F75" s="2"/>
      <c r="G75" s="2"/>
      <c r="H75" s="2"/>
      <c r="I75" s="2"/>
      <c r="J75" s="2"/>
      <c r="K75" s="2"/>
      <c r="L75" s="2"/>
      <c r="M75" s="2"/>
      <c r="N75" s="2"/>
      <c r="O75" s="2"/>
      <c r="P75" s="2"/>
    </row>
    <row r="76" spans="1:16" x14ac:dyDescent="0.25">
      <c r="A76" s="1"/>
      <c r="B76" s="316"/>
      <c r="C76" s="316"/>
      <c r="D76" s="2"/>
      <c r="E76" s="2"/>
      <c r="F76" s="2"/>
      <c r="G76" s="2"/>
      <c r="H76" s="2"/>
      <c r="I76" s="2"/>
      <c r="J76" s="2"/>
      <c r="K76" s="2"/>
      <c r="L76" s="2"/>
      <c r="M76" s="2"/>
      <c r="N76" s="2"/>
      <c r="O76" s="2"/>
      <c r="P76" s="2"/>
    </row>
    <row r="77" spans="1:16" x14ac:dyDescent="0.25">
      <c r="A77" s="1"/>
      <c r="B77" s="161"/>
      <c r="D77" s="2"/>
      <c r="E77" s="2"/>
      <c r="F77" s="2"/>
      <c r="G77" s="2"/>
      <c r="H77" s="2"/>
      <c r="I77" s="2"/>
      <c r="J77" s="2"/>
      <c r="K77" s="2"/>
      <c r="L77" s="2"/>
      <c r="M77" s="2"/>
      <c r="N77" s="2"/>
      <c r="O77" s="2"/>
      <c r="P77" s="2"/>
    </row>
    <row r="78" spans="1:16" x14ac:dyDescent="0.25">
      <c r="A78" s="1"/>
      <c r="B78" s="161"/>
      <c r="D78" s="2"/>
      <c r="E78" s="2"/>
      <c r="F78" s="2"/>
      <c r="G78" s="2"/>
      <c r="H78" s="2"/>
      <c r="I78" s="2"/>
      <c r="J78" s="2"/>
      <c r="K78" s="2"/>
      <c r="L78" s="2"/>
      <c r="M78" s="2"/>
      <c r="N78" s="2"/>
      <c r="O78" s="2"/>
      <c r="P78" s="2"/>
    </row>
    <row r="79" spans="1:16" x14ac:dyDescent="0.25">
      <c r="A79" s="1"/>
      <c r="B79" s="161"/>
      <c r="D79" s="2"/>
      <c r="E79" s="2"/>
      <c r="F79" s="2"/>
      <c r="G79" s="2"/>
      <c r="H79" s="2"/>
      <c r="I79" s="2"/>
      <c r="J79" s="2"/>
      <c r="K79" s="2"/>
      <c r="L79" s="2"/>
      <c r="M79" s="2"/>
      <c r="N79" s="2"/>
      <c r="O79" s="2"/>
      <c r="P79" s="2"/>
    </row>
    <row r="80" spans="1:16" x14ac:dyDescent="0.25">
      <c r="A80" s="1"/>
      <c r="B80" s="161"/>
      <c r="D80" s="2"/>
      <c r="E80" s="2"/>
      <c r="F80" s="2"/>
      <c r="G80" s="2"/>
      <c r="H80" s="2"/>
      <c r="I80" s="2"/>
      <c r="J80" s="2"/>
      <c r="K80" s="2"/>
      <c r="L80" s="2"/>
      <c r="M80" s="2"/>
      <c r="N80" s="2"/>
      <c r="O80" s="2"/>
      <c r="P80" s="2"/>
    </row>
    <row r="81" spans="1:16" x14ac:dyDescent="0.25">
      <c r="A81" s="1"/>
      <c r="B81" s="161"/>
      <c r="D81" s="2"/>
      <c r="E81" s="2"/>
      <c r="F81" s="2"/>
      <c r="G81" s="2"/>
      <c r="H81" s="2"/>
      <c r="I81" s="2"/>
      <c r="J81" s="2"/>
      <c r="K81" s="2"/>
      <c r="L81" s="2"/>
      <c r="M81" s="2"/>
      <c r="N81" s="2"/>
      <c r="O81" s="2"/>
      <c r="P81" s="2"/>
    </row>
    <row r="82" spans="1:16" x14ac:dyDescent="0.25">
      <c r="A82" s="1"/>
      <c r="B82" s="161"/>
      <c r="D82" s="2"/>
      <c r="E82" s="2"/>
      <c r="F82" s="2"/>
      <c r="G82" s="2"/>
      <c r="H82" s="2"/>
      <c r="I82" s="2"/>
      <c r="J82" s="2"/>
      <c r="K82" s="2"/>
      <c r="L82" s="2"/>
      <c r="M82" s="2"/>
      <c r="N82" s="2"/>
      <c r="O82" s="2"/>
      <c r="P82" s="2"/>
    </row>
    <row r="83" spans="1:16" x14ac:dyDescent="0.25">
      <c r="A83" s="1"/>
      <c r="B83" s="161"/>
      <c r="D83" s="2"/>
      <c r="E83" s="2"/>
      <c r="F83" s="2"/>
      <c r="G83" s="2"/>
      <c r="H83" s="2"/>
      <c r="I83" s="2"/>
      <c r="J83" s="2"/>
      <c r="K83" s="2"/>
      <c r="L83" s="2"/>
      <c r="M83" s="2"/>
      <c r="N83" s="2"/>
      <c r="O83" s="2"/>
      <c r="P83" s="2"/>
    </row>
    <row r="84" spans="1:16" x14ac:dyDescent="0.25">
      <c r="A84" s="1"/>
      <c r="B84" s="161"/>
    </row>
    <row r="85" spans="1:16" x14ac:dyDescent="0.25">
      <c r="A85" s="1"/>
      <c r="B85" s="161"/>
    </row>
    <row r="86" spans="1:16" x14ac:dyDescent="0.25">
      <c r="A86" s="1"/>
      <c r="B86" s="161"/>
    </row>
    <row r="87" spans="1:16" x14ac:dyDescent="0.25">
      <c r="A87" s="1"/>
      <c r="B87" s="161"/>
    </row>
    <row r="88" spans="1:16" x14ac:dyDescent="0.25">
      <c r="A88" s="1"/>
      <c r="B88" s="161"/>
    </row>
    <row r="89" spans="1:16" x14ac:dyDescent="0.25">
      <c r="A89" s="1"/>
      <c r="B89" s="161"/>
    </row>
    <row r="90" spans="1:16" x14ac:dyDescent="0.25">
      <c r="A90" s="1"/>
      <c r="B90" s="161"/>
    </row>
    <row r="91" spans="1:16" x14ac:dyDescent="0.25">
      <c r="A91" s="1"/>
      <c r="B91" s="161"/>
    </row>
    <row r="92" spans="1:16" x14ac:dyDescent="0.25">
      <c r="A92" s="1"/>
      <c r="B92" s="161"/>
    </row>
    <row r="93" spans="1:16" x14ac:dyDescent="0.25">
      <c r="A93" s="1"/>
      <c r="B93" s="161"/>
    </row>
    <row r="94" spans="1:16" x14ac:dyDescent="0.25">
      <c r="A94" s="1"/>
      <c r="B94" s="161"/>
    </row>
    <row r="95" spans="1:16" x14ac:dyDescent="0.25">
      <c r="A95" s="1"/>
      <c r="B95" s="161"/>
    </row>
    <row r="96" spans="1:16"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row r="111" spans="1:2" x14ac:dyDescent="0.25">
      <c r="A111" s="1"/>
      <c r="B111" s="161"/>
    </row>
    <row r="112" spans="1:2" x14ac:dyDescent="0.25">
      <c r="A112" s="1"/>
      <c r="B112" s="161"/>
    </row>
  </sheetData>
  <mergeCells count="77">
    <mergeCell ref="B6:C6"/>
    <mergeCell ref="D6:P6"/>
    <mergeCell ref="B2:P2"/>
    <mergeCell ref="B4:C4"/>
    <mergeCell ref="D4:P4"/>
    <mergeCell ref="B5:C5"/>
    <mergeCell ref="D5:P5"/>
    <mergeCell ref="B19:C19"/>
    <mergeCell ref="B7:C9"/>
    <mergeCell ref="D7:P7"/>
    <mergeCell ref="D9:P9"/>
    <mergeCell ref="B11:C11"/>
    <mergeCell ref="B12:C12"/>
    <mergeCell ref="B13:C13"/>
    <mergeCell ref="B14:C14"/>
    <mergeCell ref="B15:C15"/>
    <mergeCell ref="B16:C16"/>
    <mergeCell ref="B18:C18"/>
    <mergeCell ref="D8:P8"/>
    <mergeCell ref="B17:C17"/>
    <mergeCell ref="B32:C32"/>
    <mergeCell ref="B20:C20"/>
    <mergeCell ref="B21:C21"/>
    <mergeCell ref="B22:C22"/>
    <mergeCell ref="B23:C23"/>
    <mergeCell ref="B25:C25"/>
    <mergeCell ref="B26:C26"/>
    <mergeCell ref="B27:C27"/>
    <mergeCell ref="B28:C28"/>
    <mergeCell ref="B29:C29"/>
    <mergeCell ref="B30:C30"/>
    <mergeCell ref="B31:C31"/>
    <mergeCell ref="B24:C24"/>
    <mergeCell ref="B44:C44"/>
    <mergeCell ref="B33:C33"/>
    <mergeCell ref="B34:C34"/>
    <mergeCell ref="B35:C35"/>
    <mergeCell ref="B36:C36"/>
    <mergeCell ref="B37:C37"/>
    <mergeCell ref="B38:C38"/>
    <mergeCell ref="B39:C39"/>
    <mergeCell ref="B40:C40"/>
    <mergeCell ref="B41:C41"/>
    <mergeCell ref="B42:C42"/>
    <mergeCell ref="B43:C43"/>
    <mergeCell ref="B56:C56"/>
    <mergeCell ref="B45:C45"/>
    <mergeCell ref="B46:C46"/>
    <mergeCell ref="B47:C47"/>
    <mergeCell ref="B48:C48"/>
    <mergeCell ref="B49:C49"/>
    <mergeCell ref="B50:C50"/>
    <mergeCell ref="B51:C51"/>
    <mergeCell ref="B52:C52"/>
    <mergeCell ref="B53:C53"/>
    <mergeCell ref="B54:C54"/>
    <mergeCell ref="B55:C55"/>
    <mergeCell ref="B68:C68"/>
    <mergeCell ref="B57:C57"/>
    <mergeCell ref="B58:C58"/>
    <mergeCell ref="B59:C59"/>
    <mergeCell ref="B60:C60"/>
    <mergeCell ref="B61:C61"/>
    <mergeCell ref="B62:C62"/>
    <mergeCell ref="B63:C63"/>
    <mergeCell ref="B64:C64"/>
    <mergeCell ref="B65:C65"/>
    <mergeCell ref="B66:C66"/>
    <mergeCell ref="B67:C67"/>
    <mergeCell ref="B75:C75"/>
    <mergeCell ref="B76:C76"/>
    <mergeCell ref="B69:C69"/>
    <mergeCell ref="B70:C70"/>
    <mergeCell ref="B71:C71"/>
    <mergeCell ref="B72:C72"/>
    <mergeCell ref="B73:C73"/>
    <mergeCell ref="B74:C74"/>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0"/>
  <sheetViews>
    <sheetView workbookViewId="0"/>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7" s="3" customFormat="1" ht="6" customHeight="1" thickBot="1" x14ac:dyDescent="0.3">
      <c r="B1" s="159"/>
      <c r="C1" s="159"/>
    </row>
    <row r="2" spans="1:17" x14ac:dyDescent="0.25">
      <c r="A2" s="1"/>
      <c r="B2" s="311" t="s">
        <v>105</v>
      </c>
      <c r="C2" s="312"/>
      <c r="D2" s="370" t="s">
        <v>874</v>
      </c>
      <c r="E2" s="314"/>
      <c r="F2" s="314"/>
      <c r="G2" s="314"/>
      <c r="H2" s="314"/>
      <c r="I2" s="314"/>
      <c r="J2" s="314"/>
      <c r="K2" s="314"/>
      <c r="L2" s="314"/>
      <c r="M2" s="314"/>
      <c r="N2" s="314"/>
      <c r="O2" s="314"/>
      <c r="P2" s="314"/>
      <c r="Q2" s="314"/>
    </row>
    <row r="3" spans="1:17" x14ac:dyDescent="0.25">
      <c r="A3" s="1"/>
      <c r="B3" s="309" t="s">
        <v>131</v>
      </c>
      <c r="C3" s="310"/>
      <c r="D3" s="301" t="s">
        <v>266</v>
      </c>
      <c r="E3" s="302"/>
      <c r="F3" s="302"/>
      <c r="G3" s="302"/>
      <c r="H3" s="302"/>
      <c r="I3" s="302"/>
      <c r="J3" s="302"/>
      <c r="K3" s="302"/>
      <c r="L3" s="302"/>
      <c r="M3" s="302"/>
      <c r="N3" s="302"/>
      <c r="O3" s="302"/>
      <c r="P3" s="302"/>
      <c r="Q3" s="302"/>
    </row>
    <row r="4" spans="1:17" x14ac:dyDescent="0.25">
      <c r="A4" s="1"/>
      <c r="B4" s="309" t="s">
        <v>104</v>
      </c>
      <c r="C4" s="310"/>
      <c r="D4" s="301" t="s">
        <v>251</v>
      </c>
      <c r="E4" s="302"/>
      <c r="F4" s="302"/>
      <c r="G4" s="302"/>
      <c r="H4" s="302"/>
      <c r="I4" s="302"/>
      <c r="J4" s="302"/>
      <c r="K4" s="302"/>
      <c r="L4" s="302"/>
      <c r="M4" s="302"/>
      <c r="N4" s="302"/>
      <c r="O4" s="302"/>
      <c r="P4" s="302"/>
      <c r="Q4" s="302"/>
    </row>
    <row r="5" spans="1:17" ht="13.8" x14ac:dyDescent="0.25">
      <c r="A5" s="1"/>
      <c r="B5" s="295" t="s">
        <v>106</v>
      </c>
      <c r="C5" s="296"/>
      <c r="D5" s="301" t="s">
        <v>252</v>
      </c>
      <c r="E5" s="302"/>
      <c r="F5" s="302"/>
      <c r="G5" s="302"/>
      <c r="H5" s="302"/>
      <c r="I5" s="302"/>
      <c r="J5" s="302"/>
      <c r="K5" s="302"/>
      <c r="L5" s="302"/>
      <c r="M5" s="302"/>
      <c r="N5" s="302"/>
      <c r="O5" s="302"/>
      <c r="P5" s="302"/>
      <c r="Q5" s="302"/>
    </row>
    <row r="6" spans="1:17" x14ac:dyDescent="0.25">
      <c r="A6" s="1"/>
      <c r="B6" s="297"/>
      <c r="C6" s="298"/>
      <c r="D6" s="434" t="s">
        <v>875</v>
      </c>
      <c r="E6" s="445"/>
      <c r="F6" s="445"/>
      <c r="G6" s="445"/>
      <c r="H6" s="445"/>
      <c r="I6" s="445"/>
      <c r="J6" s="445"/>
      <c r="K6" s="445"/>
      <c r="L6" s="445"/>
      <c r="M6" s="445"/>
      <c r="N6" s="445"/>
      <c r="O6" s="445"/>
      <c r="P6" s="445"/>
      <c r="Q6" s="445"/>
    </row>
    <row r="7" spans="1:17" ht="13.8" thickBot="1" x14ac:dyDescent="0.3">
      <c r="A7" s="1"/>
      <c r="B7" s="299"/>
      <c r="C7" s="300"/>
      <c r="D7" s="301" t="s">
        <v>876</v>
      </c>
      <c r="E7" s="302"/>
      <c r="F7" s="302"/>
      <c r="G7" s="302"/>
      <c r="H7" s="302"/>
      <c r="I7" s="302"/>
      <c r="J7" s="302"/>
      <c r="K7" s="302"/>
      <c r="L7" s="302"/>
      <c r="M7" s="302"/>
      <c r="N7" s="302"/>
      <c r="O7" s="302"/>
      <c r="P7" s="302"/>
      <c r="Q7" s="302"/>
    </row>
    <row r="8" spans="1:17" ht="6.75" customHeight="1" x14ac:dyDescent="0.25">
      <c r="A8" s="1"/>
      <c r="D8" s="5"/>
      <c r="E8" s="5"/>
      <c r="F8" s="5"/>
      <c r="G8" s="5"/>
      <c r="H8" s="5"/>
      <c r="I8" s="5"/>
      <c r="J8" s="5"/>
      <c r="K8" s="5"/>
      <c r="L8" s="5"/>
      <c r="M8" s="5"/>
      <c r="N8" s="5"/>
      <c r="O8" s="5"/>
      <c r="P8" s="5"/>
      <c r="Q8" s="5"/>
    </row>
    <row r="9" spans="1:17" x14ac:dyDescent="0.25">
      <c r="A9" s="1"/>
      <c r="B9" s="290" t="s">
        <v>109</v>
      </c>
      <c r="C9" s="290"/>
      <c r="D9" s="6"/>
      <c r="E9" s="6"/>
      <c r="F9" s="6"/>
      <c r="G9" s="6"/>
      <c r="H9" s="6"/>
      <c r="I9" s="6"/>
      <c r="J9" s="6"/>
      <c r="K9" s="6"/>
      <c r="L9" s="6"/>
      <c r="M9" s="6"/>
      <c r="N9" s="6"/>
      <c r="O9" s="6"/>
      <c r="P9" s="6"/>
      <c r="Q9" s="6"/>
    </row>
    <row r="10" spans="1:17" x14ac:dyDescent="0.25">
      <c r="A10" s="1"/>
      <c r="B10" s="290" t="s">
        <v>108</v>
      </c>
      <c r="C10" s="290"/>
      <c r="D10" s="6"/>
      <c r="E10" s="6"/>
      <c r="F10" s="6"/>
      <c r="G10" s="6"/>
      <c r="H10" s="6"/>
      <c r="I10" s="6"/>
      <c r="J10" s="6"/>
      <c r="K10" s="6"/>
      <c r="L10" s="6"/>
      <c r="M10" s="6"/>
      <c r="N10" s="6"/>
      <c r="O10" s="6"/>
      <c r="P10" s="6"/>
      <c r="Q10" s="6"/>
    </row>
    <row r="11" spans="1:17" ht="14.4" x14ac:dyDescent="0.3">
      <c r="A11" s="1"/>
      <c r="B11" s="290" t="s">
        <v>1311</v>
      </c>
      <c r="C11" s="290"/>
      <c r="D11" s="70" t="s">
        <v>267</v>
      </c>
      <c r="E11" s="70" t="s">
        <v>268</v>
      </c>
      <c r="F11" s="69" t="s">
        <v>269</v>
      </c>
      <c r="G11" s="70" t="s">
        <v>270</v>
      </c>
      <c r="H11" s="70" t="s">
        <v>271</v>
      </c>
      <c r="I11" s="70" t="s">
        <v>272</v>
      </c>
      <c r="J11" s="70" t="s">
        <v>273</v>
      </c>
      <c r="K11" s="70" t="s">
        <v>274</v>
      </c>
      <c r="L11" s="70" t="s">
        <v>275</v>
      </c>
      <c r="M11" s="70" t="s">
        <v>276</v>
      </c>
      <c r="N11" s="70" t="s">
        <v>277</v>
      </c>
      <c r="O11" s="70" t="s">
        <v>278</v>
      </c>
      <c r="P11" s="70" t="s">
        <v>279</v>
      </c>
      <c r="Q11" s="70" t="s">
        <v>280</v>
      </c>
    </row>
    <row r="12" spans="1:17" x14ac:dyDescent="0.25">
      <c r="A12" s="1"/>
      <c r="B12" s="290" t="s">
        <v>118</v>
      </c>
      <c r="C12" s="290"/>
      <c r="D12" s="53"/>
      <c r="E12" s="53"/>
      <c r="F12" s="53"/>
      <c r="G12" s="53"/>
      <c r="H12" s="7"/>
      <c r="I12" s="7"/>
      <c r="J12" s="7"/>
      <c r="K12" s="7"/>
      <c r="L12" s="7"/>
      <c r="M12" s="7"/>
      <c r="N12" s="7"/>
      <c r="O12" s="7"/>
      <c r="P12" s="7"/>
      <c r="Q12" s="7"/>
    </row>
    <row r="13" spans="1:17" x14ac:dyDescent="0.25">
      <c r="A13" s="1"/>
      <c r="B13" s="290" t="s">
        <v>119</v>
      </c>
      <c r="C13" s="290"/>
      <c r="D13" s="53"/>
      <c r="E13" s="53"/>
      <c r="F13" s="53"/>
      <c r="G13" s="53"/>
      <c r="H13" s="7"/>
      <c r="I13" s="7"/>
      <c r="J13" s="7"/>
      <c r="K13" s="7"/>
      <c r="L13" s="7"/>
      <c r="M13" s="7"/>
      <c r="N13" s="7"/>
      <c r="O13" s="7"/>
      <c r="P13" s="7"/>
      <c r="Q13" s="7"/>
    </row>
    <row r="14" spans="1:17" x14ac:dyDescent="0.25">
      <c r="A14" s="1"/>
      <c r="B14" s="304" t="s">
        <v>1395</v>
      </c>
      <c r="C14" s="304"/>
      <c r="D14" s="54">
        <v>1</v>
      </c>
      <c r="E14" s="54">
        <v>2</v>
      </c>
      <c r="F14" s="54">
        <v>3</v>
      </c>
      <c r="G14" s="54">
        <v>4</v>
      </c>
      <c r="H14" s="54">
        <v>5</v>
      </c>
      <c r="I14" s="54">
        <v>6</v>
      </c>
      <c r="J14" s="54">
        <v>7</v>
      </c>
      <c r="K14" s="54">
        <v>8</v>
      </c>
      <c r="L14" s="54">
        <v>9</v>
      </c>
      <c r="M14" s="54">
        <v>10</v>
      </c>
      <c r="N14" s="54">
        <v>11</v>
      </c>
      <c r="O14" s="54">
        <v>12</v>
      </c>
      <c r="P14" s="54">
        <v>13</v>
      </c>
      <c r="Q14" s="54">
        <v>14</v>
      </c>
    </row>
    <row r="15" spans="1:17" s="200" customFormat="1" x14ac:dyDescent="0.25">
      <c r="A15" s="3"/>
      <c r="B15" s="304" t="s">
        <v>1313</v>
      </c>
      <c r="C15" s="305"/>
      <c r="D15" s="199" t="s">
        <v>2005</v>
      </c>
      <c r="E15" s="199" t="s">
        <v>2006</v>
      </c>
      <c r="F15" s="199" t="s">
        <v>2007</v>
      </c>
      <c r="G15" s="199" t="s">
        <v>2008</v>
      </c>
      <c r="H15" s="199" t="s">
        <v>2009</v>
      </c>
      <c r="I15" s="199" t="s">
        <v>2010</v>
      </c>
      <c r="J15" s="199" t="s">
        <v>2011</v>
      </c>
      <c r="K15" s="199" t="s">
        <v>2012</v>
      </c>
      <c r="L15" s="199" t="s">
        <v>2013</v>
      </c>
      <c r="M15" s="199" t="s">
        <v>2014</v>
      </c>
      <c r="N15" s="199" t="s">
        <v>2015</v>
      </c>
      <c r="O15" s="199" t="s">
        <v>2016</v>
      </c>
      <c r="P15" s="199" t="s">
        <v>2017</v>
      </c>
      <c r="Q15" s="199" t="s">
        <v>2018</v>
      </c>
    </row>
    <row r="16" spans="1:17" s="3" customFormat="1" ht="5.25" customHeight="1" x14ac:dyDescent="0.25">
      <c r="B16" s="293"/>
      <c r="C16" s="293"/>
      <c r="D16" s="8"/>
      <c r="E16" s="8"/>
      <c r="F16" s="8"/>
      <c r="G16" s="8"/>
      <c r="H16" s="8"/>
      <c r="I16" s="8"/>
      <c r="J16" s="8"/>
      <c r="K16" s="8"/>
      <c r="L16" s="8"/>
      <c r="M16" s="8"/>
      <c r="N16" s="8"/>
      <c r="O16" s="8"/>
      <c r="P16" s="8"/>
      <c r="Q16" s="8"/>
    </row>
    <row r="17" spans="1:17" x14ac:dyDescent="0.25">
      <c r="A17" s="1"/>
      <c r="B17" s="290" t="s">
        <v>114</v>
      </c>
      <c r="C17" s="290"/>
      <c r="D17" s="53"/>
      <c r="E17" s="53"/>
      <c r="F17" s="53"/>
      <c r="G17" s="53"/>
      <c r="H17" s="7"/>
      <c r="I17" s="7"/>
      <c r="J17" s="7"/>
      <c r="K17" s="7"/>
      <c r="L17" s="7"/>
      <c r="M17" s="7"/>
      <c r="N17" s="7"/>
      <c r="O17" s="7"/>
      <c r="P17" s="7"/>
      <c r="Q17" s="7"/>
    </row>
    <row r="18" spans="1:17" ht="14.4" x14ac:dyDescent="0.3">
      <c r="A18" s="1"/>
      <c r="B18" s="290" t="s">
        <v>0</v>
      </c>
      <c r="C18" s="290"/>
      <c r="D18" s="58">
        <v>50.14</v>
      </c>
      <c r="E18" s="58">
        <v>49.67</v>
      </c>
      <c r="F18" s="58">
        <v>50.42</v>
      </c>
      <c r="G18" s="58">
        <v>50.37</v>
      </c>
      <c r="H18" s="58">
        <v>50.31</v>
      </c>
      <c r="I18" s="58">
        <v>50.18</v>
      </c>
      <c r="J18" s="58">
        <v>50.88</v>
      </c>
      <c r="K18" s="58">
        <v>50.1</v>
      </c>
      <c r="L18" s="58">
        <v>50.21</v>
      </c>
      <c r="M18" s="58">
        <v>49.44</v>
      </c>
      <c r="N18" s="58">
        <v>49.82</v>
      </c>
      <c r="O18" s="58">
        <v>50.42</v>
      </c>
      <c r="P18" s="58">
        <v>49.92</v>
      </c>
      <c r="Q18" s="58">
        <v>49.88</v>
      </c>
    </row>
    <row r="19" spans="1:17" ht="14.4" x14ac:dyDescent="0.3">
      <c r="A19" s="1"/>
      <c r="B19" s="290" t="s">
        <v>7</v>
      </c>
      <c r="C19" s="290"/>
      <c r="D19" s="58">
        <v>2.65</v>
      </c>
      <c r="E19" s="58">
        <v>2.46</v>
      </c>
      <c r="F19" s="58">
        <v>2.48</v>
      </c>
      <c r="G19" s="58">
        <v>2.63</v>
      </c>
      <c r="H19" s="58">
        <v>2.7</v>
      </c>
      <c r="I19" s="58">
        <v>3</v>
      </c>
      <c r="J19" s="58">
        <v>2.89</v>
      </c>
      <c r="K19" s="58">
        <v>2.99</v>
      </c>
      <c r="L19" s="58">
        <v>2.11</v>
      </c>
      <c r="M19" s="58">
        <v>2.58</v>
      </c>
      <c r="N19" s="58">
        <v>2.98</v>
      </c>
      <c r="O19" s="58">
        <v>2.67</v>
      </c>
      <c r="P19" s="58">
        <v>2.92</v>
      </c>
      <c r="Q19" s="58">
        <v>2.98</v>
      </c>
    </row>
    <row r="20" spans="1:17" ht="14.4" x14ac:dyDescent="0.3">
      <c r="A20" s="1"/>
      <c r="B20" s="290" t="s">
        <v>1</v>
      </c>
      <c r="C20" s="290"/>
      <c r="D20" s="58">
        <v>13.05</v>
      </c>
      <c r="E20" s="58">
        <v>13.65</v>
      </c>
      <c r="F20" s="58">
        <v>13.1</v>
      </c>
      <c r="G20" s="58">
        <v>13.21</v>
      </c>
      <c r="H20" s="58">
        <v>13.06</v>
      </c>
      <c r="I20" s="58">
        <v>12.65</v>
      </c>
      <c r="J20" s="58">
        <v>12.57</v>
      </c>
      <c r="K20" s="58">
        <v>12.94</v>
      </c>
      <c r="L20" s="58">
        <v>12.15</v>
      </c>
      <c r="M20" s="58">
        <v>13.08</v>
      </c>
      <c r="N20" s="58">
        <v>13.12</v>
      </c>
      <c r="O20" s="58">
        <v>13.11</v>
      </c>
      <c r="P20" s="58">
        <v>12.71</v>
      </c>
      <c r="Q20" s="58">
        <v>12.61</v>
      </c>
    </row>
    <row r="21" spans="1:17" ht="14.4" x14ac:dyDescent="0.3">
      <c r="A21" s="1"/>
      <c r="B21" s="290" t="s">
        <v>2</v>
      </c>
      <c r="C21" s="290"/>
      <c r="D21" s="58">
        <v>5.17</v>
      </c>
      <c r="E21" s="58">
        <v>4.9400000000000004</v>
      </c>
      <c r="F21" s="58">
        <v>4.57</v>
      </c>
      <c r="G21" s="58">
        <v>4.9800000000000004</v>
      </c>
      <c r="H21" s="58">
        <v>5.15</v>
      </c>
      <c r="I21" s="58">
        <v>5.22</v>
      </c>
      <c r="J21" s="58">
        <v>3.92</v>
      </c>
      <c r="K21" s="58">
        <v>5.18</v>
      </c>
      <c r="L21" s="58">
        <v>4.57</v>
      </c>
      <c r="M21" s="58">
        <v>5.12</v>
      </c>
      <c r="N21" s="58">
        <v>5.03</v>
      </c>
      <c r="O21" s="58">
        <v>5.04</v>
      </c>
      <c r="P21" s="58">
        <v>5.21</v>
      </c>
      <c r="Q21" s="58">
        <v>5.26</v>
      </c>
    </row>
    <row r="22" spans="1:17" s="178" customFormat="1" ht="14.4" x14ac:dyDescent="0.3">
      <c r="B22" s="290" t="s">
        <v>374</v>
      </c>
      <c r="C22" s="290"/>
      <c r="D22" s="58"/>
      <c r="E22" s="58"/>
      <c r="F22" s="58"/>
      <c r="G22" s="58"/>
      <c r="H22" s="58"/>
      <c r="I22" s="58"/>
      <c r="J22" s="58"/>
      <c r="K22" s="58"/>
      <c r="L22" s="58"/>
      <c r="M22" s="58"/>
      <c r="N22" s="58"/>
      <c r="O22" s="58"/>
      <c r="P22" s="58"/>
      <c r="Q22" s="58"/>
    </row>
    <row r="23" spans="1:17" ht="14.4" x14ac:dyDescent="0.3">
      <c r="A23" s="1"/>
      <c r="B23" s="290" t="s">
        <v>3</v>
      </c>
      <c r="C23" s="290"/>
      <c r="D23" s="58">
        <v>5.38</v>
      </c>
      <c r="E23" s="58">
        <v>5.37</v>
      </c>
      <c r="F23" s="58">
        <v>6.42</v>
      </c>
      <c r="G23" s="58">
        <v>5.36</v>
      </c>
      <c r="H23" s="58">
        <v>5.29</v>
      </c>
      <c r="I23" s="58">
        <v>5.0599999999999996</v>
      </c>
      <c r="J23" s="58">
        <v>7.52</v>
      </c>
      <c r="K23" s="58">
        <v>4.8899999999999997</v>
      </c>
      <c r="L23" s="58">
        <v>7.42</v>
      </c>
      <c r="M23" s="58">
        <v>5.59</v>
      </c>
      <c r="N23" s="58">
        <v>4.2699999999999996</v>
      </c>
      <c r="O23" s="58">
        <v>5.33</v>
      </c>
      <c r="P23" s="58">
        <v>5.22</v>
      </c>
      <c r="Q23" s="58">
        <v>5.29</v>
      </c>
    </row>
    <row r="24" spans="1:17" ht="14.4" x14ac:dyDescent="0.3">
      <c r="A24" s="1"/>
      <c r="B24" s="290" t="s">
        <v>4</v>
      </c>
      <c r="C24" s="290"/>
      <c r="D24" s="58">
        <v>9.98</v>
      </c>
      <c r="E24" s="58">
        <v>10.56</v>
      </c>
      <c r="F24" s="58">
        <v>8.23</v>
      </c>
      <c r="G24" s="58">
        <v>9.8699999999999992</v>
      </c>
      <c r="H24" s="58">
        <v>9.7200000000000006</v>
      </c>
      <c r="I24" s="58">
        <v>9.4600000000000009</v>
      </c>
      <c r="J24" s="58">
        <v>8.3000000000000007</v>
      </c>
      <c r="K24" s="58">
        <v>9.6199999999999992</v>
      </c>
      <c r="L24" s="58">
        <v>8.2100000000000009</v>
      </c>
      <c r="M24" s="58">
        <v>10.210000000000001</v>
      </c>
      <c r="N24" s="58">
        <v>9.73</v>
      </c>
      <c r="O24" s="58">
        <v>9.8800000000000008</v>
      </c>
      <c r="P24" s="58">
        <v>9.57</v>
      </c>
      <c r="Q24" s="58">
        <v>9.42</v>
      </c>
    </row>
    <row r="25" spans="1:17" ht="14.4" x14ac:dyDescent="0.3">
      <c r="A25" s="1"/>
      <c r="B25" s="290" t="s">
        <v>5</v>
      </c>
      <c r="C25" s="290"/>
      <c r="D25" s="58">
        <v>2.5299999999999998</v>
      </c>
      <c r="E25" s="58">
        <v>2.4900000000000002</v>
      </c>
      <c r="F25" s="58">
        <v>2.62</v>
      </c>
      <c r="G25" s="58">
        <v>2.56</v>
      </c>
      <c r="H25" s="58">
        <v>2.5499999999999998</v>
      </c>
      <c r="I25" s="58">
        <v>2.5499999999999998</v>
      </c>
      <c r="J25" s="58">
        <v>2.66</v>
      </c>
      <c r="K25" s="58">
        <v>2.61</v>
      </c>
      <c r="L25" s="58">
        <v>2.63</v>
      </c>
      <c r="M25" s="58">
        <v>2.46</v>
      </c>
      <c r="N25" s="58">
        <v>2.67</v>
      </c>
      <c r="O25" s="58">
        <v>2.5299999999999998</v>
      </c>
      <c r="P25" s="58">
        <v>2.5</v>
      </c>
      <c r="Q25" s="58">
        <v>2.52</v>
      </c>
    </row>
    <row r="26" spans="1:17" ht="14.4" x14ac:dyDescent="0.3">
      <c r="A26" s="1"/>
      <c r="B26" s="290" t="s">
        <v>6</v>
      </c>
      <c r="C26" s="290"/>
      <c r="D26" s="58">
        <v>0.51</v>
      </c>
      <c r="E26" s="58">
        <v>0.28999999999999998</v>
      </c>
      <c r="F26" s="58">
        <v>0.84</v>
      </c>
      <c r="G26" s="58">
        <v>0.59</v>
      </c>
      <c r="H26" s="58">
        <v>0.59</v>
      </c>
      <c r="I26" s="58">
        <v>0.79</v>
      </c>
      <c r="J26" s="58">
        <v>1.2</v>
      </c>
      <c r="K26" s="58">
        <v>0.78</v>
      </c>
      <c r="L26" s="58">
        <v>1.1499999999999999</v>
      </c>
      <c r="M26" s="58">
        <v>0.28999999999999998</v>
      </c>
      <c r="N26" s="58">
        <v>0.82</v>
      </c>
      <c r="O26" s="58">
        <v>0.55000000000000004</v>
      </c>
      <c r="P26" s="58">
        <v>0.88</v>
      </c>
      <c r="Q26" s="58">
        <v>0.86</v>
      </c>
    </row>
    <row r="27" spans="1:17" ht="14.4" x14ac:dyDescent="0.3">
      <c r="A27" s="1"/>
      <c r="B27" s="290" t="s">
        <v>8</v>
      </c>
      <c r="C27" s="290"/>
      <c r="D27" s="58">
        <v>0.25</v>
      </c>
      <c r="E27" s="58">
        <v>0.22</v>
      </c>
      <c r="F27" s="58">
        <v>0.28999999999999998</v>
      </c>
      <c r="G27" s="58">
        <v>0.25</v>
      </c>
      <c r="H27" s="58">
        <v>0.25</v>
      </c>
      <c r="I27" s="58">
        <v>0.3</v>
      </c>
      <c r="J27" s="58">
        <v>0.41</v>
      </c>
      <c r="K27" s="58">
        <v>0.3</v>
      </c>
      <c r="L27" s="58">
        <v>0.35</v>
      </c>
      <c r="M27" s="58">
        <v>0.25</v>
      </c>
      <c r="N27" s="58">
        <v>0.3</v>
      </c>
      <c r="O27" s="58">
        <v>0.25</v>
      </c>
      <c r="P27" s="58">
        <v>0.28999999999999998</v>
      </c>
      <c r="Q27" s="58">
        <v>0.3</v>
      </c>
    </row>
    <row r="28" spans="1:17" ht="14.4" x14ac:dyDescent="0.3">
      <c r="A28" s="1"/>
      <c r="B28" s="290" t="s">
        <v>9</v>
      </c>
      <c r="C28" s="290"/>
      <c r="D28" s="58">
        <v>0.22</v>
      </c>
      <c r="E28" s="58">
        <v>0.22</v>
      </c>
      <c r="F28" s="58">
        <v>0.19</v>
      </c>
      <c r="G28" s="58">
        <v>0.21</v>
      </c>
      <c r="H28" s="58">
        <v>0.21</v>
      </c>
      <c r="I28" s="58">
        <v>0.2</v>
      </c>
      <c r="J28" s="58">
        <v>0.19</v>
      </c>
      <c r="K28" s="58">
        <v>0.21</v>
      </c>
      <c r="L28" s="58">
        <v>0.19</v>
      </c>
      <c r="M28" s="58">
        <v>0.21</v>
      </c>
      <c r="N28" s="58">
        <v>0.19</v>
      </c>
      <c r="O28" s="58">
        <v>0.21</v>
      </c>
      <c r="P28" s="58">
        <v>0.23</v>
      </c>
      <c r="Q28" s="58">
        <v>0.22</v>
      </c>
    </row>
    <row r="29" spans="1:17" ht="14.4" x14ac:dyDescent="0.3">
      <c r="A29" s="1"/>
      <c r="B29" s="290" t="s">
        <v>111</v>
      </c>
      <c r="C29" s="290"/>
      <c r="D29" s="58">
        <v>9.7100000000000009</v>
      </c>
      <c r="E29" s="58">
        <v>9.2799999999999994</v>
      </c>
      <c r="F29" s="58">
        <v>8.59</v>
      </c>
      <c r="G29" s="58">
        <v>9.3699999999999992</v>
      </c>
      <c r="H29" s="58">
        <v>9.68</v>
      </c>
      <c r="I29" s="58">
        <v>9.81</v>
      </c>
      <c r="J29" s="58">
        <v>7.36</v>
      </c>
      <c r="K29" s="58">
        <v>9.74</v>
      </c>
      <c r="L29" s="58">
        <v>8.58</v>
      </c>
      <c r="M29" s="58">
        <v>9.6300000000000008</v>
      </c>
      <c r="N29" s="58">
        <v>9.4600000000000009</v>
      </c>
      <c r="O29" s="58">
        <v>9.4700000000000006</v>
      </c>
      <c r="P29" s="58">
        <v>9.7899999999999991</v>
      </c>
      <c r="Q29" s="58">
        <v>9.89</v>
      </c>
    </row>
    <row r="30" spans="1:17" ht="14.4" x14ac:dyDescent="0.3">
      <c r="A30" s="1"/>
      <c r="B30" s="290" t="s">
        <v>112</v>
      </c>
      <c r="C30" s="290"/>
      <c r="D30" s="58">
        <v>0.03</v>
      </c>
      <c r="E30" s="58">
        <v>0.4</v>
      </c>
      <c r="F30" s="58">
        <v>0.79</v>
      </c>
      <c r="G30" s="58">
        <v>0</v>
      </c>
      <c r="H30" s="58">
        <v>0.13</v>
      </c>
      <c r="I30" s="58">
        <v>0</v>
      </c>
      <c r="J30" s="58">
        <v>0.71</v>
      </c>
      <c r="K30" s="58">
        <v>0.18</v>
      </c>
      <c r="L30" s="58">
        <v>0.64</v>
      </c>
      <c r="M30" s="58">
        <v>0.54</v>
      </c>
      <c r="N30" s="58">
        <v>0.32</v>
      </c>
      <c r="O30" s="58">
        <v>0.06</v>
      </c>
      <c r="P30" s="58">
        <v>0.3</v>
      </c>
      <c r="Q30" s="58">
        <v>0.04</v>
      </c>
    </row>
    <row r="31" spans="1:17" ht="14.4" x14ac:dyDescent="0.3">
      <c r="A31" s="1"/>
      <c r="B31" s="290" t="s">
        <v>113</v>
      </c>
      <c r="C31" s="290"/>
      <c r="D31" s="58">
        <v>99.62</v>
      </c>
      <c r="E31" s="58">
        <v>99.54</v>
      </c>
      <c r="F31" s="58">
        <v>98.54</v>
      </c>
      <c r="G31" s="58">
        <v>99.4</v>
      </c>
      <c r="H31" s="58">
        <v>99.63</v>
      </c>
      <c r="I31" s="58">
        <v>99.22</v>
      </c>
      <c r="J31" s="58">
        <v>98.61</v>
      </c>
      <c r="K31" s="58">
        <v>99.54</v>
      </c>
      <c r="L31" s="58">
        <v>98.21</v>
      </c>
      <c r="M31" s="58">
        <v>99.4</v>
      </c>
      <c r="N31" s="58">
        <v>98.71</v>
      </c>
      <c r="O31" s="58">
        <v>99.52</v>
      </c>
      <c r="P31" s="58">
        <v>99.53</v>
      </c>
      <c r="Q31" s="58">
        <v>99.28</v>
      </c>
    </row>
    <row r="32" spans="1:17" s="3" customFormat="1" ht="6.75" customHeight="1" x14ac:dyDescent="0.25">
      <c r="B32" s="293"/>
      <c r="C32" s="293"/>
      <c r="D32" s="8"/>
      <c r="E32" s="8"/>
      <c r="F32" s="8"/>
      <c r="G32" s="8"/>
      <c r="H32" s="8"/>
      <c r="I32" s="8"/>
      <c r="J32" s="8"/>
      <c r="K32" s="8"/>
      <c r="L32" s="8"/>
      <c r="M32" s="8"/>
      <c r="N32" s="8"/>
      <c r="O32" s="8"/>
      <c r="P32" s="8"/>
      <c r="Q32" s="8"/>
    </row>
    <row r="33" spans="1:17" x14ac:dyDescent="0.25">
      <c r="A33" s="1"/>
      <c r="B33" s="290" t="s">
        <v>115</v>
      </c>
      <c r="C33" s="290"/>
      <c r="D33" s="53"/>
      <c r="E33" s="53"/>
      <c r="F33" s="53"/>
      <c r="G33" s="53"/>
      <c r="H33" s="7"/>
      <c r="I33" s="7"/>
      <c r="J33" s="7"/>
      <c r="K33" s="7"/>
      <c r="L33" s="7"/>
      <c r="M33" s="7"/>
      <c r="N33" s="7"/>
      <c r="O33" s="7"/>
      <c r="P33" s="7"/>
      <c r="Q33" s="7"/>
    </row>
    <row r="34" spans="1:17" ht="14.4" x14ac:dyDescent="0.3">
      <c r="A34" s="1"/>
      <c r="B34" s="290" t="s">
        <v>10</v>
      </c>
      <c r="C34" s="290"/>
      <c r="D34" s="72">
        <v>90.9</v>
      </c>
      <c r="E34" s="72">
        <v>87.6</v>
      </c>
      <c r="F34" s="72">
        <v>126.4</v>
      </c>
      <c r="G34" s="72">
        <v>115.4</v>
      </c>
      <c r="H34" s="72">
        <v>99.3</v>
      </c>
      <c r="I34" s="72">
        <v>146.5</v>
      </c>
      <c r="J34" s="72">
        <v>146.19999999999999</v>
      </c>
      <c r="K34" s="72">
        <v>143</v>
      </c>
      <c r="L34" s="72">
        <v>153.4</v>
      </c>
      <c r="M34" s="72">
        <v>73.3</v>
      </c>
      <c r="N34" s="72">
        <v>158.9</v>
      </c>
      <c r="O34" s="72">
        <v>109.8</v>
      </c>
      <c r="P34" s="71">
        <v>147.4</v>
      </c>
      <c r="Q34" s="71">
        <v>153.19999999999999</v>
      </c>
    </row>
    <row r="35" spans="1:17" ht="14.4" x14ac:dyDescent="0.3">
      <c r="A35" s="1"/>
      <c r="B35" s="290" t="s">
        <v>11</v>
      </c>
      <c r="C35" s="290"/>
      <c r="D35" s="60">
        <v>72</v>
      </c>
      <c r="E35" s="60">
        <v>53.5</v>
      </c>
      <c r="F35" s="60">
        <v>69</v>
      </c>
      <c r="G35" s="60">
        <v>67.2</v>
      </c>
      <c r="H35" s="60">
        <v>62.2</v>
      </c>
      <c r="I35" s="60">
        <v>72.2</v>
      </c>
      <c r="J35" s="60">
        <v>74.8</v>
      </c>
      <c r="K35" s="60">
        <v>62.1</v>
      </c>
      <c r="L35" s="60">
        <v>72.5</v>
      </c>
      <c r="M35" s="60">
        <v>55</v>
      </c>
      <c r="N35" s="60">
        <v>54.6</v>
      </c>
      <c r="O35" s="60">
        <v>71.5</v>
      </c>
      <c r="P35" s="58">
        <v>52.9</v>
      </c>
      <c r="Q35" s="58">
        <v>56.6</v>
      </c>
    </row>
    <row r="36" spans="1:17" ht="14.4" x14ac:dyDescent="0.3">
      <c r="A36" s="1"/>
      <c r="B36" s="290" t="s">
        <v>12</v>
      </c>
      <c r="C36" s="290"/>
      <c r="D36" s="60">
        <v>40.299999999999997</v>
      </c>
      <c r="E36" s="60">
        <v>71</v>
      </c>
      <c r="F36" s="60">
        <v>28.4</v>
      </c>
      <c r="G36" s="60">
        <v>44.4</v>
      </c>
      <c r="H36" s="60">
        <v>38.200000000000003</v>
      </c>
      <c r="I36" s="60">
        <v>65.5</v>
      </c>
      <c r="J36" s="60">
        <v>34.299999999999997</v>
      </c>
      <c r="K36" s="60">
        <v>62.7</v>
      </c>
      <c r="L36" s="60">
        <v>33.200000000000003</v>
      </c>
      <c r="M36" s="60">
        <v>36.9</v>
      </c>
      <c r="N36" s="60">
        <v>67.2</v>
      </c>
      <c r="O36" s="60">
        <v>39.5</v>
      </c>
      <c r="P36" s="58">
        <v>59.9</v>
      </c>
      <c r="Q36" s="58">
        <v>68.599999999999994</v>
      </c>
    </row>
    <row r="37" spans="1:17" ht="14.4" x14ac:dyDescent="0.3">
      <c r="A37" s="1"/>
      <c r="B37" s="290" t="s">
        <v>13</v>
      </c>
      <c r="C37" s="290"/>
      <c r="D37" s="60">
        <v>227.4</v>
      </c>
      <c r="E37" s="60">
        <v>221</v>
      </c>
      <c r="F37" s="60">
        <v>247.1</v>
      </c>
      <c r="G37" s="60">
        <v>225.1</v>
      </c>
      <c r="H37" s="60">
        <v>238.7</v>
      </c>
      <c r="I37" s="60">
        <v>259.2</v>
      </c>
      <c r="J37" s="60">
        <v>277.60000000000002</v>
      </c>
      <c r="K37" s="60">
        <v>261.2</v>
      </c>
      <c r="L37" s="60">
        <v>280.89999999999998</v>
      </c>
      <c r="M37" s="60">
        <v>225.7</v>
      </c>
      <c r="N37" s="60">
        <v>252.6</v>
      </c>
      <c r="O37" s="60">
        <v>220.6</v>
      </c>
      <c r="P37" s="58">
        <v>253.2</v>
      </c>
      <c r="Q37" s="58">
        <v>262.2</v>
      </c>
    </row>
    <row r="38" spans="1:17" x14ac:dyDescent="0.25">
      <c r="A38" s="1"/>
      <c r="B38" s="290" t="s">
        <v>14</v>
      </c>
      <c r="C38" s="290"/>
      <c r="D38" s="53"/>
      <c r="E38" s="53"/>
      <c r="F38" s="53"/>
      <c r="G38" s="53"/>
      <c r="H38" s="7"/>
      <c r="I38" s="7"/>
      <c r="J38" s="7"/>
      <c r="K38" s="7"/>
      <c r="L38" s="7"/>
      <c r="M38" s="7"/>
      <c r="N38" s="7"/>
      <c r="O38" s="7"/>
      <c r="P38" s="7"/>
      <c r="Q38" s="7"/>
    </row>
    <row r="39" spans="1:17" ht="14.4" x14ac:dyDescent="0.3">
      <c r="A39" s="1"/>
      <c r="B39" s="290" t="s">
        <v>15</v>
      </c>
      <c r="C39" s="290"/>
      <c r="D39" s="60">
        <v>12.6</v>
      </c>
      <c r="E39" s="60">
        <v>10.9</v>
      </c>
      <c r="F39" s="60">
        <v>15.2</v>
      </c>
      <c r="G39" s="60">
        <v>12</v>
      </c>
      <c r="H39" s="60">
        <v>12.8</v>
      </c>
      <c r="I39" s="60">
        <v>14.2</v>
      </c>
      <c r="J39" s="60">
        <v>17.600000000000001</v>
      </c>
      <c r="K39" s="60">
        <v>14.7</v>
      </c>
      <c r="L39" s="60">
        <v>18.100000000000001</v>
      </c>
      <c r="M39" s="60">
        <v>12.2</v>
      </c>
      <c r="N39" s="60">
        <v>14.7</v>
      </c>
      <c r="O39" s="60">
        <v>12.6</v>
      </c>
      <c r="P39" s="58">
        <v>14.4</v>
      </c>
      <c r="Q39" s="58">
        <v>14.5</v>
      </c>
    </row>
    <row r="40" spans="1:17" ht="14.4" x14ac:dyDescent="0.3">
      <c r="A40" s="1"/>
      <c r="B40" s="290" t="s">
        <v>16</v>
      </c>
      <c r="C40" s="290"/>
      <c r="D40" s="60">
        <v>53.3</v>
      </c>
      <c r="E40" s="60">
        <v>62.6</v>
      </c>
      <c r="F40" s="60">
        <v>39.200000000000003</v>
      </c>
      <c r="G40" s="60">
        <v>72</v>
      </c>
      <c r="H40" s="60">
        <v>117.9</v>
      </c>
      <c r="I40" s="60">
        <v>102.4</v>
      </c>
      <c r="J40" s="60">
        <v>40.9</v>
      </c>
      <c r="K40" s="60">
        <v>43.8</v>
      </c>
      <c r="L40" s="60">
        <v>34.9</v>
      </c>
      <c r="M40" s="60">
        <v>69.7</v>
      </c>
      <c r="N40" s="60">
        <v>75</v>
      </c>
      <c r="O40" s="60">
        <v>80.599999999999994</v>
      </c>
      <c r="P40" s="58">
        <v>52.2</v>
      </c>
      <c r="Q40" s="58">
        <v>88</v>
      </c>
    </row>
    <row r="41" spans="1:17" ht="14.4" x14ac:dyDescent="0.3">
      <c r="A41" s="1"/>
      <c r="B41" s="290" t="s">
        <v>17</v>
      </c>
      <c r="C41" s="290"/>
      <c r="D41" s="60">
        <v>36.6</v>
      </c>
      <c r="E41" s="60">
        <v>33.299999999999997</v>
      </c>
      <c r="F41" s="60">
        <v>37.5</v>
      </c>
      <c r="G41" s="60">
        <v>38.799999999999997</v>
      </c>
      <c r="H41" s="58">
        <v>38.9</v>
      </c>
      <c r="I41" s="58">
        <v>35.6</v>
      </c>
      <c r="J41" s="58">
        <v>36.799999999999997</v>
      </c>
      <c r="K41" s="58">
        <v>35.1</v>
      </c>
      <c r="L41" s="58">
        <v>37.1</v>
      </c>
      <c r="M41" s="58">
        <v>32.5</v>
      </c>
      <c r="N41" s="58">
        <v>35.200000000000003</v>
      </c>
      <c r="O41" s="58">
        <v>37.299999999999997</v>
      </c>
      <c r="P41" s="58">
        <v>31.8</v>
      </c>
      <c r="Q41" s="58">
        <v>36.799999999999997</v>
      </c>
    </row>
    <row r="42" spans="1:17" ht="14.4" x14ac:dyDescent="0.3">
      <c r="A42" s="1"/>
      <c r="B42" s="290" t="s">
        <v>18</v>
      </c>
      <c r="C42" s="290"/>
      <c r="D42" s="60">
        <v>215.2</v>
      </c>
      <c r="E42" s="60">
        <v>235.1</v>
      </c>
      <c r="F42" s="60">
        <v>211.4</v>
      </c>
      <c r="G42" s="60">
        <v>216.9</v>
      </c>
      <c r="H42" s="60">
        <v>212.1</v>
      </c>
      <c r="I42" s="60">
        <v>207.5</v>
      </c>
      <c r="J42" s="60">
        <v>193.4</v>
      </c>
      <c r="K42" s="60">
        <v>208.5</v>
      </c>
      <c r="L42" s="60">
        <v>213.4</v>
      </c>
      <c r="M42" s="60">
        <v>227.9</v>
      </c>
      <c r="N42" s="60">
        <v>219.6</v>
      </c>
      <c r="O42" s="60">
        <v>215.7</v>
      </c>
      <c r="P42" s="58">
        <v>200.3</v>
      </c>
      <c r="Q42" s="58">
        <v>205.8</v>
      </c>
    </row>
    <row r="43" spans="1:17" ht="14.4" x14ac:dyDescent="0.3">
      <c r="A43" s="1"/>
      <c r="B43" s="290" t="s">
        <v>139</v>
      </c>
      <c r="C43" s="290"/>
      <c r="D43" s="60">
        <v>13.5</v>
      </c>
      <c r="E43" s="60">
        <v>8.6</v>
      </c>
      <c r="F43" s="60">
        <v>15.4</v>
      </c>
      <c r="G43" s="60">
        <v>17.399999999999999</v>
      </c>
      <c r="H43" s="60">
        <v>16.899999999999999</v>
      </c>
      <c r="I43" s="60">
        <v>26.5</v>
      </c>
      <c r="J43" s="60">
        <v>21.4</v>
      </c>
      <c r="K43" s="60">
        <v>24.8</v>
      </c>
      <c r="L43" s="60">
        <v>22</v>
      </c>
      <c r="M43" s="60">
        <v>7.6</v>
      </c>
      <c r="N43" s="60">
        <v>26.3</v>
      </c>
      <c r="O43" s="60">
        <v>14.6</v>
      </c>
      <c r="P43" s="58">
        <v>27</v>
      </c>
      <c r="Q43" s="58">
        <v>26.9</v>
      </c>
    </row>
    <row r="44" spans="1:17" ht="14.4" x14ac:dyDescent="0.3">
      <c r="A44" s="1"/>
      <c r="B44" s="290" t="s">
        <v>19</v>
      </c>
      <c r="C44" s="290"/>
      <c r="D44" s="60">
        <v>436.3</v>
      </c>
      <c r="E44" s="60">
        <v>436.5</v>
      </c>
      <c r="F44" s="60">
        <v>412.1</v>
      </c>
      <c r="G44" s="60">
        <v>441.8</v>
      </c>
      <c r="H44" s="60">
        <v>440.1</v>
      </c>
      <c r="I44" s="60">
        <v>444.9</v>
      </c>
      <c r="J44" s="60">
        <v>418.8</v>
      </c>
      <c r="K44" s="60">
        <v>441.3</v>
      </c>
      <c r="L44" s="60">
        <v>425.9</v>
      </c>
      <c r="M44" s="60">
        <v>425.3</v>
      </c>
      <c r="N44" s="60">
        <v>436.5</v>
      </c>
      <c r="O44" s="60">
        <v>444</v>
      </c>
      <c r="P44" s="58">
        <v>437.8</v>
      </c>
      <c r="Q44" s="58">
        <v>445.5</v>
      </c>
    </row>
    <row r="45" spans="1:17" ht="14.4" x14ac:dyDescent="0.3">
      <c r="A45" s="1"/>
      <c r="B45" s="290" t="s">
        <v>20</v>
      </c>
      <c r="C45" s="290"/>
      <c r="D45" s="60">
        <v>39</v>
      </c>
      <c r="E45" s="60">
        <v>36.200000000000003</v>
      </c>
      <c r="F45" s="60">
        <v>40.299999999999997</v>
      </c>
      <c r="G45" s="60">
        <v>38.9</v>
      </c>
      <c r="H45" s="60">
        <v>39.799999999999997</v>
      </c>
      <c r="I45" s="60">
        <v>45.6</v>
      </c>
      <c r="J45" s="60">
        <v>45.1</v>
      </c>
      <c r="K45" s="60">
        <v>45</v>
      </c>
      <c r="L45" s="60">
        <v>46</v>
      </c>
      <c r="M45" s="60">
        <v>38.6</v>
      </c>
      <c r="N45" s="60">
        <v>45.8</v>
      </c>
      <c r="O45" s="60">
        <v>40.200000000000003</v>
      </c>
      <c r="P45" s="58">
        <v>44.1</v>
      </c>
      <c r="Q45" s="58">
        <v>45.6</v>
      </c>
    </row>
    <row r="46" spans="1:17" ht="14.4" x14ac:dyDescent="0.3">
      <c r="A46" s="1"/>
      <c r="B46" s="290" t="s">
        <v>21</v>
      </c>
      <c r="C46" s="290"/>
      <c r="D46" s="60">
        <v>158.5</v>
      </c>
      <c r="E46" s="60">
        <v>123.8</v>
      </c>
      <c r="F46" s="60">
        <v>140.9</v>
      </c>
      <c r="G46" s="60">
        <v>172.1</v>
      </c>
      <c r="H46" s="60">
        <v>167.7</v>
      </c>
      <c r="I46" s="60">
        <v>155.69999999999999</v>
      </c>
      <c r="J46" s="60">
        <v>156.9</v>
      </c>
      <c r="K46" s="60">
        <v>162.30000000000001</v>
      </c>
      <c r="L46" s="60">
        <v>143.80000000000001</v>
      </c>
      <c r="M46" s="60">
        <v>142</v>
      </c>
      <c r="N46" s="60">
        <v>160.4</v>
      </c>
      <c r="O46" s="60">
        <v>174.7</v>
      </c>
      <c r="P46" s="58">
        <v>136.69999999999999</v>
      </c>
      <c r="Q46" s="58">
        <v>168.5</v>
      </c>
    </row>
    <row r="47" spans="1:17" ht="14.4" x14ac:dyDescent="0.3">
      <c r="A47" s="1"/>
      <c r="B47" s="290" t="s">
        <v>22</v>
      </c>
      <c r="C47" s="290"/>
      <c r="D47" s="60">
        <v>189.8</v>
      </c>
      <c r="E47" s="60">
        <v>161.5</v>
      </c>
      <c r="F47" s="60">
        <v>203.4</v>
      </c>
      <c r="G47" s="60">
        <v>189.6</v>
      </c>
      <c r="H47" s="60">
        <v>195</v>
      </c>
      <c r="I47" s="60">
        <v>224.7</v>
      </c>
      <c r="J47" s="60">
        <v>235.2</v>
      </c>
      <c r="K47" s="60">
        <v>222.3</v>
      </c>
      <c r="L47" s="60">
        <v>241</v>
      </c>
      <c r="M47" s="60">
        <v>186.9</v>
      </c>
      <c r="N47" s="60">
        <v>224</v>
      </c>
      <c r="O47" s="60">
        <v>192.5</v>
      </c>
      <c r="P47" s="58">
        <v>219.2</v>
      </c>
      <c r="Q47" s="58">
        <v>222</v>
      </c>
    </row>
    <row r="48" spans="1:17" ht="14.4" x14ac:dyDescent="0.3">
      <c r="A48" s="1"/>
      <c r="B48" s="290" t="s">
        <v>23</v>
      </c>
      <c r="C48" s="290"/>
      <c r="D48" s="60">
        <v>35.700000000000003</v>
      </c>
      <c r="E48" s="60">
        <v>26.6</v>
      </c>
      <c r="F48" s="60">
        <v>42.8</v>
      </c>
      <c r="G48" s="60">
        <v>38.1</v>
      </c>
      <c r="H48" s="58">
        <v>38.4</v>
      </c>
      <c r="I48" s="58">
        <v>42.8</v>
      </c>
      <c r="J48" s="58">
        <v>48.2</v>
      </c>
      <c r="K48" s="58">
        <v>45.9</v>
      </c>
      <c r="L48" s="58">
        <v>50</v>
      </c>
      <c r="M48" s="58">
        <v>33.9</v>
      </c>
      <c r="N48" s="58">
        <v>46.6</v>
      </c>
      <c r="O48" s="58">
        <v>36.799999999999997</v>
      </c>
      <c r="P48" s="58">
        <v>37.799999999999997</v>
      </c>
      <c r="Q48" s="58">
        <v>44.4</v>
      </c>
    </row>
    <row r="49" spans="1:17" x14ac:dyDescent="0.25">
      <c r="A49" s="1"/>
      <c r="B49" s="290" t="s">
        <v>24</v>
      </c>
      <c r="C49" s="290"/>
      <c r="D49" s="53"/>
      <c r="E49" s="53"/>
      <c r="F49" s="53"/>
      <c r="G49" s="53"/>
      <c r="H49" s="7"/>
      <c r="I49" s="7"/>
      <c r="J49" s="7"/>
      <c r="K49" s="7"/>
      <c r="L49" s="7"/>
      <c r="M49" s="7"/>
      <c r="N49" s="7"/>
      <c r="O49" s="7"/>
      <c r="P49" s="7"/>
      <c r="Q49" s="7"/>
    </row>
    <row r="50" spans="1:17" ht="14.4" x14ac:dyDescent="0.3">
      <c r="A50" s="1"/>
      <c r="B50" s="290" t="s">
        <v>147</v>
      </c>
      <c r="C50" s="290"/>
      <c r="D50" s="60">
        <v>6.1</v>
      </c>
      <c r="E50" s="60">
        <v>5</v>
      </c>
      <c r="F50" s="60">
        <v>6.8</v>
      </c>
      <c r="G50" s="60">
        <v>6.9</v>
      </c>
      <c r="H50" s="58">
        <v>7.4</v>
      </c>
      <c r="I50" s="58">
        <v>7.5</v>
      </c>
      <c r="J50" s="58">
        <v>7.7</v>
      </c>
      <c r="K50" s="58">
        <v>7.5</v>
      </c>
      <c r="L50" s="58">
        <v>7.9</v>
      </c>
      <c r="M50" s="58">
        <v>5.8</v>
      </c>
      <c r="N50" s="58">
        <v>7.8</v>
      </c>
      <c r="O50" s="58">
        <v>6.2</v>
      </c>
      <c r="P50" s="58">
        <v>6.6</v>
      </c>
      <c r="Q50" s="58">
        <v>7.5</v>
      </c>
    </row>
    <row r="51" spans="1:17" ht="14.4" x14ac:dyDescent="0.3">
      <c r="A51" s="1"/>
      <c r="B51" s="290" t="s">
        <v>140</v>
      </c>
      <c r="C51" s="290"/>
      <c r="D51" s="60">
        <v>20.9</v>
      </c>
      <c r="E51" s="60">
        <v>16.5</v>
      </c>
      <c r="F51" s="60">
        <v>27.4</v>
      </c>
      <c r="G51" s="60">
        <v>22.6</v>
      </c>
      <c r="H51" s="58">
        <v>24.8</v>
      </c>
      <c r="I51" s="58">
        <v>24</v>
      </c>
      <c r="J51" s="58">
        <v>31.2</v>
      </c>
      <c r="K51" s="58">
        <v>25.8</v>
      </c>
      <c r="L51" s="58">
        <v>31.7</v>
      </c>
      <c r="M51" s="58">
        <v>18.5</v>
      </c>
      <c r="N51" s="58">
        <v>30.4</v>
      </c>
      <c r="O51" s="58">
        <v>22.6</v>
      </c>
      <c r="P51" s="58">
        <v>21.1</v>
      </c>
      <c r="Q51" s="58">
        <v>24.6</v>
      </c>
    </row>
    <row r="52" spans="1:17" s="3" customFormat="1" ht="7.5" customHeight="1" x14ac:dyDescent="0.25">
      <c r="B52" s="293"/>
      <c r="C52" s="293"/>
      <c r="D52" s="8"/>
      <c r="E52" s="8"/>
      <c r="F52" s="8"/>
      <c r="G52" s="8"/>
      <c r="H52" s="8"/>
      <c r="I52" s="8"/>
      <c r="J52" s="8"/>
      <c r="K52" s="8"/>
      <c r="L52" s="8"/>
      <c r="M52" s="8"/>
      <c r="N52" s="8"/>
      <c r="O52" s="8"/>
      <c r="P52" s="8"/>
      <c r="Q52" s="8"/>
    </row>
    <row r="53" spans="1:17" x14ac:dyDescent="0.25">
      <c r="A53" s="1"/>
      <c r="B53" s="290" t="s">
        <v>130</v>
      </c>
      <c r="C53" s="290"/>
      <c r="D53" s="53"/>
      <c r="E53" s="53"/>
      <c r="F53" s="53"/>
      <c r="G53" s="53"/>
      <c r="H53" s="53"/>
      <c r="I53" s="53"/>
      <c r="J53" s="53"/>
      <c r="K53" s="53"/>
      <c r="L53" s="53"/>
      <c r="M53" s="53"/>
      <c r="N53" s="53"/>
      <c r="O53" s="53"/>
      <c r="P53" s="53"/>
      <c r="Q53" s="53"/>
    </row>
    <row r="54" spans="1:17" ht="14.4" x14ac:dyDescent="0.3">
      <c r="A54" s="1"/>
      <c r="B54" s="290" t="s">
        <v>25</v>
      </c>
      <c r="C54" s="290"/>
      <c r="D54" s="60">
        <v>2.09</v>
      </c>
      <c r="E54" s="60">
        <v>1.84</v>
      </c>
      <c r="F54" s="60">
        <v>1.61</v>
      </c>
      <c r="G54" s="60">
        <v>1.64</v>
      </c>
      <c r="H54" s="60">
        <v>1.96</v>
      </c>
      <c r="I54" s="60">
        <v>1.53</v>
      </c>
      <c r="J54" s="60">
        <v>1.61</v>
      </c>
      <c r="K54" s="60">
        <v>1.55</v>
      </c>
      <c r="L54" s="60">
        <v>1.57</v>
      </c>
      <c r="M54" s="60">
        <v>2.5499999999999998</v>
      </c>
      <c r="N54" s="60">
        <v>1.41</v>
      </c>
      <c r="O54" s="60">
        <v>1.75</v>
      </c>
      <c r="P54" s="58">
        <v>1.49</v>
      </c>
      <c r="Q54" s="58">
        <v>1.45</v>
      </c>
    </row>
    <row r="55" spans="1:17" x14ac:dyDescent="0.25">
      <c r="A55" s="1"/>
      <c r="B55" s="290" t="s">
        <v>26</v>
      </c>
      <c r="C55" s="290"/>
      <c r="D55" s="53"/>
      <c r="E55" s="53"/>
      <c r="F55" s="53"/>
      <c r="G55" s="53"/>
      <c r="H55" s="7"/>
      <c r="I55" s="7"/>
      <c r="J55" s="7"/>
      <c r="K55" s="7"/>
      <c r="L55" s="7"/>
      <c r="M55" s="7"/>
      <c r="N55" s="7"/>
      <c r="O55" s="7"/>
      <c r="P55" s="7"/>
      <c r="Q55" s="7"/>
    </row>
    <row r="56" spans="1:17" x14ac:dyDescent="0.25">
      <c r="A56" s="1"/>
      <c r="B56" s="290" t="s">
        <v>27</v>
      </c>
      <c r="C56" s="290"/>
      <c r="D56" s="53"/>
      <c r="E56" s="53"/>
      <c r="F56" s="53"/>
      <c r="G56" s="53"/>
      <c r="H56" s="7"/>
      <c r="I56" s="7"/>
      <c r="J56" s="7"/>
      <c r="K56" s="7"/>
      <c r="L56" s="7"/>
      <c r="M56" s="7"/>
      <c r="N56" s="7"/>
      <c r="O56" s="7"/>
      <c r="P56" s="7"/>
      <c r="Q56" s="7"/>
    </row>
    <row r="57" spans="1:17" ht="14.4" x14ac:dyDescent="0.3">
      <c r="A57" s="1"/>
      <c r="B57" s="290" t="s">
        <v>28</v>
      </c>
      <c r="C57" s="290"/>
      <c r="D57" s="60">
        <v>15.06</v>
      </c>
      <c r="E57" s="60">
        <v>14.82</v>
      </c>
      <c r="F57" s="60">
        <v>13.35</v>
      </c>
      <c r="G57" s="60">
        <v>15.8</v>
      </c>
      <c r="H57" s="60">
        <v>15.23</v>
      </c>
      <c r="I57" s="60">
        <v>15.82</v>
      </c>
      <c r="J57" s="60">
        <v>13.38</v>
      </c>
      <c r="K57" s="60">
        <v>15.12</v>
      </c>
      <c r="L57" s="60">
        <v>13.35</v>
      </c>
      <c r="M57" s="60">
        <v>15.32</v>
      </c>
      <c r="N57" s="60">
        <v>15.24</v>
      </c>
      <c r="O57" s="60">
        <v>15.28</v>
      </c>
      <c r="P57" s="58">
        <v>15.22</v>
      </c>
      <c r="Q57" s="58">
        <v>15.31</v>
      </c>
    </row>
    <row r="58" spans="1:17" x14ac:dyDescent="0.25">
      <c r="A58" s="1"/>
      <c r="B58" s="290" t="s">
        <v>29</v>
      </c>
      <c r="C58" s="290"/>
      <c r="D58" s="53"/>
      <c r="E58" s="53"/>
      <c r="F58" s="53"/>
      <c r="G58" s="53"/>
      <c r="H58" s="7"/>
      <c r="I58" s="7"/>
      <c r="J58" s="7"/>
      <c r="K58" s="7"/>
      <c r="L58" s="7"/>
      <c r="M58" s="7"/>
      <c r="N58" s="7"/>
      <c r="O58" s="7"/>
      <c r="P58" s="7"/>
      <c r="Q58" s="7"/>
    </row>
    <row r="59" spans="1:17" x14ac:dyDescent="0.25">
      <c r="A59" s="1"/>
      <c r="B59" s="290" t="s">
        <v>117</v>
      </c>
      <c r="C59" s="290"/>
      <c r="D59" s="53"/>
      <c r="E59" s="53"/>
      <c r="F59" s="53"/>
      <c r="G59" s="53"/>
      <c r="H59" s="7"/>
      <c r="I59" s="7"/>
      <c r="J59" s="7"/>
      <c r="K59" s="7"/>
      <c r="L59" s="7"/>
      <c r="M59" s="7"/>
      <c r="N59" s="7"/>
      <c r="O59" s="7"/>
      <c r="P59" s="7"/>
      <c r="Q59" s="7"/>
    </row>
    <row r="60" spans="1:17" ht="14.4" x14ac:dyDescent="0.3">
      <c r="A60" s="1"/>
      <c r="B60" s="290" t="s">
        <v>116</v>
      </c>
      <c r="C60" s="290"/>
      <c r="D60" s="60">
        <v>27.32</v>
      </c>
      <c r="E60" s="60">
        <v>28.2</v>
      </c>
      <c r="F60" s="60">
        <v>33.659999999999997</v>
      </c>
      <c r="G60" s="60">
        <v>27.97</v>
      </c>
      <c r="H60" s="60">
        <v>27.06</v>
      </c>
      <c r="I60" s="60">
        <v>25.93</v>
      </c>
      <c r="J60" s="60">
        <v>40.94</v>
      </c>
      <c r="K60" s="60">
        <v>25.42</v>
      </c>
      <c r="L60" s="58">
        <v>36.979999999999997</v>
      </c>
      <c r="M60" s="60">
        <v>28.27</v>
      </c>
      <c r="N60" s="60">
        <v>23.45</v>
      </c>
      <c r="O60" s="60">
        <v>27.64</v>
      </c>
      <c r="P60" s="60">
        <v>26.58</v>
      </c>
      <c r="Q60" s="58">
        <v>26.63</v>
      </c>
    </row>
    <row r="61" spans="1:17" x14ac:dyDescent="0.25">
      <c r="A61" s="1"/>
      <c r="B61" s="290" t="s">
        <v>30</v>
      </c>
      <c r="C61" s="290"/>
      <c r="D61" s="53"/>
      <c r="E61" s="53"/>
      <c r="F61" s="53"/>
      <c r="G61" s="53"/>
      <c r="H61" s="7"/>
      <c r="I61" s="7"/>
      <c r="J61" s="7"/>
      <c r="K61" s="7"/>
      <c r="L61" s="7"/>
      <c r="M61" s="7"/>
      <c r="N61" s="7"/>
      <c r="O61" s="7"/>
      <c r="P61" s="7"/>
      <c r="Q61" s="7"/>
    </row>
    <row r="62" spans="1:17" x14ac:dyDescent="0.25">
      <c r="A62" s="1"/>
      <c r="B62" s="290" t="s">
        <v>31</v>
      </c>
      <c r="C62" s="290"/>
      <c r="D62" s="53"/>
      <c r="E62" s="53"/>
      <c r="F62" s="53"/>
      <c r="G62" s="53"/>
      <c r="H62" s="7"/>
      <c r="I62" s="7"/>
      <c r="J62" s="7"/>
      <c r="K62" s="7"/>
      <c r="L62" s="7"/>
      <c r="M62" s="7"/>
      <c r="N62" s="7"/>
      <c r="O62" s="7"/>
      <c r="P62" s="7"/>
      <c r="Q62" s="7"/>
    </row>
    <row r="63" spans="1:17" x14ac:dyDescent="0.25">
      <c r="A63" s="1"/>
      <c r="B63" s="290" t="s">
        <v>32</v>
      </c>
      <c r="C63" s="290"/>
      <c r="D63" s="53"/>
      <c r="E63" s="53"/>
      <c r="F63" s="53"/>
      <c r="G63" s="53"/>
      <c r="H63" s="7"/>
      <c r="I63" s="7"/>
      <c r="J63" s="7"/>
      <c r="K63" s="7"/>
      <c r="L63" s="7"/>
      <c r="M63" s="7"/>
      <c r="N63" s="7"/>
      <c r="O63" s="7"/>
      <c r="P63" s="7"/>
      <c r="Q63" s="7"/>
    </row>
    <row r="64" spans="1:17" ht="14.4" x14ac:dyDescent="0.3">
      <c r="A64" s="1"/>
      <c r="B64" s="290" t="s">
        <v>141</v>
      </c>
      <c r="C64" s="291"/>
      <c r="D64" s="18"/>
      <c r="E64" s="18"/>
      <c r="F64" s="18"/>
      <c r="G64" s="58"/>
      <c r="H64" s="58">
        <v>0.51259600000000005</v>
      </c>
      <c r="I64" s="7"/>
      <c r="J64" s="7"/>
      <c r="K64" s="7"/>
      <c r="L64" s="7"/>
      <c r="M64" s="7"/>
      <c r="N64" s="7"/>
      <c r="O64" s="7"/>
      <c r="P64" s="7"/>
      <c r="Q64" s="7"/>
    </row>
    <row r="65" spans="1:17" ht="14.4" x14ac:dyDescent="0.3">
      <c r="A65" s="1"/>
      <c r="B65" s="290" t="s">
        <v>142</v>
      </c>
      <c r="C65" s="291"/>
      <c r="D65" s="18"/>
      <c r="E65" s="18"/>
      <c r="F65" s="18"/>
      <c r="G65" s="58"/>
      <c r="H65" s="58">
        <v>0.70603899999999997</v>
      </c>
      <c r="I65" s="7"/>
      <c r="J65" s="7"/>
      <c r="K65" s="7"/>
      <c r="L65" s="7"/>
      <c r="M65" s="7"/>
      <c r="N65" s="7"/>
      <c r="O65" s="7"/>
      <c r="P65" s="7"/>
      <c r="Q65" s="7"/>
    </row>
    <row r="66" spans="1:17" s="3" customFormat="1" ht="5.25" customHeight="1" x14ac:dyDescent="0.25">
      <c r="B66" s="292"/>
      <c r="C66" s="292"/>
      <c r="D66" s="4"/>
      <c r="E66" s="4"/>
      <c r="F66" s="4"/>
      <c r="G66" s="4"/>
      <c r="H66" s="4"/>
      <c r="I66" s="4"/>
      <c r="J66" s="4"/>
      <c r="K66" s="4"/>
      <c r="L66" s="4"/>
      <c r="M66" s="4"/>
      <c r="N66" s="4"/>
      <c r="O66" s="4"/>
      <c r="P66" s="4"/>
      <c r="Q66" s="4"/>
    </row>
    <row r="67" spans="1:17" x14ac:dyDescent="0.25">
      <c r="A67" s="1"/>
      <c r="B67" s="316"/>
      <c r="C67" s="316"/>
      <c r="D67" s="2"/>
      <c r="E67" s="2"/>
      <c r="F67" s="2"/>
      <c r="G67" s="2"/>
      <c r="H67" s="2"/>
      <c r="I67" s="2"/>
      <c r="J67" s="2"/>
      <c r="K67" s="2"/>
      <c r="L67" s="2"/>
      <c r="M67" s="2"/>
      <c r="N67" s="2"/>
      <c r="O67" s="2"/>
      <c r="P67" s="2"/>
      <c r="Q67" s="2"/>
    </row>
    <row r="68" spans="1:17" x14ac:dyDescent="0.25">
      <c r="A68" s="1"/>
      <c r="B68" s="316"/>
      <c r="C68" s="316"/>
      <c r="D68" s="2"/>
      <c r="E68" s="2"/>
      <c r="F68" s="2"/>
      <c r="G68" s="2"/>
      <c r="H68" s="2"/>
      <c r="I68" s="2"/>
      <c r="J68" s="2"/>
      <c r="K68" s="2"/>
      <c r="L68" s="2"/>
      <c r="M68" s="2"/>
      <c r="N68" s="2"/>
      <c r="O68" s="2"/>
      <c r="P68" s="2"/>
      <c r="Q68" s="2"/>
    </row>
    <row r="69" spans="1:17" x14ac:dyDescent="0.25">
      <c r="A69" s="1"/>
      <c r="B69" s="316"/>
      <c r="C69" s="316"/>
      <c r="D69" s="2"/>
      <c r="E69" s="2"/>
      <c r="F69" s="2"/>
      <c r="G69" s="2"/>
      <c r="H69" s="2"/>
      <c r="I69" s="2"/>
      <c r="J69" s="2"/>
      <c r="K69" s="2"/>
      <c r="L69" s="2"/>
      <c r="M69" s="2"/>
      <c r="N69" s="2"/>
      <c r="O69" s="2"/>
      <c r="P69" s="2"/>
      <c r="Q69" s="2"/>
    </row>
    <row r="70" spans="1:17" x14ac:dyDescent="0.25">
      <c r="A70" s="1"/>
      <c r="B70" s="316"/>
      <c r="C70" s="316"/>
      <c r="D70" s="2"/>
      <c r="E70" s="2"/>
      <c r="F70" s="2"/>
      <c r="G70" s="2"/>
      <c r="H70" s="2"/>
      <c r="I70" s="2"/>
      <c r="J70" s="2"/>
      <c r="K70" s="2"/>
      <c r="L70" s="2"/>
      <c r="M70" s="2"/>
      <c r="N70" s="2"/>
      <c r="O70" s="2"/>
      <c r="P70" s="2"/>
      <c r="Q70" s="2"/>
    </row>
    <row r="71" spans="1:17" x14ac:dyDescent="0.25">
      <c r="A71" s="1"/>
      <c r="B71" s="316"/>
      <c r="C71" s="316"/>
      <c r="D71" s="2"/>
      <c r="E71" s="2"/>
      <c r="F71" s="2"/>
      <c r="G71" s="2"/>
      <c r="H71" s="2"/>
      <c r="I71" s="2"/>
      <c r="J71" s="2"/>
      <c r="K71" s="2"/>
      <c r="L71" s="2"/>
      <c r="M71" s="2"/>
      <c r="N71" s="2"/>
      <c r="O71" s="2"/>
      <c r="P71" s="2"/>
      <c r="Q71" s="2"/>
    </row>
    <row r="72" spans="1:17" x14ac:dyDescent="0.25">
      <c r="A72" s="1"/>
      <c r="B72" s="316"/>
      <c r="C72" s="316"/>
      <c r="D72" s="2"/>
      <c r="E72" s="2"/>
      <c r="F72" s="2"/>
      <c r="G72" s="2"/>
      <c r="H72" s="2"/>
      <c r="I72" s="2"/>
      <c r="J72" s="2"/>
      <c r="K72" s="2"/>
      <c r="L72" s="2"/>
      <c r="M72" s="2"/>
      <c r="N72" s="2"/>
      <c r="O72" s="2"/>
      <c r="P72" s="2"/>
      <c r="Q72" s="2"/>
    </row>
    <row r="73" spans="1:17" x14ac:dyDescent="0.25">
      <c r="A73" s="1"/>
      <c r="B73" s="316"/>
      <c r="C73" s="316"/>
      <c r="D73" s="2"/>
      <c r="E73" s="2"/>
      <c r="F73" s="2"/>
      <c r="G73" s="2"/>
      <c r="H73" s="2"/>
      <c r="I73" s="2"/>
      <c r="J73" s="2"/>
      <c r="K73" s="2"/>
      <c r="L73" s="2"/>
      <c r="M73" s="2"/>
      <c r="N73" s="2"/>
      <c r="O73" s="2"/>
      <c r="P73" s="2"/>
      <c r="Q73" s="2"/>
    </row>
    <row r="74" spans="1:17" x14ac:dyDescent="0.25">
      <c r="A74" s="1"/>
      <c r="B74" s="316"/>
      <c r="C74" s="316"/>
      <c r="D74" s="2"/>
      <c r="E74" s="2"/>
      <c r="F74" s="2"/>
      <c r="G74" s="2"/>
      <c r="H74" s="2"/>
      <c r="I74" s="2"/>
      <c r="J74" s="2"/>
      <c r="K74" s="2"/>
      <c r="L74" s="2"/>
      <c r="M74" s="2"/>
      <c r="N74" s="2"/>
      <c r="O74" s="2"/>
      <c r="P74" s="2"/>
      <c r="Q74" s="2"/>
    </row>
    <row r="75" spans="1:17" x14ac:dyDescent="0.25">
      <c r="A75" s="1"/>
      <c r="B75" s="161"/>
      <c r="D75" s="2"/>
      <c r="E75" s="2"/>
      <c r="F75" s="2"/>
      <c r="G75" s="2"/>
      <c r="H75" s="2"/>
      <c r="I75" s="2"/>
      <c r="J75" s="2"/>
      <c r="K75" s="2"/>
      <c r="L75" s="2"/>
      <c r="M75" s="2"/>
      <c r="N75" s="2"/>
      <c r="O75" s="2"/>
      <c r="P75" s="2"/>
      <c r="Q75" s="2"/>
    </row>
    <row r="76" spans="1:17" x14ac:dyDescent="0.25">
      <c r="A76" s="1"/>
      <c r="B76" s="161"/>
      <c r="D76" s="2"/>
      <c r="E76" s="2"/>
      <c r="F76" s="2"/>
      <c r="G76" s="2"/>
      <c r="H76" s="2"/>
      <c r="I76" s="2"/>
      <c r="J76" s="2"/>
      <c r="K76" s="2"/>
      <c r="L76" s="2"/>
      <c r="M76" s="2"/>
      <c r="N76" s="2"/>
      <c r="O76" s="2"/>
      <c r="P76" s="2"/>
      <c r="Q76" s="2"/>
    </row>
    <row r="77" spans="1:17" x14ac:dyDescent="0.25">
      <c r="A77" s="1"/>
      <c r="B77" s="161"/>
      <c r="D77" s="2"/>
      <c r="E77" s="2"/>
      <c r="F77" s="2"/>
      <c r="G77" s="2"/>
      <c r="H77" s="2"/>
      <c r="I77" s="2"/>
      <c r="J77" s="2"/>
      <c r="K77" s="2"/>
      <c r="L77" s="2"/>
      <c r="M77" s="2"/>
      <c r="N77" s="2"/>
      <c r="O77" s="2"/>
      <c r="P77" s="2"/>
      <c r="Q77" s="2"/>
    </row>
    <row r="78" spans="1:17" x14ac:dyDescent="0.25">
      <c r="A78" s="1"/>
      <c r="B78" s="161"/>
      <c r="D78" s="2"/>
      <c r="E78" s="2"/>
      <c r="F78" s="2"/>
      <c r="G78" s="2"/>
      <c r="H78" s="2"/>
      <c r="I78" s="2"/>
      <c r="J78" s="2"/>
      <c r="K78" s="2"/>
      <c r="L78" s="2"/>
      <c r="M78" s="2"/>
      <c r="N78" s="2"/>
      <c r="O78" s="2"/>
      <c r="P78" s="2"/>
      <c r="Q78" s="2"/>
    </row>
    <row r="79" spans="1:17" x14ac:dyDescent="0.25">
      <c r="A79" s="1"/>
      <c r="B79" s="161"/>
      <c r="D79" s="2"/>
      <c r="E79" s="2"/>
      <c r="F79" s="2"/>
      <c r="G79" s="2"/>
      <c r="H79" s="2"/>
      <c r="I79" s="2"/>
      <c r="J79" s="2"/>
      <c r="K79" s="2"/>
      <c r="L79" s="2"/>
      <c r="M79" s="2"/>
      <c r="N79" s="2"/>
      <c r="O79" s="2"/>
      <c r="P79" s="2"/>
      <c r="Q79" s="2"/>
    </row>
    <row r="80" spans="1:17" x14ac:dyDescent="0.25">
      <c r="A80" s="1"/>
      <c r="B80" s="161"/>
      <c r="D80" s="2"/>
      <c r="E80" s="2"/>
      <c r="F80" s="2"/>
      <c r="G80" s="2"/>
      <c r="H80" s="2"/>
      <c r="I80" s="2"/>
      <c r="J80" s="2"/>
      <c r="K80" s="2"/>
      <c r="L80" s="2"/>
      <c r="M80" s="2"/>
      <c r="N80" s="2"/>
      <c r="O80" s="2"/>
      <c r="P80" s="2"/>
      <c r="Q80" s="2"/>
    </row>
    <row r="81" spans="1:17" x14ac:dyDescent="0.25">
      <c r="A81" s="1"/>
      <c r="B81" s="161"/>
      <c r="D81" s="2"/>
      <c r="E81" s="2"/>
      <c r="F81" s="2"/>
      <c r="G81" s="2"/>
      <c r="H81" s="2"/>
      <c r="I81" s="2"/>
      <c r="J81" s="2"/>
      <c r="K81" s="2"/>
      <c r="L81" s="2"/>
      <c r="M81" s="2"/>
      <c r="N81" s="2"/>
      <c r="O81" s="2"/>
      <c r="P81" s="2"/>
      <c r="Q81" s="2"/>
    </row>
    <row r="82" spans="1:17" x14ac:dyDescent="0.25">
      <c r="A82" s="1"/>
      <c r="B82" s="161"/>
    </row>
    <row r="83" spans="1:17" x14ac:dyDescent="0.25">
      <c r="A83" s="1"/>
      <c r="B83" s="161"/>
    </row>
    <row r="84" spans="1:17" x14ac:dyDescent="0.25">
      <c r="A84" s="1"/>
      <c r="B84" s="161"/>
    </row>
    <row r="85" spans="1:17" x14ac:dyDescent="0.25">
      <c r="A85" s="1"/>
      <c r="B85" s="161"/>
    </row>
    <row r="86" spans="1:17" x14ac:dyDescent="0.25">
      <c r="A86" s="1"/>
      <c r="B86" s="161"/>
    </row>
    <row r="87" spans="1:17" x14ac:dyDescent="0.25">
      <c r="A87" s="1"/>
      <c r="B87" s="161"/>
    </row>
    <row r="88" spans="1:17" x14ac:dyDescent="0.25">
      <c r="A88" s="1"/>
      <c r="B88" s="161"/>
    </row>
    <row r="89" spans="1:17" x14ac:dyDescent="0.25">
      <c r="A89" s="1"/>
      <c r="B89" s="161"/>
    </row>
    <row r="90" spans="1:17" x14ac:dyDescent="0.25">
      <c r="A90" s="1"/>
      <c r="B90" s="161"/>
    </row>
    <row r="91" spans="1:17" x14ac:dyDescent="0.25">
      <c r="A91" s="1"/>
      <c r="B91" s="161"/>
    </row>
    <row r="92" spans="1:17" x14ac:dyDescent="0.25">
      <c r="A92" s="1"/>
      <c r="B92" s="161"/>
    </row>
    <row r="93" spans="1:17" x14ac:dyDescent="0.25">
      <c r="A93" s="1"/>
      <c r="B93" s="161"/>
    </row>
    <row r="94" spans="1:17" x14ac:dyDescent="0.25">
      <c r="A94" s="1"/>
      <c r="B94" s="161"/>
    </row>
    <row r="95" spans="1:17" x14ac:dyDescent="0.25">
      <c r="A95" s="1"/>
      <c r="B95" s="161"/>
    </row>
    <row r="96" spans="1:17"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4:C4"/>
    <mergeCell ref="D4:Q4"/>
    <mergeCell ref="B2:C2"/>
    <mergeCell ref="D2:Q2"/>
    <mergeCell ref="B3:C3"/>
    <mergeCell ref="D3:Q3"/>
    <mergeCell ref="B17:C17"/>
    <mergeCell ref="B5:C7"/>
    <mergeCell ref="D5:Q5"/>
    <mergeCell ref="D6:Q6"/>
    <mergeCell ref="D7:Q7"/>
    <mergeCell ref="B9:C9"/>
    <mergeCell ref="B10:C10"/>
    <mergeCell ref="B11:C11"/>
    <mergeCell ref="B12:C12"/>
    <mergeCell ref="B13:C13"/>
    <mergeCell ref="B14:C14"/>
    <mergeCell ref="B16:C16"/>
    <mergeCell ref="B15:C15"/>
    <mergeCell ref="B30:C30"/>
    <mergeCell ref="B18:C18"/>
    <mergeCell ref="B19:C19"/>
    <mergeCell ref="B20:C20"/>
    <mergeCell ref="B21:C21"/>
    <mergeCell ref="B23:C23"/>
    <mergeCell ref="B24:C24"/>
    <mergeCell ref="B25:C25"/>
    <mergeCell ref="B26:C26"/>
    <mergeCell ref="B27:C27"/>
    <mergeCell ref="B28:C28"/>
    <mergeCell ref="B29:C29"/>
    <mergeCell ref="B22:C22"/>
    <mergeCell ref="B42:C42"/>
    <mergeCell ref="B31:C31"/>
    <mergeCell ref="B32:C32"/>
    <mergeCell ref="B33:C33"/>
    <mergeCell ref="B34:C34"/>
    <mergeCell ref="B35:C35"/>
    <mergeCell ref="B36:C36"/>
    <mergeCell ref="B37:C37"/>
    <mergeCell ref="B38:C38"/>
    <mergeCell ref="B39:C39"/>
    <mergeCell ref="B40:C40"/>
    <mergeCell ref="B41:C41"/>
    <mergeCell ref="B54:C54"/>
    <mergeCell ref="B43:C43"/>
    <mergeCell ref="B44:C44"/>
    <mergeCell ref="B45:C45"/>
    <mergeCell ref="B46:C46"/>
    <mergeCell ref="B47:C47"/>
    <mergeCell ref="B48:C48"/>
    <mergeCell ref="B49:C49"/>
    <mergeCell ref="B50:C50"/>
    <mergeCell ref="B51:C51"/>
    <mergeCell ref="B52:C52"/>
    <mergeCell ref="B53:C53"/>
    <mergeCell ref="B66:C66"/>
    <mergeCell ref="B55:C55"/>
    <mergeCell ref="B56:C56"/>
    <mergeCell ref="B57:C57"/>
    <mergeCell ref="B58:C58"/>
    <mergeCell ref="B59:C59"/>
    <mergeCell ref="B60:C60"/>
    <mergeCell ref="B61:C61"/>
    <mergeCell ref="B62:C62"/>
    <mergeCell ref="B63:C63"/>
    <mergeCell ref="B64:C64"/>
    <mergeCell ref="B65:C65"/>
    <mergeCell ref="B73:C73"/>
    <mergeCell ref="B74:C74"/>
    <mergeCell ref="B67:C67"/>
    <mergeCell ref="B68:C68"/>
    <mergeCell ref="B69:C69"/>
    <mergeCell ref="B70:C70"/>
    <mergeCell ref="B71:C71"/>
    <mergeCell ref="B72:C7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2"/>
  <sheetViews>
    <sheetView workbookViewId="0"/>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8" s="3" customFormat="1" ht="7.5" customHeight="1" x14ac:dyDescent="0.25">
      <c r="B1" s="159"/>
      <c r="C1" s="159"/>
    </row>
    <row r="2" spans="1:18" ht="28.5" customHeight="1" x14ac:dyDescent="0.25">
      <c r="A2" s="1"/>
      <c r="B2" s="446"/>
      <c r="C2" s="446"/>
      <c r="D2" s="446"/>
      <c r="E2" s="446"/>
      <c r="F2" s="446"/>
      <c r="G2" s="446"/>
      <c r="H2" s="446"/>
      <c r="I2" s="446"/>
      <c r="J2" s="446"/>
      <c r="K2" s="446"/>
      <c r="L2" s="446"/>
      <c r="M2" s="446"/>
      <c r="N2" s="446"/>
      <c r="O2" s="446"/>
      <c r="P2" s="446"/>
      <c r="Q2" s="446"/>
    </row>
    <row r="3" spans="1:18" s="3" customFormat="1" ht="6" customHeight="1" thickBot="1" x14ac:dyDescent="0.3">
      <c r="B3" s="159"/>
      <c r="C3" s="159"/>
    </row>
    <row r="4" spans="1:18" x14ac:dyDescent="0.25">
      <c r="A4" s="1"/>
      <c r="B4" s="311" t="s">
        <v>105</v>
      </c>
      <c r="C4" s="312"/>
      <c r="D4" s="333" t="s">
        <v>874</v>
      </c>
      <c r="E4" s="334"/>
      <c r="F4" s="334"/>
      <c r="G4" s="334"/>
      <c r="H4" s="334"/>
      <c r="I4" s="334"/>
      <c r="J4" s="334"/>
      <c r="K4" s="334"/>
      <c r="L4" s="334"/>
      <c r="M4" s="334"/>
      <c r="N4" s="334"/>
      <c r="O4" s="334"/>
      <c r="P4" s="334"/>
      <c r="Q4" s="334"/>
      <c r="R4" s="334"/>
    </row>
    <row r="5" spans="1:18" x14ac:dyDescent="0.25">
      <c r="A5" s="1"/>
      <c r="B5" s="309" t="s">
        <v>131</v>
      </c>
      <c r="C5" s="310"/>
      <c r="D5" s="433" t="s">
        <v>528</v>
      </c>
      <c r="E5" s="434"/>
      <c r="F5" s="434"/>
      <c r="G5" s="434"/>
      <c r="H5" s="434"/>
      <c r="I5" s="434"/>
      <c r="J5" s="434"/>
      <c r="K5" s="434"/>
      <c r="L5" s="434"/>
      <c r="M5" s="434"/>
      <c r="N5" s="434"/>
      <c r="O5" s="434"/>
      <c r="P5" s="434"/>
      <c r="Q5" s="434"/>
      <c r="R5" s="434"/>
    </row>
    <row r="6" spans="1:18" x14ac:dyDescent="0.25">
      <c r="A6" s="1"/>
      <c r="B6" s="309" t="s">
        <v>104</v>
      </c>
      <c r="C6" s="310"/>
      <c r="D6" s="433" t="s">
        <v>251</v>
      </c>
      <c r="E6" s="434"/>
      <c r="F6" s="434"/>
      <c r="G6" s="434"/>
      <c r="H6" s="434"/>
      <c r="I6" s="434"/>
      <c r="J6" s="434"/>
      <c r="K6" s="434"/>
      <c r="L6" s="434"/>
      <c r="M6" s="434"/>
      <c r="N6" s="434"/>
      <c r="O6" s="434"/>
      <c r="P6" s="434"/>
      <c r="Q6" s="434"/>
      <c r="R6" s="434"/>
    </row>
    <row r="7" spans="1:18" ht="13.8" x14ac:dyDescent="0.25">
      <c r="A7" s="1"/>
      <c r="B7" s="295" t="s">
        <v>106</v>
      </c>
      <c r="C7" s="296"/>
      <c r="D7" s="433" t="s">
        <v>252</v>
      </c>
      <c r="E7" s="434"/>
      <c r="F7" s="434"/>
      <c r="G7" s="434"/>
      <c r="H7" s="434"/>
      <c r="I7" s="434"/>
      <c r="J7" s="434"/>
      <c r="K7" s="434"/>
      <c r="L7" s="434"/>
      <c r="M7" s="434"/>
      <c r="N7" s="434"/>
      <c r="O7" s="434"/>
      <c r="P7" s="434"/>
      <c r="Q7" s="434"/>
      <c r="R7" s="434"/>
    </row>
    <row r="8" spans="1:18" x14ac:dyDescent="0.25">
      <c r="A8" s="1"/>
      <c r="B8" s="297"/>
      <c r="C8" s="298"/>
      <c r="D8" s="434" t="s">
        <v>875</v>
      </c>
      <c r="E8" s="434"/>
      <c r="F8" s="434"/>
      <c r="G8" s="434"/>
      <c r="H8" s="434"/>
      <c r="I8" s="434"/>
      <c r="J8" s="434"/>
      <c r="K8" s="434"/>
      <c r="L8" s="434"/>
      <c r="M8" s="434"/>
      <c r="N8" s="434"/>
      <c r="O8" s="434"/>
      <c r="P8" s="434"/>
      <c r="Q8" s="434"/>
      <c r="R8" s="434"/>
    </row>
    <row r="9" spans="1:18" s="133" customFormat="1" x14ac:dyDescent="0.25">
      <c r="B9" s="297"/>
      <c r="C9" s="298"/>
      <c r="D9" s="433" t="s">
        <v>876</v>
      </c>
      <c r="E9" s="434"/>
      <c r="F9" s="434"/>
      <c r="G9" s="434"/>
      <c r="H9" s="434"/>
      <c r="I9" s="434"/>
      <c r="J9" s="434"/>
      <c r="K9" s="434"/>
      <c r="L9" s="434"/>
      <c r="M9" s="434"/>
      <c r="N9" s="434"/>
      <c r="O9" s="434"/>
      <c r="P9" s="434"/>
      <c r="Q9" s="434"/>
      <c r="R9" s="434"/>
    </row>
    <row r="10" spans="1:18" ht="6.75" customHeight="1" x14ac:dyDescent="0.25">
      <c r="A10" s="1"/>
      <c r="D10" s="5"/>
      <c r="E10" s="5"/>
      <c r="F10" s="5"/>
      <c r="G10" s="5"/>
      <c r="H10" s="5"/>
      <c r="I10" s="5"/>
      <c r="J10" s="5"/>
      <c r="K10" s="5"/>
      <c r="L10" s="5"/>
      <c r="M10" s="5"/>
      <c r="N10" s="5"/>
      <c r="O10" s="5"/>
      <c r="P10" s="5"/>
      <c r="Q10" s="5"/>
      <c r="R10" s="5"/>
    </row>
    <row r="11" spans="1:18" x14ac:dyDescent="0.25">
      <c r="A11" s="1"/>
      <c r="B11" s="290" t="s">
        <v>109</v>
      </c>
      <c r="C11" s="290"/>
      <c r="D11" s="6"/>
      <c r="E11" s="6"/>
      <c r="F11" s="6"/>
      <c r="G11" s="6"/>
      <c r="H11" s="6"/>
      <c r="I11" s="6"/>
      <c r="J11" s="6"/>
      <c r="K11" s="6"/>
      <c r="L11" s="6"/>
      <c r="M11" s="6"/>
      <c r="N11" s="6"/>
      <c r="O11" s="6"/>
      <c r="P11" s="6"/>
      <c r="Q11" s="6"/>
      <c r="R11" s="6"/>
    </row>
    <row r="12" spans="1:18" x14ac:dyDescent="0.25">
      <c r="A12" s="1"/>
      <c r="B12" s="290" t="s">
        <v>108</v>
      </c>
      <c r="C12" s="290"/>
      <c r="D12" s="6"/>
      <c r="E12" s="6"/>
      <c r="F12" s="6"/>
      <c r="G12" s="6"/>
      <c r="H12" s="6"/>
      <c r="I12" s="6"/>
      <c r="J12" s="6"/>
      <c r="K12" s="6"/>
      <c r="L12" s="6"/>
      <c r="M12" s="6"/>
      <c r="N12" s="6"/>
      <c r="O12" s="6"/>
      <c r="P12" s="6"/>
      <c r="Q12" s="6"/>
      <c r="R12" s="6"/>
    </row>
    <row r="13" spans="1:18" ht="14.4" x14ac:dyDescent="0.3">
      <c r="A13" s="1"/>
      <c r="B13" s="290" t="s">
        <v>1311</v>
      </c>
      <c r="C13" s="290"/>
      <c r="D13" s="90" t="s">
        <v>529</v>
      </c>
      <c r="E13" s="90" t="s">
        <v>530</v>
      </c>
      <c r="F13" s="91" t="s">
        <v>531</v>
      </c>
      <c r="G13" s="90" t="s">
        <v>532</v>
      </c>
      <c r="H13" s="90" t="s">
        <v>533</v>
      </c>
      <c r="I13" s="90" t="s">
        <v>534</v>
      </c>
      <c r="J13" s="90" t="s">
        <v>535</v>
      </c>
      <c r="K13" s="90" t="s">
        <v>536</v>
      </c>
      <c r="L13" s="90" t="s">
        <v>537</v>
      </c>
      <c r="M13" s="90" t="s">
        <v>538</v>
      </c>
      <c r="N13" s="90" t="s">
        <v>539</v>
      </c>
      <c r="O13" s="90" t="s">
        <v>540</v>
      </c>
      <c r="P13" s="90" t="s">
        <v>541</v>
      </c>
      <c r="Q13" s="90" t="s">
        <v>542</v>
      </c>
      <c r="R13" s="90" t="s">
        <v>543</v>
      </c>
    </row>
    <row r="14" spans="1:18" x14ac:dyDescent="0.25">
      <c r="A14" s="1"/>
      <c r="B14" s="290" t="s">
        <v>118</v>
      </c>
      <c r="C14" s="290"/>
      <c r="D14" s="88"/>
      <c r="E14" s="88"/>
      <c r="F14" s="88"/>
      <c r="G14" s="88"/>
      <c r="H14" s="7"/>
      <c r="I14" s="7"/>
      <c r="J14" s="7"/>
      <c r="K14" s="7"/>
      <c r="L14" s="7"/>
      <c r="M14" s="7"/>
      <c r="N14" s="7"/>
      <c r="O14" s="7"/>
      <c r="P14" s="7"/>
      <c r="Q14" s="7"/>
      <c r="R14" s="7"/>
    </row>
    <row r="15" spans="1:18" x14ac:dyDescent="0.25">
      <c r="A15" s="1"/>
      <c r="B15" s="290" t="s">
        <v>119</v>
      </c>
      <c r="C15" s="290"/>
      <c r="D15" s="88"/>
      <c r="E15" s="88"/>
      <c r="F15" s="88"/>
      <c r="G15" s="88"/>
      <c r="H15" s="7"/>
      <c r="I15" s="7"/>
      <c r="J15" s="7"/>
      <c r="K15" s="7"/>
      <c r="L15" s="7"/>
      <c r="M15" s="7"/>
      <c r="N15" s="7"/>
      <c r="O15" s="7"/>
      <c r="P15" s="7"/>
      <c r="Q15" s="7"/>
      <c r="R15" s="7"/>
    </row>
    <row r="16" spans="1:18" x14ac:dyDescent="0.25">
      <c r="A16" s="1"/>
      <c r="B16" s="304" t="s">
        <v>1395</v>
      </c>
      <c r="C16" s="304"/>
      <c r="D16" s="89">
        <v>1</v>
      </c>
      <c r="E16" s="89">
        <v>2</v>
      </c>
      <c r="F16" s="89">
        <v>3</v>
      </c>
      <c r="G16" s="89">
        <v>4</v>
      </c>
      <c r="H16" s="89">
        <v>5</v>
      </c>
      <c r="I16" s="89">
        <v>6</v>
      </c>
      <c r="J16" s="89">
        <v>7</v>
      </c>
      <c r="K16" s="89">
        <v>8</v>
      </c>
      <c r="L16" s="89">
        <v>9</v>
      </c>
      <c r="M16" s="89">
        <v>10</v>
      </c>
      <c r="N16" s="89">
        <v>11</v>
      </c>
      <c r="O16" s="89">
        <v>12</v>
      </c>
      <c r="P16" s="89">
        <v>13</v>
      </c>
      <c r="Q16" s="191">
        <v>14</v>
      </c>
      <c r="R16" s="191">
        <v>15</v>
      </c>
    </row>
    <row r="17" spans="1:18" s="200" customFormat="1" x14ac:dyDescent="0.25">
      <c r="A17" s="3"/>
      <c r="B17" s="304" t="s">
        <v>1313</v>
      </c>
      <c r="C17" s="305"/>
      <c r="D17" s="199" t="s">
        <v>2019</v>
      </c>
      <c r="E17" s="199" t="s">
        <v>2020</v>
      </c>
      <c r="F17" s="199" t="s">
        <v>2021</v>
      </c>
      <c r="G17" s="199" t="s">
        <v>2022</v>
      </c>
      <c r="H17" s="199" t="s">
        <v>2023</v>
      </c>
      <c r="I17" s="199" t="s">
        <v>2024</v>
      </c>
      <c r="J17" s="199" t="s">
        <v>2025</v>
      </c>
      <c r="K17" s="199" t="s">
        <v>2026</v>
      </c>
      <c r="L17" s="199" t="s">
        <v>2027</v>
      </c>
      <c r="M17" s="199" t="s">
        <v>2028</v>
      </c>
      <c r="N17" s="199" t="s">
        <v>2029</v>
      </c>
      <c r="O17" s="199" t="s">
        <v>2030</v>
      </c>
      <c r="P17" s="199" t="s">
        <v>2031</v>
      </c>
      <c r="Q17" s="199" t="s">
        <v>2032</v>
      </c>
      <c r="R17" s="199" t="s">
        <v>2033</v>
      </c>
    </row>
    <row r="18" spans="1:18" s="3" customFormat="1" ht="5.25" customHeight="1" x14ac:dyDescent="0.25">
      <c r="B18" s="293"/>
      <c r="C18" s="293"/>
      <c r="D18" s="8"/>
      <c r="E18" s="8"/>
      <c r="F18" s="8"/>
      <c r="G18" s="8"/>
      <c r="H18" s="8"/>
      <c r="I18" s="8"/>
      <c r="J18" s="8"/>
      <c r="K18" s="8"/>
      <c r="L18" s="8"/>
      <c r="M18" s="8"/>
      <c r="N18" s="8"/>
      <c r="O18" s="8"/>
      <c r="P18" s="8"/>
      <c r="Q18" s="8"/>
      <c r="R18" s="8"/>
    </row>
    <row r="19" spans="1:18" x14ac:dyDescent="0.25">
      <c r="A19" s="1"/>
      <c r="B19" s="290" t="s">
        <v>114</v>
      </c>
      <c r="C19" s="290"/>
      <c r="D19" s="88"/>
      <c r="E19" s="88"/>
      <c r="F19" s="88"/>
      <c r="G19" s="88"/>
      <c r="H19" s="7"/>
      <c r="I19" s="7"/>
      <c r="J19" s="7"/>
      <c r="K19" s="7"/>
      <c r="L19" s="7"/>
      <c r="M19" s="7"/>
      <c r="N19" s="7"/>
      <c r="O19" s="7"/>
      <c r="P19" s="7"/>
      <c r="Q19" s="7"/>
      <c r="R19" s="7"/>
    </row>
    <row r="20" spans="1:18" ht="14.4" x14ac:dyDescent="0.3">
      <c r="A20" s="1"/>
      <c r="B20" s="290" t="s">
        <v>0</v>
      </c>
      <c r="C20" s="290"/>
      <c r="D20" s="92">
        <v>49.61</v>
      </c>
      <c r="E20" s="92">
        <v>50.34</v>
      </c>
      <c r="F20" s="92">
        <v>50.5</v>
      </c>
      <c r="G20" s="92">
        <v>50.54</v>
      </c>
      <c r="H20" s="92">
        <v>49.9</v>
      </c>
      <c r="I20" s="92">
        <v>50.38</v>
      </c>
      <c r="J20" s="92">
        <v>50.16</v>
      </c>
      <c r="K20" s="92">
        <v>50.17</v>
      </c>
      <c r="L20" s="92">
        <v>49.35</v>
      </c>
      <c r="M20" s="92">
        <v>50.05</v>
      </c>
      <c r="N20" s="92">
        <v>49.83</v>
      </c>
      <c r="O20" s="92">
        <v>50.24</v>
      </c>
      <c r="P20" s="92">
        <v>49.75</v>
      </c>
      <c r="Q20" s="92">
        <v>50.03</v>
      </c>
      <c r="R20" s="92">
        <v>51.12</v>
      </c>
    </row>
    <row r="21" spans="1:18" ht="14.4" x14ac:dyDescent="0.3">
      <c r="A21" s="1"/>
      <c r="B21" s="290" t="s">
        <v>7</v>
      </c>
      <c r="C21" s="290"/>
      <c r="D21" s="92">
        <v>2.96</v>
      </c>
      <c r="E21" s="92">
        <v>2.68</v>
      </c>
      <c r="F21" s="92">
        <v>3</v>
      </c>
      <c r="G21" s="92">
        <v>2.81</v>
      </c>
      <c r="H21" s="92">
        <v>2.99</v>
      </c>
      <c r="I21" s="92">
        <v>2.97</v>
      </c>
      <c r="J21" s="92">
        <v>2.39</v>
      </c>
      <c r="K21" s="92">
        <v>2.83</v>
      </c>
      <c r="L21" s="92">
        <v>2.88</v>
      </c>
      <c r="M21" s="92">
        <v>2.52</v>
      </c>
      <c r="N21" s="92">
        <v>2.64</v>
      </c>
      <c r="O21" s="92">
        <v>2.04</v>
      </c>
      <c r="P21" s="92">
        <v>3.14</v>
      </c>
      <c r="Q21" s="92">
        <v>2.67</v>
      </c>
      <c r="R21" s="92">
        <v>3.66</v>
      </c>
    </row>
    <row r="22" spans="1:18" ht="14.4" x14ac:dyDescent="0.3">
      <c r="A22" s="1"/>
      <c r="B22" s="290" t="s">
        <v>1</v>
      </c>
      <c r="C22" s="290"/>
      <c r="D22" s="92">
        <v>12.34</v>
      </c>
      <c r="E22" s="92">
        <v>13.24</v>
      </c>
      <c r="F22" s="92">
        <v>12.82</v>
      </c>
      <c r="G22" s="92">
        <v>12.47</v>
      </c>
      <c r="H22" s="92">
        <v>12.57</v>
      </c>
      <c r="I22" s="92">
        <v>12.51</v>
      </c>
      <c r="J22" s="92">
        <v>12.44</v>
      </c>
      <c r="K22" s="92">
        <v>13.16</v>
      </c>
      <c r="L22" s="92">
        <v>12.2</v>
      </c>
      <c r="M22" s="92">
        <v>13.1</v>
      </c>
      <c r="N22" s="92">
        <v>13.21</v>
      </c>
      <c r="O22" s="92">
        <v>12.82</v>
      </c>
      <c r="P22" s="92">
        <v>12.93</v>
      </c>
      <c r="Q22" s="92">
        <v>13.53</v>
      </c>
      <c r="R22" s="92">
        <v>12.52</v>
      </c>
    </row>
    <row r="23" spans="1:18" ht="14.4" x14ac:dyDescent="0.3">
      <c r="A23" s="1"/>
      <c r="B23" s="290" t="s">
        <v>2</v>
      </c>
      <c r="C23" s="290"/>
      <c r="D23" s="92">
        <v>5.21</v>
      </c>
      <c r="E23" s="92">
        <v>4.9800000000000004</v>
      </c>
      <c r="F23" s="92">
        <v>5.14</v>
      </c>
      <c r="G23" s="92">
        <v>4.53</v>
      </c>
      <c r="H23" s="92">
        <v>5.31</v>
      </c>
      <c r="I23" s="92">
        <v>5.25</v>
      </c>
      <c r="J23" s="92">
        <v>3.88</v>
      </c>
      <c r="K23" s="92">
        <v>3.99</v>
      </c>
      <c r="L23" s="92">
        <v>5.21</v>
      </c>
      <c r="M23" s="92">
        <v>5.18</v>
      </c>
      <c r="N23" s="92">
        <v>5.0999999999999996</v>
      </c>
      <c r="O23" s="92">
        <v>4.57</v>
      </c>
      <c r="P23" s="92">
        <v>5.12</v>
      </c>
      <c r="Q23" s="92">
        <v>4.8499999999999996</v>
      </c>
      <c r="R23" s="92">
        <v>3.86</v>
      </c>
    </row>
    <row r="24" spans="1:18" s="178" customFormat="1" ht="14.4" x14ac:dyDescent="0.3">
      <c r="B24" s="290" t="s">
        <v>374</v>
      </c>
      <c r="C24" s="290"/>
      <c r="D24" s="92"/>
      <c r="E24" s="92"/>
      <c r="F24" s="92"/>
      <c r="G24" s="92"/>
      <c r="H24" s="92"/>
      <c r="I24" s="92"/>
      <c r="J24" s="92"/>
      <c r="K24" s="92"/>
      <c r="L24" s="92"/>
      <c r="M24" s="92"/>
      <c r="N24" s="92"/>
      <c r="O24" s="92"/>
      <c r="P24" s="92"/>
      <c r="Q24" s="92"/>
      <c r="R24" s="92"/>
    </row>
    <row r="25" spans="1:18" ht="14.4" x14ac:dyDescent="0.3">
      <c r="A25" s="1"/>
      <c r="B25" s="290" t="s">
        <v>3</v>
      </c>
      <c r="C25" s="290"/>
      <c r="D25" s="93">
        <v>5.36</v>
      </c>
      <c r="E25" s="93">
        <v>5</v>
      </c>
      <c r="F25" s="93">
        <v>4.9400000000000004</v>
      </c>
      <c r="G25" s="93">
        <v>6.59</v>
      </c>
      <c r="H25" s="93">
        <v>5.26</v>
      </c>
      <c r="I25" s="93">
        <v>5.26</v>
      </c>
      <c r="J25" s="93">
        <v>7.74</v>
      </c>
      <c r="K25" s="93">
        <v>7.46</v>
      </c>
      <c r="L25" s="93">
        <v>5.52</v>
      </c>
      <c r="M25" s="93">
        <v>5.47</v>
      </c>
      <c r="N25" s="93">
        <v>5.17</v>
      </c>
      <c r="O25" s="93">
        <v>7.26</v>
      </c>
      <c r="P25" s="93">
        <v>4.68</v>
      </c>
      <c r="Q25" s="93">
        <v>4.99</v>
      </c>
      <c r="R25" s="93">
        <v>7.7</v>
      </c>
    </row>
    <row r="26" spans="1:18" ht="14.4" x14ac:dyDescent="0.3">
      <c r="A26" s="1"/>
      <c r="B26" s="290" t="s">
        <v>4</v>
      </c>
      <c r="C26" s="290"/>
      <c r="D26" s="93">
        <v>9.5399999999999991</v>
      </c>
      <c r="E26" s="93">
        <v>9.93</v>
      </c>
      <c r="F26" s="93">
        <v>9.5</v>
      </c>
      <c r="G26" s="93">
        <v>8.11</v>
      </c>
      <c r="H26" s="93">
        <v>9.5</v>
      </c>
      <c r="I26" s="93">
        <v>9.3800000000000008</v>
      </c>
      <c r="J26" s="93">
        <v>8.86</v>
      </c>
      <c r="K26" s="93">
        <v>8.39</v>
      </c>
      <c r="L26" s="93">
        <v>9.5299999999999994</v>
      </c>
      <c r="M26" s="93">
        <v>10.119999999999999</v>
      </c>
      <c r="N26" s="93">
        <v>10.24</v>
      </c>
      <c r="O26" s="93">
        <v>8.14</v>
      </c>
      <c r="P26" s="93">
        <v>9.75</v>
      </c>
      <c r="Q26" s="93">
        <v>10.33</v>
      </c>
      <c r="R26" s="93">
        <v>7.72</v>
      </c>
    </row>
    <row r="27" spans="1:18" ht="14.4" x14ac:dyDescent="0.3">
      <c r="A27" s="1"/>
      <c r="B27" s="290" t="s">
        <v>5</v>
      </c>
      <c r="C27" s="290"/>
      <c r="D27" s="93">
        <v>2.54</v>
      </c>
      <c r="E27" s="93">
        <v>2.5299999999999998</v>
      </c>
      <c r="F27" s="93">
        <v>2.6</v>
      </c>
      <c r="G27" s="93">
        <v>2.6</v>
      </c>
      <c r="H27" s="93">
        <v>2.5299999999999998</v>
      </c>
      <c r="I27" s="93">
        <v>2.4900000000000002</v>
      </c>
      <c r="J27" s="93">
        <v>2.54</v>
      </c>
      <c r="K27" s="93">
        <v>2.6</v>
      </c>
      <c r="L27" s="93">
        <v>2.48</v>
      </c>
      <c r="M27" s="93">
        <v>2.52</v>
      </c>
      <c r="N27" s="93">
        <v>2.5</v>
      </c>
      <c r="O27" s="93">
        <v>2.4</v>
      </c>
      <c r="P27" s="93">
        <v>2.5499999999999998</v>
      </c>
      <c r="Q27" s="93">
        <v>2.5499999999999998</v>
      </c>
      <c r="R27" s="93">
        <v>2.35</v>
      </c>
    </row>
    <row r="28" spans="1:18" ht="14.4" x14ac:dyDescent="0.3">
      <c r="A28" s="1"/>
      <c r="B28" s="290" t="s">
        <v>6</v>
      </c>
      <c r="C28" s="290"/>
      <c r="D28" s="93">
        <v>0.83</v>
      </c>
      <c r="E28" s="93">
        <v>0.54</v>
      </c>
      <c r="F28" s="93">
        <v>0.8</v>
      </c>
      <c r="G28" s="93">
        <v>1.1599999999999999</v>
      </c>
      <c r="H28" s="93">
        <v>0.79</v>
      </c>
      <c r="I28" s="93">
        <v>0.85</v>
      </c>
      <c r="J28" s="93">
        <v>1.31</v>
      </c>
      <c r="K28" s="93">
        <v>1.1399999999999999</v>
      </c>
      <c r="L28" s="93">
        <v>0.78</v>
      </c>
      <c r="M28" s="93">
        <v>0.4</v>
      </c>
      <c r="N28" s="93">
        <v>0.3</v>
      </c>
      <c r="O28" s="93">
        <v>0.72</v>
      </c>
      <c r="P28" s="93">
        <v>0.76</v>
      </c>
      <c r="Q28" s="93">
        <v>0.32</v>
      </c>
      <c r="R28" s="93">
        <v>1.1200000000000001</v>
      </c>
    </row>
    <row r="29" spans="1:18" ht="14.4" x14ac:dyDescent="0.3">
      <c r="A29" s="1"/>
      <c r="B29" s="290" t="s">
        <v>8</v>
      </c>
      <c r="C29" s="290"/>
      <c r="D29" s="93">
        <v>0.28999999999999998</v>
      </c>
      <c r="E29" s="93">
        <v>0.26</v>
      </c>
      <c r="F29" s="93">
        <v>0.3</v>
      </c>
      <c r="G29" s="93">
        <v>0.37</v>
      </c>
      <c r="H29" s="93">
        <v>0.3</v>
      </c>
      <c r="I29" s="93">
        <v>0.3</v>
      </c>
      <c r="J29" s="93">
        <v>0.39</v>
      </c>
      <c r="K29" s="93">
        <v>0.38</v>
      </c>
      <c r="L29" s="93">
        <v>0.28000000000000003</v>
      </c>
      <c r="M29" s="93">
        <v>0.23</v>
      </c>
      <c r="N29" s="93">
        <v>0.25</v>
      </c>
      <c r="O29" s="93">
        <v>0.31</v>
      </c>
      <c r="P29" s="93">
        <v>0.28999999999999998</v>
      </c>
      <c r="Q29" s="93">
        <v>0.25</v>
      </c>
      <c r="R29" s="93">
        <v>0.39</v>
      </c>
    </row>
    <row r="30" spans="1:18" ht="14.4" x14ac:dyDescent="0.3">
      <c r="A30" s="1"/>
      <c r="B30" s="290" t="s">
        <v>9</v>
      </c>
      <c r="C30" s="290"/>
      <c r="D30" s="93">
        <v>0.22</v>
      </c>
      <c r="E30" s="93">
        <v>0.2</v>
      </c>
      <c r="F30" s="93">
        <v>0.2</v>
      </c>
      <c r="G30" s="93">
        <v>0.19</v>
      </c>
      <c r="H30" s="93">
        <v>0.22</v>
      </c>
      <c r="I30" s="93">
        <v>0.21</v>
      </c>
      <c r="J30" s="93">
        <v>0.21</v>
      </c>
      <c r="K30" s="93">
        <v>0.2</v>
      </c>
      <c r="L30" s="93">
        <v>0.21</v>
      </c>
      <c r="M30" s="93">
        <v>0.22</v>
      </c>
      <c r="N30" s="93">
        <v>0.22</v>
      </c>
      <c r="O30" s="93">
        <v>0.22</v>
      </c>
      <c r="P30" s="93">
        <v>0.2</v>
      </c>
      <c r="Q30" s="93">
        <v>0.21</v>
      </c>
      <c r="R30" s="93">
        <v>0.19</v>
      </c>
    </row>
    <row r="31" spans="1:18" ht="14.4" x14ac:dyDescent="0.3">
      <c r="A31" s="1"/>
      <c r="B31" s="290" t="s">
        <v>111</v>
      </c>
      <c r="C31" s="290"/>
      <c r="D31" s="58"/>
      <c r="E31" s="58"/>
      <c r="F31" s="58"/>
      <c r="G31" s="58"/>
      <c r="H31" s="58"/>
      <c r="I31" s="58"/>
      <c r="J31" s="58"/>
      <c r="K31" s="58"/>
      <c r="L31" s="58"/>
      <c r="M31" s="58"/>
      <c r="N31" s="58"/>
      <c r="O31" s="58"/>
      <c r="P31" s="58"/>
      <c r="Q31" s="7"/>
      <c r="R31" s="7"/>
    </row>
    <row r="32" spans="1:18" ht="14.4" x14ac:dyDescent="0.3">
      <c r="A32" s="1"/>
      <c r="B32" s="290" t="s">
        <v>112</v>
      </c>
      <c r="C32" s="290"/>
      <c r="D32" s="95">
        <v>0.11</v>
      </c>
      <c r="E32" s="95">
        <v>0.21</v>
      </c>
      <c r="F32" s="95">
        <v>0</v>
      </c>
      <c r="G32" s="95">
        <v>0.59</v>
      </c>
      <c r="H32" s="95">
        <v>0.01</v>
      </c>
      <c r="I32" s="95">
        <v>0.05</v>
      </c>
      <c r="J32" s="95">
        <v>1.21</v>
      </c>
      <c r="K32" s="95">
        <v>0.65</v>
      </c>
      <c r="L32" s="95">
        <v>0.08</v>
      </c>
      <c r="M32" s="95">
        <v>0.02</v>
      </c>
      <c r="N32" s="95">
        <v>0.67</v>
      </c>
      <c r="O32" s="95">
        <v>0.67</v>
      </c>
      <c r="P32" s="95">
        <v>0.53</v>
      </c>
      <c r="Q32" s="95">
        <v>0.74</v>
      </c>
      <c r="R32" s="95">
        <v>0.25</v>
      </c>
    </row>
    <row r="33" spans="1:18" ht="14.4" x14ac:dyDescent="0.3">
      <c r="A33" s="1"/>
      <c r="B33" s="290" t="s">
        <v>113</v>
      </c>
      <c r="C33" s="290"/>
      <c r="D33" s="95">
        <v>98.79</v>
      </c>
      <c r="E33" s="95">
        <v>99.27</v>
      </c>
      <c r="F33" s="95">
        <v>99.46</v>
      </c>
      <c r="G33" s="95">
        <v>98.49</v>
      </c>
      <c r="H33" s="95">
        <v>99.36</v>
      </c>
      <c r="I33" s="95">
        <v>99.53</v>
      </c>
      <c r="J33" s="95">
        <v>98.43</v>
      </c>
      <c r="K33" s="95">
        <v>98.48</v>
      </c>
      <c r="L33" s="95">
        <v>98.3</v>
      </c>
      <c r="M33" s="95">
        <v>99.57</v>
      </c>
      <c r="N33" s="95">
        <v>99.71</v>
      </c>
      <c r="O33" s="95">
        <v>97.98</v>
      </c>
      <c r="P33" s="95">
        <v>99.34</v>
      </c>
      <c r="Q33" s="95">
        <v>99.57</v>
      </c>
      <c r="R33" s="95">
        <v>98.12</v>
      </c>
    </row>
    <row r="34" spans="1:18" s="3" customFormat="1" ht="6.75" customHeight="1" x14ac:dyDescent="0.25">
      <c r="B34" s="293"/>
      <c r="C34" s="293"/>
      <c r="D34" s="8"/>
      <c r="E34" s="8"/>
      <c r="F34" s="8"/>
      <c r="G34" s="8"/>
      <c r="H34" s="8"/>
      <c r="I34" s="8"/>
      <c r="J34" s="8"/>
      <c r="K34" s="8"/>
      <c r="L34" s="8"/>
      <c r="M34" s="8"/>
      <c r="N34" s="8"/>
      <c r="O34" s="8"/>
      <c r="P34" s="8"/>
      <c r="Q34" s="8"/>
      <c r="R34" s="8"/>
    </row>
    <row r="35" spans="1:18" x14ac:dyDescent="0.25">
      <c r="A35" s="1"/>
      <c r="B35" s="290" t="s">
        <v>115</v>
      </c>
      <c r="C35" s="290"/>
      <c r="D35" s="88"/>
      <c r="E35" s="88"/>
      <c r="F35" s="88"/>
      <c r="G35" s="88"/>
      <c r="H35" s="7"/>
      <c r="I35" s="7"/>
      <c r="J35" s="7"/>
      <c r="K35" s="7"/>
      <c r="L35" s="7"/>
      <c r="M35" s="7"/>
      <c r="N35" s="7"/>
      <c r="O35" s="7"/>
      <c r="P35" s="7"/>
      <c r="Q35" s="7"/>
      <c r="R35" s="7"/>
    </row>
    <row r="36" spans="1:18" ht="14.4" x14ac:dyDescent="0.3">
      <c r="A36" s="1"/>
      <c r="B36" s="290" t="s">
        <v>10</v>
      </c>
      <c r="C36" s="290"/>
      <c r="D36" s="94">
        <v>151.5</v>
      </c>
      <c r="E36" s="94">
        <v>98</v>
      </c>
      <c r="F36" s="94">
        <v>168.2</v>
      </c>
      <c r="G36" s="94">
        <v>156</v>
      </c>
      <c r="H36" s="94">
        <v>226.3</v>
      </c>
      <c r="I36" s="94">
        <v>152.80000000000001</v>
      </c>
      <c r="J36" s="94">
        <v>387.9</v>
      </c>
      <c r="K36" s="94">
        <v>148.5</v>
      </c>
      <c r="L36" s="94">
        <v>133.30000000000001</v>
      </c>
      <c r="M36" s="94">
        <v>98.7</v>
      </c>
      <c r="N36" s="94">
        <v>76.099999999999994</v>
      </c>
      <c r="O36" s="94">
        <v>143</v>
      </c>
      <c r="P36" s="93">
        <v>149.6</v>
      </c>
      <c r="Q36" s="93">
        <v>69.900000000000006</v>
      </c>
      <c r="R36" s="93">
        <v>134.6</v>
      </c>
    </row>
    <row r="37" spans="1:18" ht="14.4" x14ac:dyDescent="0.3">
      <c r="A37" s="1"/>
      <c r="B37" s="290" t="s">
        <v>11</v>
      </c>
      <c r="C37" s="290"/>
      <c r="D37" s="94">
        <v>81.5</v>
      </c>
      <c r="E37" s="94">
        <v>67.5</v>
      </c>
      <c r="F37" s="94">
        <v>70.3</v>
      </c>
      <c r="G37" s="94">
        <v>63.3</v>
      </c>
      <c r="H37" s="94">
        <v>85.1</v>
      </c>
      <c r="I37" s="94">
        <v>62.3</v>
      </c>
      <c r="J37" s="94">
        <v>58.7</v>
      </c>
      <c r="K37" s="94">
        <v>67.599999999999994</v>
      </c>
      <c r="L37" s="94">
        <v>63.2</v>
      </c>
      <c r="M37" s="94">
        <v>59.1</v>
      </c>
      <c r="N37" s="94">
        <v>59.4</v>
      </c>
      <c r="O37" s="94">
        <v>58.5</v>
      </c>
      <c r="P37" s="93">
        <v>60.6</v>
      </c>
      <c r="Q37" s="93">
        <v>67.099999999999994</v>
      </c>
      <c r="R37" s="93">
        <v>58</v>
      </c>
    </row>
    <row r="38" spans="1:18" ht="14.4" x14ac:dyDescent="0.3">
      <c r="A38" s="1"/>
      <c r="B38" s="290" t="s">
        <v>12</v>
      </c>
      <c r="C38" s="290"/>
      <c r="D38" s="94">
        <v>75.900000000000006</v>
      </c>
      <c r="E38" s="94">
        <v>45.9</v>
      </c>
      <c r="F38" s="94">
        <v>71.599999999999994</v>
      </c>
      <c r="G38" s="94">
        <v>45.9</v>
      </c>
      <c r="H38" s="94">
        <v>71.599999999999994</v>
      </c>
      <c r="I38" s="94">
        <v>73.599999999999994</v>
      </c>
      <c r="J38" s="94">
        <v>38.700000000000003</v>
      </c>
      <c r="K38" s="94">
        <v>35.299999999999997</v>
      </c>
      <c r="L38" s="94">
        <v>79.400000000000006</v>
      </c>
      <c r="M38" s="94">
        <v>89.8</v>
      </c>
      <c r="N38" s="94">
        <v>38.200000000000003</v>
      </c>
      <c r="O38" s="94">
        <v>31.1</v>
      </c>
      <c r="P38" s="93">
        <v>59.8</v>
      </c>
      <c r="Q38" s="93">
        <v>37.9</v>
      </c>
      <c r="R38" s="93">
        <v>32.6</v>
      </c>
    </row>
    <row r="39" spans="1:18" ht="14.4" x14ac:dyDescent="0.3">
      <c r="A39" s="1"/>
      <c r="B39" s="290" t="s">
        <v>13</v>
      </c>
      <c r="C39" s="290"/>
      <c r="D39" s="94">
        <v>263.2</v>
      </c>
      <c r="E39" s="94">
        <v>237.5</v>
      </c>
      <c r="F39" s="94">
        <v>267.3</v>
      </c>
      <c r="G39" s="94">
        <v>275.3</v>
      </c>
      <c r="H39" s="94">
        <v>260.7</v>
      </c>
      <c r="I39" s="94">
        <v>257.89999999999998</v>
      </c>
      <c r="J39" s="94">
        <v>295.5</v>
      </c>
      <c r="K39" s="94">
        <v>272.39999999999998</v>
      </c>
      <c r="L39" s="94">
        <v>254.2</v>
      </c>
      <c r="M39" s="94">
        <v>237.7</v>
      </c>
      <c r="N39" s="94">
        <v>227.7</v>
      </c>
      <c r="O39" s="94">
        <v>262.7</v>
      </c>
      <c r="P39" s="93">
        <v>285.10000000000002</v>
      </c>
      <c r="Q39" s="93">
        <v>235.8</v>
      </c>
      <c r="R39" s="93">
        <v>271.5</v>
      </c>
    </row>
    <row r="40" spans="1:18" x14ac:dyDescent="0.25">
      <c r="A40" s="1"/>
      <c r="B40" s="290" t="s">
        <v>14</v>
      </c>
      <c r="C40" s="290"/>
      <c r="D40" s="88"/>
      <c r="E40" s="88"/>
      <c r="F40" s="88"/>
      <c r="G40" s="88"/>
      <c r="H40" s="7"/>
      <c r="I40" s="7"/>
      <c r="J40" s="7"/>
      <c r="K40" s="7"/>
      <c r="L40" s="7"/>
      <c r="M40" s="7"/>
      <c r="N40" s="7"/>
      <c r="O40" s="7"/>
      <c r="P40" s="7"/>
      <c r="Q40" s="7"/>
      <c r="R40" s="7"/>
    </row>
    <row r="41" spans="1:18" ht="14.4" x14ac:dyDescent="0.3">
      <c r="A41" s="1"/>
      <c r="B41" s="290" t="s">
        <v>15</v>
      </c>
      <c r="C41" s="290"/>
      <c r="D41" s="94">
        <v>14.5</v>
      </c>
      <c r="E41" s="94">
        <v>12.8</v>
      </c>
      <c r="F41" s="94">
        <v>15</v>
      </c>
      <c r="G41" s="94">
        <v>16.7</v>
      </c>
      <c r="H41" s="94">
        <v>14.2</v>
      </c>
      <c r="I41" s="94">
        <v>14.6</v>
      </c>
      <c r="J41" s="94">
        <v>18.399999999999999</v>
      </c>
      <c r="K41" s="94">
        <v>17.3</v>
      </c>
      <c r="L41" s="94">
        <v>14</v>
      </c>
      <c r="M41" s="94">
        <v>10.4</v>
      </c>
      <c r="N41" s="94">
        <v>12</v>
      </c>
      <c r="O41" s="94">
        <v>16.7</v>
      </c>
      <c r="P41" s="93">
        <v>13.8</v>
      </c>
      <c r="Q41" s="93">
        <v>12.3</v>
      </c>
      <c r="R41" s="93">
        <v>16.3</v>
      </c>
    </row>
    <row r="42" spans="1:18" ht="14.4" x14ac:dyDescent="0.3">
      <c r="A42" s="1"/>
      <c r="B42" s="290" t="s">
        <v>16</v>
      </c>
      <c r="C42" s="290"/>
      <c r="D42" s="60"/>
      <c r="E42" s="60"/>
      <c r="F42" s="60"/>
      <c r="G42" s="60"/>
      <c r="H42" s="60"/>
      <c r="I42" s="60"/>
      <c r="J42" s="60"/>
      <c r="K42" s="60"/>
      <c r="L42" s="60"/>
      <c r="M42" s="60"/>
      <c r="N42" s="60"/>
      <c r="O42" s="60"/>
      <c r="P42" s="58"/>
      <c r="Q42" s="7"/>
      <c r="R42" s="7"/>
    </row>
    <row r="43" spans="1:18" ht="14.4" x14ac:dyDescent="0.3">
      <c r="A43" s="1"/>
      <c r="B43" s="290" t="s">
        <v>17</v>
      </c>
      <c r="C43" s="290"/>
      <c r="D43" s="94">
        <v>39</v>
      </c>
      <c r="E43" s="94">
        <v>35.6</v>
      </c>
      <c r="F43" s="94">
        <v>38.1</v>
      </c>
      <c r="G43" s="94">
        <v>36.200000000000003</v>
      </c>
      <c r="H43" s="93">
        <v>36.799999999999997</v>
      </c>
      <c r="I43" s="93">
        <v>38.5</v>
      </c>
      <c r="J43" s="93">
        <v>38.1</v>
      </c>
      <c r="K43" s="93">
        <v>36.299999999999997</v>
      </c>
      <c r="L43" s="93">
        <v>36.700000000000003</v>
      </c>
      <c r="M43" s="93">
        <v>38.200000000000003</v>
      </c>
      <c r="N43" s="93">
        <v>35.4</v>
      </c>
      <c r="O43" s="93">
        <v>37.6</v>
      </c>
      <c r="P43" s="93">
        <v>36</v>
      </c>
      <c r="Q43" s="93">
        <v>34.6</v>
      </c>
      <c r="R43" s="93">
        <v>36</v>
      </c>
    </row>
    <row r="44" spans="1:18" ht="14.4" x14ac:dyDescent="0.3">
      <c r="A44" s="1"/>
      <c r="B44" s="290" t="s">
        <v>18</v>
      </c>
      <c r="C44" s="290"/>
      <c r="D44" s="94">
        <v>201.6</v>
      </c>
      <c r="E44" s="94">
        <v>217.6</v>
      </c>
      <c r="F44" s="94">
        <v>211.4</v>
      </c>
      <c r="G44" s="94">
        <v>194.1</v>
      </c>
      <c r="H44" s="94">
        <v>214.3</v>
      </c>
      <c r="I44" s="94">
        <v>201.1</v>
      </c>
      <c r="J44" s="94">
        <v>215.3</v>
      </c>
      <c r="K44" s="94">
        <v>198.2</v>
      </c>
      <c r="L44" s="94">
        <v>201.1</v>
      </c>
      <c r="M44" s="94">
        <v>209</v>
      </c>
      <c r="N44" s="94">
        <v>223</v>
      </c>
      <c r="O44" s="94">
        <v>206.3</v>
      </c>
      <c r="P44" s="93">
        <v>211.6</v>
      </c>
      <c r="Q44" s="93">
        <v>226.8</v>
      </c>
      <c r="R44" s="93">
        <v>203.3</v>
      </c>
    </row>
    <row r="45" spans="1:18" ht="14.4" x14ac:dyDescent="0.3">
      <c r="A45" s="1"/>
      <c r="B45" s="290" t="s">
        <v>139</v>
      </c>
      <c r="C45" s="290"/>
      <c r="D45" s="94">
        <v>25</v>
      </c>
      <c r="E45" s="94">
        <v>14</v>
      </c>
      <c r="F45" s="94">
        <v>26.7</v>
      </c>
      <c r="G45" s="94">
        <v>21.5</v>
      </c>
      <c r="H45" s="94">
        <v>26.6</v>
      </c>
      <c r="I45" s="94">
        <v>27.3</v>
      </c>
      <c r="J45" s="94">
        <v>22.1</v>
      </c>
      <c r="K45" s="94">
        <v>21.2</v>
      </c>
      <c r="L45" s="94">
        <v>24.4</v>
      </c>
      <c r="M45" s="94">
        <v>12.4</v>
      </c>
      <c r="N45" s="94">
        <v>10.5</v>
      </c>
      <c r="O45" s="94">
        <v>14.8</v>
      </c>
      <c r="P45" s="93">
        <v>23.5</v>
      </c>
      <c r="Q45" s="93">
        <v>12.2</v>
      </c>
      <c r="R45" s="93">
        <v>18.899999999999999</v>
      </c>
    </row>
    <row r="46" spans="1:18" ht="14.4" x14ac:dyDescent="0.3">
      <c r="A46" s="1"/>
      <c r="B46" s="290" t="s">
        <v>19</v>
      </c>
      <c r="C46" s="290"/>
      <c r="D46" s="94">
        <v>463.2</v>
      </c>
      <c r="E46" s="94">
        <v>437.5</v>
      </c>
      <c r="F46" s="94">
        <v>437.5</v>
      </c>
      <c r="G46" s="94">
        <v>408.2</v>
      </c>
      <c r="H46" s="94">
        <v>430</v>
      </c>
      <c r="I46" s="94">
        <v>443.3</v>
      </c>
      <c r="J46" s="94">
        <v>432.2</v>
      </c>
      <c r="K46" s="94">
        <v>410</v>
      </c>
      <c r="L46" s="94">
        <v>446.4</v>
      </c>
      <c r="M46" s="94">
        <v>454.3</v>
      </c>
      <c r="N46" s="94">
        <v>434.4</v>
      </c>
      <c r="O46" s="94">
        <v>420.8</v>
      </c>
      <c r="P46" s="93">
        <v>477.4</v>
      </c>
      <c r="Q46" s="93">
        <v>438.9</v>
      </c>
      <c r="R46" s="93">
        <v>421.4</v>
      </c>
    </row>
    <row r="47" spans="1:18" ht="14.4" x14ac:dyDescent="0.3">
      <c r="A47" s="1"/>
      <c r="B47" s="290" t="s">
        <v>20</v>
      </c>
      <c r="C47" s="290"/>
      <c r="D47" s="94">
        <v>45.3</v>
      </c>
      <c r="E47" s="94">
        <v>39.799999999999997</v>
      </c>
      <c r="F47" s="94">
        <v>46</v>
      </c>
      <c r="G47" s="94">
        <v>44.1</v>
      </c>
      <c r="H47" s="94">
        <v>45.5</v>
      </c>
      <c r="I47" s="94">
        <v>45.1</v>
      </c>
      <c r="J47" s="94">
        <v>47</v>
      </c>
      <c r="K47" s="94">
        <v>44.4</v>
      </c>
      <c r="L47" s="94">
        <v>43.9</v>
      </c>
      <c r="M47" s="94">
        <v>39.5</v>
      </c>
      <c r="N47" s="94">
        <v>39.1</v>
      </c>
      <c r="O47" s="94">
        <v>43.8</v>
      </c>
      <c r="P47" s="93">
        <v>44</v>
      </c>
      <c r="Q47" s="93">
        <v>39.200000000000003</v>
      </c>
      <c r="R47" s="93">
        <v>41.6</v>
      </c>
    </row>
    <row r="48" spans="1:18" ht="14.4" x14ac:dyDescent="0.3">
      <c r="A48" s="1"/>
      <c r="B48" s="290" t="s">
        <v>21</v>
      </c>
      <c r="C48" s="290"/>
      <c r="D48" s="94">
        <v>185.7</v>
      </c>
      <c r="E48" s="94">
        <v>154.6</v>
      </c>
      <c r="F48" s="94">
        <v>174.6</v>
      </c>
      <c r="G48" s="94">
        <v>176.8</v>
      </c>
      <c r="H48" s="94">
        <v>165</v>
      </c>
      <c r="I48" s="94">
        <v>201.2</v>
      </c>
      <c r="J48" s="94">
        <v>216.4</v>
      </c>
      <c r="K48" s="94">
        <v>151.4</v>
      </c>
      <c r="L48" s="94">
        <v>164.8</v>
      </c>
      <c r="M48" s="94">
        <v>159.1</v>
      </c>
      <c r="N48" s="94">
        <v>147.30000000000001</v>
      </c>
      <c r="O48" s="94">
        <v>156.4</v>
      </c>
      <c r="P48" s="93">
        <v>158</v>
      </c>
      <c r="Q48" s="93">
        <v>148.9</v>
      </c>
      <c r="R48" s="93">
        <v>146.1</v>
      </c>
    </row>
    <row r="49" spans="1:18" ht="14.4" x14ac:dyDescent="0.3">
      <c r="A49" s="1"/>
      <c r="B49" s="290" t="s">
        <v>22</v>
      </c>
      <c r="C49" s="290"/>
      <c r="D49" s="94">
        <v>220.8</v>
      </c>
      <c r="E49" s="94">
        <v>193.2</v>
      </c>
      <c r="F49" s="94">
        <v>223.8</v>
      </c>
      <c r="G49" s="94">
        <v>230.5</v>
      </c>
      <c r="H49" s="94">
        <v>217.9</v>
      </c>
      <c r="I49" s="94">
        <v>220.2</v>
      </c>
      <c r="J49" s="94">
        <v>246.3</v>
      </c>
      <c r="K49" s="94">
        <v>231.4</v>
      </c>
      <c r="L49" s="94">
        <v>213.1</v>
      </c>
      <c r="M49" s="94">
        <v>178</v>
      </c>
      <c r="N49" s="94">
        <v>190.4</v>
      </c>
      <c r="O49" s="94">
        <v>220.9</v>
      </c>
      <c r="P49" s="93">
        <v>213.7</v>
      </c>
      <c r="Q49" s="93">
        <v>191.5</v>
      </c>
      <c r="R49" s="93">
        <v>214.7</v>
      </c>
    </row>
    <row r="50" spans="1:18" ht="14.4" x14ac:dyDescent="0.3">
      <c r="A50" s="1"/>
      <c r="B50" s="290" t="s">
        <v>23</v>
      </c>
      <c r="C50" s="290"/>
      <c r="D50" s="94">
        <v>44.8</v>
      </c>
      <c r="E50" s="94">
        <v>38.1</v>
      </c>
      <c r="F50" s="94">
        <v>46.2</v>
      </c>
      <c r="G50" s="94">
        <v>47.8</v>
      </c>
      <c r="H50" s="93">
        <v>47.7</v>
      </c>
      <c r="I50" s="93">
        <v>44</v>
      </c>
      <c r="J50" s="93">
        <v>50.5</v>
      </c>
      <c r="K50" s="93">
        <v>48.1</v>
      </c>
      <c r="L50" s="93">
        <v>41</v>
      </c>
      <c r="M50" s="93">
        <v>32.700000000000003</v>
      </c>
      <c r="N50" s="93">
        <v>34.4</v>
      </c>
      <c r="O50" s="93">
        <v>45.4</v>
      </c>
      <c r="P50" s="93">
        <v>44.8</v>
      </c>
      <c r="Q50" s="93">
        <v>44.4</v>
      </c>
      <c r="R50" s="93">
        <v>45.2</v>
      </c>
    </row>
    <row r="51" spans="1:18" x14ac:dyDescent="0.25">
      <c r="A51" s="1"/>
      <c r="B51" s="290" t="s">
        <v>24</v>
      </c>
      <c r="C51" s="290"/>
      <c r="D51" s="88"/>
      <c r="E51" s="88"/>
      <c r="F51" s="88"/>
      <c r="G51" s="88"/>
      <c r="H51" s="7"/>
      <c r="I51" s="7"/>
      <c r="J51" s="7"/>
      <c r="K51" s="7"/>
      <c r="L51" s="7"/>
      <c r="M51" s="7"/>
      <c r="N51" s="7"/>
      <c r="O51" s="7"/>
      <c r="P51" s="7"/>
      <c r="Q51" s="7"/>
      <c r="R51" s="7"/>
    </row>
    <row r="52" spans="1:18" ht="14.4" x14ac:dyDescent="0.3">
      <c r="A52" s="1"/>
      <c r="B52" s="290" t="s">
        <v>147</v>
      </c>
      <c r="C52" s="290"/>
      <c r="D52" s="94">
        <v>8</v>
      </c>
      <c r="E52" s="94">
        <v>6.8</v>
      </c>
      <c r="F52" s="94">
        <v>8.3000000000000007</v>
      </c>
      <c r="G52" s="94">
        <v>7.5</v>
      </c>
      <c r="H52" s="93">
        <v>7.7</v>
      </c>
      <c r="I52" s="93">
        <v>7.4</v>
      </c>
      <c r="J52" s="94">
        <v>8</v>
      </c>
      <c r="K52" s="93">
        <v>7.4</v>
      </c>
      <c r="L52" s="93">
        <v>6.6</v>
      </c>
      <c r="M52" s="93">
        <v>5.9</v>
      </c>
      <c r="N52" s="93">
        <v>6.3</v>
      </c>
      <c r="O52" s="93">
        <v>7.3</v>
      </c>
      <c r="P52" s="93">
        <v>7.1</v>
      </c>
      <c r="Q52" s="93">
        <v>6.7</v>
      </c>
      <c r="R52" s="93">
        <v>7.1</v>
      </c>
    </row>
    <row r="53" spans="1:18" ht="14.4" x14ac:dyDescent="0.3">
      <c r="A53" s="1"/>
      <c r="B53" s="290" t="s">
        <v>140</v>
      </c>
      <c r="C53" s="290"/>
      <c r="D53" s="94">
        <v>28.5</v>
      </c>
      <c r="E53" s="94">
        <v>24.7</v>
      </c>
      <c r="F53" s="94">
        <v>27.7</v>
      </c>
      <c r="G53" s="94">
        <v>30.7</v>
      </c>
      <c r="H53" s="93">
        <v>26.2</v>
      </c>
      <c r="I53" s="93">
        <v>28.2</v>
      </c>
      <c r="J53" s="93">
        <v>32.4</v>
      </c>
      <c r="K53" s="93">
        <v>30.5</v>
      </c>
      <c r="L53" s="93">
        <v>21.3</v>
      </c>
      <c r="M53" s="93">
        <v>21.1</v>
      </c>
      <c r="N53" s="93">
        <v>23.3</v>
      </c>
      <c r="O53" s="93">
        <v>29.5</v>
      </c>
      <c r="P53" s="93">
        <v>21</v>
      </c>
      <c r="Q53" s="93">
        <v>23.3</v>
      </c>
      <c r="R53" s="93">
        <v>28.8</v>
      </c>
    </row>
    <row r="54" spans="1:18" s="3" customFormat="1" ht="7.5" customHeight="1" x14ac:dyDescent="0.25">
      <c r="B54" s="293"/>
      <c r="C54" s="293"/>
      <c r="D54" s="8"/>
      <c r="E54" s="8"/>
      <c r="F54" s="8"/>
      <c r="G54" s="8"/>
      <c r="H54" s="8"/>
      <c r="I54" s="8"/>
      <c r="J54" s="8"/>
      <c r="K54" s="8"/>
      <c r="L54" s="8"/>
      <c r="M54" s="8"/>
      <c r="N54" s="8"/>
      <c r="O54" s="8"/>
      <c r="P54" s="8"/>
      <c r="Q54" s="8"/>
      <c r="R54" s="8"/>
    </row>
    <row r="55" spans="1:18" x14ac:dyDescent="0.25">
      <c r="A55" s="1"/>
      <c r="B55" s="290" t="s">
        <v>130</v>
      </c>
      <c r="C55" s="291"/>
      <c r="D55" s="88"/>
      <c r="E55" s="88"/>
      <c r="F55" s="88"/>
      <c r="G55" s="88"/>
      <c r="H55" s="88"/>
      <c r="I55" s="88"/>
      <c r="J55" s="88"/>
      <c r="K55" s="88"/>
      <c r="L55" s="88"/>
      <c r="M55" s="88"/>
      <c r="N55" s="88"/>
      <c r="O55" s="88"/>
      <c r="P55" s="88"/>
      <c r="Q55" s="88"/>
      <c r="R55" s="88"/>
    </row>
    <row r="56" spans="1:18" ht="14.4" x14ac:dyDescent="0.3">
      <c r="A56" s="1"/>
      <c r="B56" s="290" t="s">
        <v>25</v>
      </c>
      <c r="C56" s="291"/>
      <c r="D56" s="94">
        <v>1.46</v>
      </c>
      <c r="E56" s="94">
        <v>1.97</v>
      </c>
      <c r="F56" s="94">
        <v>1.33</v>
      </c>
      <c r="G56" s="94">
        <v>1.48</v>
      </c>
      <c r="H56" s="94">
        <v>0.96</v>
      </c>
      <c r="I56" s="94">
        <v>1.44</v>
      </c>
      <c r="J56" s="94">
        <v>0.64</v>
      </c>
      <c r="K56" s="94">
        <v>1.56</v>
      </c>
      <c r="L56" s="94">
        <v>1.6</v>
      </c>
      <c r="M56" s="94">
        <v>1.8</v>
      </c>
      <c r="N56" s="94">
        <v>2.5</v>
      </c>
      <c r="O56" s="94">
        <v>1.54</v>
      </c>
      <c r="P56" s="93">
        <v>1.43</v>
      </c>
      <c r="Q56" s="93">
        <v>2.74</v>
      </c>
      <c r="R56" s="93">
        <v>1.6</v>
      </c>
    </row>
    <row r="57" spans="1:18" x14ac:dyDescent="0.25">
      <c r="A57" s="1"/>
      <c r="B57" s="290" t="s">
        <v>26</v>
      </c>
      <c r="C57" s="291"/>
      <c r="D57" s="88"/>
      <c r="E57" s="88"/>
      <c r="F57" s="88"/>
      <c r="G57" s="88"/>
      <c r="H57" s="7"/>
      <c r="I57" s="7"/>
      <c r="J57" s="7"/>
      <c r="K57" s="7"/>
      <c r="L57" s="7"/>
      <c r="M57" s="7"/>
      <c r="N57" s="7"/>
      <c r="O57" s="7"/>
      <c r="P57" s="7"/>
      <c r="Q57" s="7"/>
      <c r="R57" s="7"/>
    </row>
    <row r="58" spans="1:18" x14ac:dyDescent="0.25">
      <c r="A58" s="1"/>
      <c r="B58" s="290" t="s">
        <v>27</v>
      </c>
      <c r="C58" s="291"/>
      <c r="D58" s="88"/>
      <c r="E58" s="88"/>
      <c r="F58" s="88"/>
      <c r="G58" s="88"/>
      <c r="H58" s="7"/>
      <c r="I58" s="7"/>
      <c r="J58" s="7"/>
      <c r="K58" s="7"/>
      <c r="L58" s="7"/>
      <c r="M58" s="7"/>
      <c r="N58" s="7"/>
      <c r="O58" s="7"/>
      <c r="P58" s="7"/>
      <c r="Q58" s="7"/>
      <c r="R58" s="7"/>
    </row>
    <row r="59" spans="1:18" ht="14.4" x14ac:dyDescent="0.3">
      <c r="A59" s="1"/>
      <c r="B59" s="290" t="s">
        <v>28</v>
      </c>
      <c r="C59" s="291"/>
      <c r="D59" s="94">
        <v>15.23</v>
      </c>
      <c r="E59" s="94">
        <v>15.09</v>
      </c>
      <c r="F59" s="94">
        <v>14.92</v>
      </c>
      <c r="G59" s="94">
        <v>13.78</v>
      </c>
      <c r="H59" s="94">
        <v>15.35</v>
      </c>
      <c r="I59" s="94">
        <v>15.08</v>
      </c>
      <c r="J59" s="94">
        <v>13.41</v>
      </c>
      <c r="K59" s="94">
        <v>13.34</v>
      </c>
      <c r="L59" s="94">
        <v>15.22</v>
      </c>
      <c r="M59" s="94">
        <v>17.12</v>
      </c>
      <c r="N59" s="94">
        <v>15.87</v>
      </c>
      <c r="O59" s="94">
        <v>13.25</v>
      </c>
      <c r="P59" s="93">
        <v>15.49</v>
      </c>
      <c r="Q59" s="93">
        <v>15.57</v>
      </c>
      <c r="R59" s="93">
        <v>13.18</v>
      </c>
    </row>
    <row r="60" spans="1:18" x14ac:dyDescent="0.25">
      <c r="A60" s="1"/>
      <c r="B60" s="290" t="s">
        <v>29</v>
      </c>
      <c r="C60" s="291"/>
      <c r="D60" s="88"/>
      <c r="E60" s="88"/>
      <c r="F60" s="88"/>
      <c r="G60" s="88"/>
      <c r="H60" s="7"/>
      <c r="I60" s="7"/>
      <c r="J60" s="7"/>
      <c r="K60" s="7"/>
      <c r="L60" s="7"/>
      <c r="M60" s="7"/>
      <c r="N60" s="7"/>
      <c r="O60" s="7"/>
      <c r="P60" s="7"/>
      <c r="Q60" s="7"/>
      <c r="R60" s="7"/>
    </row>
    <row r="61" spans="1:18" x14ac:dyDescent="0.25">
      <c r="A61" s="1"/>
      <c r="B61" s="290" t="s">
        <v>117</v>
      </c>
      <c r="C61" s="291"/>
      <c r="D61" s="88"/>
      <c r="E61" s="88"/>
      <c r="F61" s="88"/>
      <c r="G61" s="88"/>
      <c r="H61" s="7"/>
      <c r="I61" s="7"/>
      <c r="J61" s="7"/>
      <c r="K61" s="7"/>
      <c r="L61" s="7"/>
      <c r="M61" s="7"/>
      <c r="N61" s="7"/>
      <c r="O61" s="7"/>
      <c r="P61" s="7"/>
      <c r="Q61" s="7"/>
      <c r="R61" s="7"/>
    </row>
    <row r="62" spans="1:18" ht="14.4" x14ac:dyDescent="0.3">
      <c r="A62" s="1"/>
      <c r="B62" s="290" t="s">
        <v>116</v>
      </c>
      <c r="C62" s="291"/>
      <c r="D62" s="94">
        <v>27.1</v>
      </c>
      <c r="E62" s="94">
        <v>26.6</v>
      </c>
      <c r="F62" s="94">
        <v>25.77</v>
      </c>
      <c r="G62" s="94">
        <v>34.42</v>
      </c>
      <c r="H62" s="94">
        <v>26.35</v>
      </c>
      <c r="I62" s="94">
        <v>26.55</v>
      </c>
      <c r="J62" s="94">
        <v>41.86</v>
      </c>
      <c r="K62" s="94">
        <v>40.270000000000003</v>
      </c>
      <c r="L62" s="94">
        <v>27.69</v>
      </c>
      <c r="M62" s="94">
        <v>27.6</v>
      </c>
      <c r="N62" s="94">
        <v>26.81</v>
      </c>
      <c r="O62" s="94">
        <v>36.450000000000003</v>
      </c>
      <c r="P62" s="93">
        <v>24.79</v>
      </c>
      <c r="Q62" s="93">
        <v>27.1</v>
      </c>
      <c r="R62" s="93">
        <v>41.89</v>
      </c>
    </row>
    <row r="63" spans="1:18" x14ac:dyDescent="0.25">
      <c r="A63" s="1"/>
      <c r="B63" s="290" t="s">
        <v>30</v>
      </c>
      <c r="C63" s="291"/>
      <c r="D63" s="88"/>
      <c r="E63" s="88"/>
      <c r="F63" s="88"/>
      <c r="G63" s="88"/>
      <c r="H63" s="7"/>
      <c r="I63" s="7"/>
      <c r="J63" s="7"/>
      <c r="K63" s="7"/>
      <c r="L63" s="7"/>
      <c r="M63" s="7"/>
      <c r="N63" s="7"/>
      <c r="O63" s="7"/>
      <c r="P63" s="7"/>
      <c r="Q63" s="7"/>
      <c r="R63" s="7"/>
    </row>
    <row r="64" spans="1:18" x14ac:dyDescent="0.25">
      <c r="A64" s="1"/>
      <c r="B64" s="290" t="s">
        <v>31</v>
      </c>
      <c r="C64" s="291"/>
      <c r="D64" s="88"/>
      <c r="E64" s="88"/>
      <c r="F64" s="88"/>
      <c r="G64" s="88"/>
      <c r="H64" s="7"/>
      <c r="I64" s="7"/>
      <c r="J64" s="7"/>
      <c r="K64" s="7"/>
      <c r="L64" s="7"/>
      <c r="M64" s="7"/>
      <c r="N64" s="7"/>
      <c r="O64" s="7"/>
      <c r="P64" s="7"/>
      <c r="Q64" s="7"/>
      <c r="R64" s="7"/>
    </row>
    <row r="65" spans="1:18" x14ac:dyDescent="0.25">
      <c r="A65" s="1"/>
      <c r="B65" s="290" t="s">
        <v>32</v>
      </c>
      <c r="C65" s="291"/>
      <c r="D65" s="88"/>
      <c r="E65" s="88"/>
      <c r="F65" s="88"/>
      <c r="G65" s="88"/>
      <c r="H65" s="7"/>
      <c r="I65" s="7"/>
      <c r="J65" s="7"/>
      <c r="K65" s="7"/>
      <c r="L65" s="7"/>
      <c r="M65" s="7"/>
      <c r="N65" s="7"/>
      <c r="O65" s="7"/>
      <c r="P65" s="7"/>
      <c r="Q65" s="7"/>
      <c r="R65" s="7"/>
    </row>
    <row r="66" spans="1:18" ht="14.4" x14ac:dyDescent="0.3">
      <c r="A66" s="1"/>
      <c r="B66" s="290" t="s">
        <v>141</v>
      </c>
      <c r="C66" s="291"/>
      <c r="D66" s="93"/>
      <c r="E66" s="93"/>
      <c r="F66" s="93">
        <v>0.512625</v>
      </c>
      <c r="G66" s="93"/>
      <c r="H66" s="93"/>
      <c r="I66" s="93"/>
      <c r="J66" s="93"/>
      <c r="K66" s="93"/>
      <c r="L66" s="93"/>
      <c r="M66" s="93">
        <v>0.51266299999999998</v>
      </c>
      <c r="N66" s="93"/>
      <c r="O66" s="93"/>
      <c r="P66" s="93"/>
      <c r="Q66" s="93"/>
      <c r="R66" s="93"/>
    </row>
    <row r="67" spans="1:18" ht="14.4" x14ac:dyDescent="0.3">
      <c r="A67" s="1"/>
      <c r="B67" s="290" t="s">
        <v>142</v>
      </c>
      <c r="C67" s="291"/>
      <c r="D67" s="93"/>
      <c r="E67" s="93"/>
      <c r="F67" s="93">
        <v>0.70714600000000005</v>
      </c>
      <c r="G67" s="93"/>
      <c r="H67" s="93"/>
      <c r="I67" s="93"/>
      <c r="J67" s="93"/>
      <c r="K67" s="93"/>
      <c r="L67" s="93"/>
      <c r="M67" s="93">
        <v>0.70639600000000002</v>
      </c>
      <c r="N67" s="93"/>
      <c r="O67" s="93"/>
      <c r="P67" s="93"/>
      <c r="Q67" s="93"/>
      <c r="R67" s="93"/>
    </row>
    <row r="68" spans="1:18" s="3" customFormat="1" ht="5.25" customHeight="1" x14ac:dyDescent="0.25">
      <c r="B68" s="292"/>
      <c r="C68" s="292"/>
      <c r="D68" s="4"/>
      <c r="E68" s="4"/>
      <c r="F68" s="4"/>
      <c r="G68" s="4"/>
      <c r="H68" s="4"/>
      <c r="I68" s="4"/>
      <c r="J68" s="4"/>
      <c r="K68" s="4"/>
      <c r="L68" s="4"/>
      <c r="M68" s="4"/>
      <c r="N68" s="4"/>
      <c r="O68" s="4"/>
      <c r="P68" s="4"/>
      <c r="Q68" s="4"/>
      <c r="R68" s="4"/>
    </row>
    <row r="69" spans="1:18" x14ac:dyDescent="0.25">
      <c r="A69" s="1"/>
      <c r="B69" s="316"/>
      <c r="C69" s="316"/>
      <c r="D69" s="2"/>
      <c r="E69" s="2"/>
      <c r="F69" s="2"/>
      <c r="G69" s="2"/>
      <c r="H69" s="2"/>
      <c r="I69" s="2"/>
      <c r="J69" s="2"/>
      <c r="K69" s="2"/>
      <c r="L69" s="2"/>
      <c r="M69" s="2"/>
      <c r="N69" s="2"/>
      <c r="O69" s="2"/>
      <c r="P69" s="2"/>
      <c r="Q69" s="2"/>
      <c r="R69" s="2"/>
    </row>
    <row r="70" spans="1:18" x14ac:dyDescent="0.25">
      <c r="A70" s="1"/>
      <c r="B70" s="316"/>
      <c r="C70" s="316"/>
      <c r="D70" s="2"/>
      <c r="E70" s="2"/>
      <c r="F70" s="2"/>
      <c r="G70" s="2"/>
      <c r="H70" s="2"/>
      <c r="I70" s="2"/>
      <c r="J70" s="2"/>
      <c r="K70" s="2"/>
      <c r="L70" s="2"/>
      <c r="M70" s="2"/>
      <c r="N70" s="2"/>
      <c r="O70" s="2"/>
      <c r="P70" s="2"/>
      <c r="Q70" s="2"/>
      <c r="R70" s="2"/>
    </row>
    <row r="71" spans="1:18" x14ac:dyDescent="0.25">
      <c r="A71" s="1"/>
      <c r="B71" s="316"/>
      <c r="C71" s="316"/>
      <c r="D71" s="2"/>
      <c r="E71" s="2"/>
      <c r="F71" s="2"/>
      <c r="G71" s="2"/>
      <c r="H71" s="2"/>
      <c r="I71" s="2"/>
      <c r="J71" s="2"/>
      <c r="K71" s="2"/>
      <c r="L71" s="2"/>
      <c r="M71" s="2"/>
      <c r="N71" s="2"/>
      <c r="O71" s="2"/>
      <c r="P71" s="2"/>
      <c r="Q71" s="2"/>
      <c r="R71" s="2"/>
    </row>
    <row r="72" spans="1:18" x14ac:dyDescent="0.25">
      <c r="A72" s="1"/>
      <c r="B72" s="316"/>
      <c r="C72" s="316"/>
      <c r="D72" s="2"/>
      <c r="E72" s="2"/>
      <c r="F72" s="2"/>
      <c r="G72" s="2"/>
      <c r="H72" s="2"/>
      <c r="I72" s="2"/>
      <c r="J72" s="2"/>
      <c r="K72" s="2"/>
      <c r="L72" s="2"/>
      <c r="M72" s="2"/>
      <c r="N72" s="2"/>
      <c r="O72" s="2"/>
      <c r="P72" s="2"/>
      <c r="Q72" s="2"/>
      <c r="R72" s="2"/>
    </row>
    <row r="73" spans="1:18" x14ac:dyDescent="0.25">
      <c r="A73" s="1"/>
      <c r="B73" s="316"/>
      <c r="C73" s="316"/>
      <c r="D73" s="2"/>
      <c r="E73" s="2"/>
      <c r="F73" s="2"/>
      <c r="G73" s="2"/>
      <c r="H73" s="2"/>
      <c r="I73" s="2"/>
      <c r="J73" s="2"/>
      <c r="K73" s="2"/>
      <c r="L73" s="2"/>
      <c r="M73" s="2"/>
      <c r="N73" s="2"/>
      <c r="O73" s="2"/>
      <c r="P73" s="2"/>
      <c r="Q73" s="2"/>
      <c r="R73" s="2"/>
    </row>
    <row r="74" spans="1:18" x14ac:dyDescent="0.25">
      <c r="A74" s="1"/>
      <c r="B74" s="316"/>
      <c r="C74" s="316"/>
      <c r="D74" s="2"/>
      <c r="E74" s="2"/>
      <c r="F74" s="2"/>
      <c r="G74" s="2"/>
      <c r="H74" s="2"/>
      <c r="I74" s="2"/>
      <c r="J74" s="2"/>
      <c r="K74" s="2"/>
      <c r="L74" s="2"/>
      <c r="M74" s="2"/>
      <c r="N74" s="2"/>
      <c r="O74" s="2"/>
      <c r="P74" s="2"/>
      <c r="Q74" s="2"/>
      <c r="R74" s="2"/>
    </row>
    <row r="75" spans="1:18" x14ac:dyDescent="0.25">
      <c r="A75" s="1"/>
      <c r="B75" s="316"/>
      <c r="C75" s="316"/>
      <c r="D75" s="2"/>
      <c r="E75" s="2"/>
      <c r="F75" s="2"/>
      <c r="G75" s="2"/>
      <c r="H75" s="2"/>
      <c r="I75" s="2"/>
      <c r="J75" s="2"/>
      <c r="K75" s="2"/>
      <c r="L75" s="2"/>
      <c r="M75" s="2"/>
      <c r="N75" s="2"/>
      <c r="O75" s="2"/>
      <c r="P75" s="2"/>
      <c r="Q75" s="2"/>
      <c r="R75" s="2"/>
    </row>
    <row r="76" spans="1:18" x14ac:dyDescent="0.25">
      <c r="A76" s="1"/>
      <c r="B76" s="316"/>
      <c r="C76" s="316"/>
      <c r="D76" s="2"/>
      <c r="E76" s="2"/>
      <c r="F76" s="2"/>
      <c r="G76" s="2"/>
      <c r="H76" s="2"/>
      <c r="I76" s="2"/>
      <c r="J76" s="2"/>
      <c r="K76" s="2"/>
      <c r="L76" s="2"/>
      <c r="M76" s="2"/>
      <c r="N76" s="2"/>
      <c r="O76" s="2"/>
      <c r="P76" s="2"/>
      <c r="Q76" s="2"/>
      <c r="R76" s="2"/>
    </row>
    <row r="77" spans="1:18" x14ac:dyDescent="0.25">
      <c r="A77" s="1"/>
      <c r="B77" s="161"/>
      <c r="D77" s="2"/>
      <c r="E77" s="2"/>
      <c r="F77" s="2"/>
      <c r="G77" s="2"/>
      <c r="H77" s="2"/>
      <c r="I77" s="2"/>
      <c r="J77" s="2"/>
      <c r="K77" s="2"/>
      <c r="L77" s="2"/>
      <c r="M77" s="2"/>
      <c r="N77" s="2"/>
      <c r="O77" s="2"/>
      <c r="P77" s="2"/>
      <c r="Q77" s="2"/>
      <c r="R77" s="2"/>
    </row>
    <row r="78" spans="1:18" x14ac:dyDescent="0.25">
      <c r="A78" s="1"/>
      <c r="B78" s="161"/>
      <c r="D78" s="2"/>
      <c r="E78" s="2"/>
      <c r="F78" s="2"/>
      <c r="G78" s="2"/>
      <c r="H78" s="2"/>
      <c r="I78" s="2"/>
      <c r="J78" s="2"/>
      <c r="K78" s="2"/>
      <c r="L78" s="2"/>
      <c r="M78" s="2"/>
      <c r="N78" s="2"/>
      <c r="O78" s="2"/>
      <c r="P78" s="2"/>
      <c r="Q78" s="2"/>
      <c r="R78" s="2"/>
    </row>
    <row r="79" spans="1:18" x14ac:dyDescent="0.25">
      <c r="A79" s="1"/>
      <c r="B79" s="161"/>
      <c r="D79" s="2"/>
      <c r="E79" s="2"/>
      <c r="F79" s="2"/>
      <c r="G79" s="2"/>
      <c r="H79" s="2"/>
      <c r="I79" s="2"/>
      <c r="J79" s="2"/>
      <c r="K79" s="2"/>
      <c r="L79" s="2"/>
      <c r="M79" s="2"/>
      <c r="N79" s="2"/>
      <c r="O79" s="2"/>
      <c r="P79" s="2"/>
      <c r="Q79" s="2"/>
      <c r="R79" s="2"/>
    </row>
    <row r="80" spans="1:18" x14ac:dyDescent="0.25">
      <c r="A80" s="1"/>
      <c r="B80" s="161"/>
      <c r="D80" s="2"/>
      <c r="E80" s="2"/>
      <c r="F80" s="2"/>
      <c r="G80" s="2"/>
      <c r="H80" s="2"/>
      <c r="I80" s="2"/>
      <c r="J80" s="2"/>
      <c r="K80" s="2"/>
      <c r="L80" s="2"/>
      <c r="M80" s="2"/>
      <c r="N80" s="2"/>
      <c r="O80" s="2"/>
      <c r="P80" s="2"/>
      <c r="Q80" s="2"/>
      <c r="R80" s="2"/>
    </row>
    <row r="81" spans="1:18" x14ac:dyDescent="0.25">
      <c r="A81" s="1"/>
      <c r="B81" s="161"/>
      <c r="D81" s="2"/>
      <c r="E81" s="2"/>
      <c r="F81" s="2"/>
      <c r="G81" s="2"/>
      <c r="H81" s="2"/>
      <c r="I81" s="2"/>
      <c r="J81" s="2"/>
      <c r="K81" s="2"/>
      <c r="L81" s="2"/>
      <c r="M81" s="2"/>
      <c r="N81" s="2"/>
      <c r="O81" s="2"/>
      <c r="P81" s="2"/>
      <c r="Q81" s="2"/>
      <c r="R81" s="2"/>
    </row>
    <row r="82" spans="1:18" x14ac:dyDescent="0.25">
      <c r="A82" s="1"/>
      <c r="B82" s="161"/>
      <c r="D82" s="2"/>
      <c r="E82" s="2"/>
      <c r="F82" s="2"/>
      <c r="G82" s="2"/>
      <c r="H82" s="2"/>
      <c r="I82" s="2"/>
      <c r="J82" s="2"/>
      <c r="K82" s="2"/>
      <c r="L82" s="2"/>
      <c r="M82" s="2"/>
      <c r="N82" s="2"/>
      <c r="O82" s="2"/>
      <c r="P82" s="2"/>
      <c r="Q82" s="2"/>
      <c r="R82" s="2"/>
    </row>
    <row r="83" spans="1:18" x14ac:dyDescent="0.25">
      <c r="A83" s="1"/>
      <c r="B83" s="161"/>
      <c r="D83" s="2"/>
      <c r="E83" s="2"/>
      <c r="F83" s="2"/>
      <c r="G83" s="2"/>
      <c r="H83" s="2"/>
      <c r="I83" s="2"/>
      <c r="J83" s="2"/>
      <c r="K83" s="2"/>
      <c r="L83" s="2"/>
      <c r="M83" s="2"/>
      <c r="N83" s="2"/>
      <c r="O83" s="2"/>
      <c r="P83" s="2"/>
      <c r="Q83" s="2"/>
      <c r="R83" s="2"/>
    </row>
    <row r="84" spans="1:18" x14ac:dyDescent="0.25">
      <c r="A84" s="1"/>
      <c r="B84" s="161"/>
    </row>
    <row r="85" spans="1:18" x14ac:dyDescent="0.25">
      <c r="A85" s="1"/>
      <c r="B85" s="161"/>
    </row>
    <row r="86" spans="1:18" x14ac:dyDescent="0.25">
      <c r="A86" s="1"/>
      <c r="B86" s="161"/>
    </row>
    <row r="87" spans="1:18" x14ac:dyDescent="0.25">
      <c r="A87" s="1"/>
      <c r="B87" s="161"/>
    </row>
    <row r="88" spans="1:18" x14ac:dyDescent="0.25">
      <c r="A88" s="1"/>
      <c r="B88" s="161"/>
    </row>
    <row r="89" spans="1:18" x14ac:dyDescent="0.25">
      <c r="A89" s="1"/>
      <c r="B89" s="161"/>
    </row>
    <row r="90" spans="1:18" x14ac:dyDescent="0.25">
      <c r="A90" s="1"/>
      <c r="B90" s="161"/>
    </row>
    <row r="91" spans="1:18" x14ac:dyDescent="0.25">
      <c r="A91" s="1"/>
      <c r="B91" s="161"/>
    </row>
    <row r="92" spans="1:18" x14ac:dyDescent="0.25">
      <c r="A92" s="1"/>
      <c r="B92" s="161"/>
    </row>
    <row r="93" spans="1:18" x14ac:dyDescent="0.25">
      <c r="A93" s="1"/>
      <c r="B93" s="161"/>
    </row>
    <row r="94" spans="1:18" x14ac:dyDescent="0.25">
      <c r="A94" s="1"/>
      <c r="B94" s="161"/>
    </row>
    <row r="95" spans="1:18" x14ac:dyDescent="0.25">
      <c r="A95" s="1"/>
      <c r="B95" s="161"/>
    </row>
    <row r="96" spans="1:18"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row r="111" spans="1:2" x14ac:dyDescent="0.25">
      <c r="A111" s="1"/>
      <c r="B111" s="161"/>
    </row>
    <row r="112" spans="1:2" x14ac:dyDescent="0.25">
      <c r="A112" s="1"/>
      <c r="B112" s="161"/>
    </row>
  </sheetData>
  <mergeCells count="77">
    <mergeCell ref="B75:C75"/>
    <mergeCell ref="B76:C76"/>
    <mergeCell ref="B69:C69"/>
    <mergeCell ref="B70:C70"/>
    <mergeCell ref="B71:C71"/>
    <mergeCell ref="B72:C72"/>
    <mergeCell ref="B73:C73"/>
    <mergeCell ref="B74:C74"/>
    <mergeCell ref="B68:C68"/>
    <mergeCell ref="B57:C57"/>
    <mergeCell ref="B58:C58"/>
    <mergeCell ref="B59:C59"/>
    <mergeCell ref="B60:C60"/>
    <mergeCell ref="B61:C61"/>
    <mergeCell ref="B62:C62"/>
    <mergeCell ref="B63:C63"/>
    <mergeCell ref="B64:C64"/>
    <mergeCell ref="B65:C65"/>
    <mergeCell ref="B66:C66"/>
    <mergeCell ref="B67:C67"/>
    <mergeCell ref="B56:C56"/>
    <mergeCell ref="B45:C45"/>
    <mergeCell ref="B46:C46"/>
    <mergeCell ref="B47:C47"/>
    <mergeCell ref="B48:C48"/>
    <mergeCell ref="B49:C49"/>
    <mergeCell ref="B50:C50"/>
    <mergeCell ref="B51:C51"/>
    <mergeCell ref="B52:C52"/>
    <mergeCell ref="B53:C53"/>
    <mergeCell ref="B54:C54"/>
    <mergeCell ref="B55:C55"/>
    <mergeCell ref="B44:C44"/>
    <mergeCell ref="B33:C33"/>
    <mergeCell ref="B34:C34"/>
    <mergeCell ref="B35:C35"/>
    <mergeCell ref="B36:C36"/>
    <mergeCell ref="B37:C37"/>
    <mergeCell ref="B38:C38"/>
    <mergeCell ref="B39:C39"/>
    <mergeCell ref="B40:C40"/>
    <mergeCell ref="B41:C41"/>
    <mergeCell ref="B42:C42"/>
    <mergeCell ref="B43:C43"/>
    <mergeCell ref="B32:C32"/>
    <mergeCell ref="B20:C20"/>
    <mergeCell ref="B21:C21"/>
    <mergeCell ref="B22:C22"/>
    <mergeCell ref="B23:C23"/>
    <mergeCell ref="B25:C25"/>
    <mergeCell ref="B26:C26"/>
    <mergeCell ref="B27:C27"/>
    <mergeCell ref="B28:C28"/>
    <mergeCell ref="B29:C29"/>
    <mergeCell ref="B30:C30"/>
    <mergeCell ref="B31:C31"/>
    <mergeCell ref="B24:C24"/>
    <mergeCell ref="B19:C19"/>
    <mergeCell ref="B7:C9"/>
    <mergeCell ref="B11:C11"/>
    <mergeCell ref="B12:C12"/>
    <mergeCell ref="B13:C13"/>
    <mergeCell ref="B14:C14"/>
    <mergeCell ref="B15:C15"/>
    <mergeCell ref="B16:C16"/>
    <mergeCell ref="B18:C18"/>
    <mergeCell ref="B17:C17"/>
    <mergeCell ref="D7:R7"/>
    <mergeCell ref="D8:R8"/>
    <mergeCell ref="D9:R9"/>
    <mergeCell ref="B6:C6"/>
    <mergeCell ref="B2:Q2"/>
    <mergeCell ref="B4:C4"/>
    <mergeCell ref="B5:C5"/>
    <mergeCell ref="D4:R4"/>
    <mergeCell ref="D5:R5"/>
    <mergeCell ref="D6:R6"/>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0"/>
  <sheetViews>
    <sheetView workbookViewId="0">
      <selection activeCell="D7" sqref="D7:L7"/>
    </sheetView>
  </sheetViews>
  <sheetFormatPr defaultColWidth="9.109375" defaultRowHeight="13.2" x14ac:dyDescent="0.25"/>
  <cols>
    <col min="1" max="1" width="3.33203125" style="3" customWidth="1"/>
    <col min="2" max="2" width="22.88671875" style="160" customWidth="1"/>
    <col min="3" max="3" width="15" style="160" customWidth="1"/>
    <col min="4" max="4" width="9.33203125" style="1" customWidth="1"/>
    <col min="5" max="16384" width="9.109375" style="1"/>
  </cols>
  <sheetData>
    <row r="1" spans="1:12" s="3" customFormat="1" ht="6" customHeight="1" thickBot="1" x14ac:dyDescent="0.3">
      <c r="B1" s="159"/>
      <c r="C1" s="159"/>
    </row>
    <row r="2" spans="1:12" x14ac:dyDescent="0.25">
      <c r="A2" s="1"/>
      <c r="B2" s="311" t="s">
        <v>105</v>
      </c>
      <c r="C2" s="312"/>
      <c r="D2" s="333" t="s">
        <v>874</v>
      </c>
      <c r="E2" s="334"/>
      <c r="F2" s="334"/>
      <c r="G2" s="334"/>
      <c r="H2" s="334"/>
      <c r="I2" s="334"/>
      <c r="J2" s="334"/>
      <c r="K2" s="334"/>
      <c r="L2" s="334"/>
    </row>
    <row r="3" spans="1:12" x14ac:dyDescent="0.25">
      <c r="A3" s="1"/>
      <c r="B3" s="309" t="s">
        <v>131</v>
      </c>
      <c r="C3" s="310"/>
      <c r="D3" s="363" t="s">
        <v>2150</v>
      </c>
      <c r="E3" s="364"/>
      <c r="F3" s="364"/>
      <c r="G3" s="364"/>
      <c r="H3" s="364"/>
      <c r="I3" s="364"/>
      <c r="J3" s="364"/>
      <c r="K3" s="364"/>
      <c r="L3" s="364"/>
    </row>
    <row r="4" spans="1:12" x14ac:dyDescent="0.25">
      <c r="A4" s="1"/>
      <c r="B4" s="309" t="s">
        <v>104</v>
      </c>
      <c r="C4" s="310"/>
      <c r="D4" s="447" t="s">
        <v>251</v>
      </c>
      <c r="E4" s="448"/>
      <c r="F4" s="448"/>
      <c r="G4" s="448"/>
      <c r="H4" s="448"/>
      <c r="I4" s="448"/>
      <c r="J4" s="448"/>
      <c r="K4" s="448"/>
      <c r="L4" s="448"/>
    </row>
    <row r="5" spans="1:12" ht="13.8" x14ac:dyDescent="0.25">
      <c r="A5" s="1"/>
      <c r="B5" s="295" t="s">
        <v>106</v>
      </c>
      <c r="C5" s="296"/>
      <c r="D5" s="433" t="s">
        <v>252</v>
      </c>
      <c r="E5" s="434"/>
      <c r="F5" s="434"/>
      <c r="G5" s="434"/>
      <c r="H5" s="434"/>
      <c r="I5" s="434"/>
      <c r="J5" s="434"/>
      <c r="K5" s="434"/>
      <c r="L5" s="434"/>
    </row>
    <row r="6" spans="1:12" x14ac:dyDescent="0.25">
      <c r="A6" s="1"/>
      <c r="B6" s="297"/>
      <c r="C6" s="298"/>
      <c r="D6" s="434" t="s">
        <v>875</v>
      </c>
      <c r="E6" s="434"/>
      <c r="F6" s="434"/>
      <c r="G6" s="434"/>
      <c r="H6" s="434"/>
      <c r="I6" s="434"/>
      <c r="J6" s="434"/>
      <c r="K6" s="434"/>
      <c r="L6" s="434"/>
    </row>
    <row r="7" spans="1:12" ht="13.8" thickBot="1" x14ac:dyDescent="0.3">
      <c r="A7" s="1"/>
      <c r="B7" s="299"/>
      <c r="C7" s="300"/>
      <c r="D7" s="433" t="s">
        <v>2178</v>
      </c>
      <c r="E7" s="434"/>
      <c r="F7" s="434"/>
      <c r="G7" s="434"/>
      <c r="H7" s="434"/>
      <c r="I7" s="434"/>
      <c r="J7" s="434"/>
      <c r="K7" s="434"/>
      <c r="L7" s="434"/>
    </row>
    <row r="8" spans="1:12" ht="6.75" customHeight="1" x14ac:dyDescent="0.25">
      <c r="A8" s="1"/>
      <c r="D8" s="5"/>
      <c r="E8" s="5"/>
      <c r="F8" s="5"/>
      <c r="G8" s="5"/>
      <c r="H8" s="5"/>
      <c r="I8" s="5"/>
      <c r="J8" s="5"/>
      <c r="K8" s="5"/>
      <c r="L8" s="5"/>
    </row>
    <row r="9" spans="1:12" x14ac:dyDescent="0.25">
      <c r="A9" s="1"/>
      <c r="B9" s="290" t="s">
        <v>109</v>
      </c>
      <c r="C9" s="290"/>
      <c r="D9" s="6"/>
      <c r="E9" s="6"/>
      <c r="F9" s="6"/>
      <c r="G9" s="6"/>
      <c r="H9" s="6"/>
      <c r="I9" s="6"/>
      <c r="J9" s="6"/>
      <c r="K9" s="6"/>
      <c r="L9" s="6"/>
    </row>
    <row r="10" spans="1:12" x14ac:dyDescent="0.25">
      <c r="A10" s="1"/>
      <c r="B10" s="290" t="s">
        <v>108</v>
      </c>
      <c r="C10" s="290"/>
      <c r="D10" s="6"/>
      <c r="E10" s="6"/>
      <c r="F10" s="6"/>
      <c r="G10" s="6"/>
      <c r="H10" s="6"/>
      <c r="I10" s="6"/>
      <c r="J10" s="6"/>
      <c r="K10" s="6"/>
      <c r="L10" s="6"/>
    </row>
    <row r="11" spans="1:12" ht="14.4" x14ac:dyDescent="0.3">
      <c r="A11" s="1"/>
      <c r="B11" s="290" t="s">
        <v>1311</v>
      </c>
      <c r="C11" s="290"/>
      <c r="D11" s="96" t="s">
        <v>281</v>
      </c>
      <c r="E11" s="97" t="s">
        <v>282</v>
      </c>
      <c r="F11" s="98" t="s">
        <v>283</v>
      </c>
      <c r="G11" s="97" t="s">
        <v>284</v>
      </c>
      <c r="H11" s="97" t="s">
        <v>285</v>
      </c>
      <c r="I11" s="97" t="s">
        <v>286</v>
      </c>
      <c r="J11" s="97" t="s">
        <v>287</v>
      </c>
      <c r="K11" s="97" t="s">
        <v>288</v>
      </c>
      <c r="L11" s="97" t="s">
        <v>289</v>
      </c>
    </row>
    <row r="12" spans="1:12" x14ac:dyDescent="0.25">
      <c r="A12" s="1"/>
      <c r="B12" s="290" t="s">
        <v>118</v>
      </c>
      <c r="C12" s="290"/>
      <c r="D12" s="88"/>
      <c r="E12" s="88"/>
      <c r="F12" s="88"/>
      <c r="G12" s="88"/>
      <c r="H12" s="7"/>
      <c r="I12" s="7"/>
      <c r="J12" s="7"/>
      <c r="K12" s="7"/>
      <c r="L12" s="7"/>
    </row>
    <row r="13" spans="1:12" x14ac:dyDescent="0.25">
      <c r="A13" s="1"/>
      <c r="B13" s="290" t="s">
        <v>119</v>
      </c>
      <c r="C13" s="290"/>
      <c r="D13" s="88"/>
      <c r="E13" s="88"/>
      <c r="F13" s="88"/>
      <c r="G13" s="88"/>
      <c r="H13" s="7"/>
      <c r="I13" s="7"/>
      <c r="J13" s="7"/>
      <c r="K13" s="7"/>
      <c r="L13" s="7"/>
    </row>
    <row r="14" spans="1:12" x14ac:dyDescent="0.25">
      <c r="A14" s="1"/>
      <c r="B14" s="304" t="s">
        <v>1395</v>
      </c>
      <c r="C14" s="304"/>
      <c r="D14" s="89">
        <v>1</v>
      </c>
      <c r="E14" s="89">
        <v>2</v>
      </c>
      <c r="F14" s="89">
        <v>3</v>
      </c>
      <c r="G14" s="89">
        <v>4</v>
      </c>
      <c r="H14" s="89">
        <v>5</v>
      </c>
      <c r="I14" s="89">
        <v>6</v>
      </c>
      <c r="J14" s="89">
        <v>7</v>
      </c>
      <c r="K14" s="89">
        <v>8</v>
      </c>
      <c r="L14" s="89">
        <v>9</v>
      </c>
    </row>
    <row r="15" spans="1:12" s="200" customFormat="1" x14ac:dyDescent="0.25">
      <c r="A15" s="3"/>
      <c r="B15" s="304" t="s">
        <v>1313</v>
      </c>
      <c r="C15" s="305"/>
      <c r="D15" s="199" t="s">
        <v>2034</v>
      </c>
      <c r="E15" s="199" t="s">
        <v>2035</v>
      </c>
      <c r="F15" s="199" t="s">
        <v>2036</v>
      </c>
      <c r="G15" s="199" t="s">
        <v>2037</v>
      </c>
      <c r="H15" s="199" t="s">
        <v>2038</v>
      </c>
      <c r="I15" s="199" t="s">
        <v>2039</v>
      </c>
      <c r="J15" s="199" t="s">
        <v>2040</v>
      </c>
      <c r="K15" s="199" t="s">
        <v>2041</v>
      </c>
      <c r="L15" s="199" t="s">
        <v>2042</v>
      </c>
    </row>
    <row r="16" spans="1:12" s="3" customFormat="1" ht="5.25" customHeight="1" x14ac:dyDescent="0.25">
      <c r="B16" s="293"/>
      <c r="C16" s="293"/>
      <c r="D16" s="8"/>
      <c r="E16" s="8"/>
      <c r="F16" s="8"/>
      <c r="G16" s="8"/>
      <c r="H16" s="8"/>
      <c r="I16" s="8"/>
      <c r="J16" s="8"/>
      <c r="K16" s="8"/>
      <c r="L16" s="8"/>
    </row>
    <row r="17" spans="1:18" x14ac:dyDescent="0.25">
      <c r="A17" s="1"/>
      <c r="B17" s="290" t="s">
        <v>114</v>
      </c>
      <c r="C17" s="290"/>
      <c r="D17" s="88"/>
      <c r="E17" s="88"/>
      <c r="F17" s="88"/>
      <c r="G17" s="88"/>
      <c r="H17" s="7"/>
      <c r="I17" s="7"/>
      <c r="J17" s="7"/>
      <c r="K17" s="7"/>
      <c r="L17" s="7"/>
    </row>
    <row r="18" spans="1:18" ht="14.4" x14ac:dyDescent="0.3">
      <c r="A18" s="1"/>
      <c r="B18" s="290" t="s">
        <v>0</v>
      </c>
      <c r="C18" s="290"/>
      <c r="D18" s="93">
        <v>50.08</v>
      </c>
      <c r="E18" s="93">
        <v>50.01</v>
      </c>
      <c r="F18" s="93">
        <v>50.97</v>
      </c>
      <c r="G18" s="93">
        <v>49.84</v>
      </c>
      <c r="H18" s="93">
        <v>49.72</v>
      </c>
      <c r="I18" s="93">
        <v>50.31</v>
      </c>
      <c r="J18" s="93">
        <v>51.04</v>
      </c>
      <c r="K18" s="93">
        <v>51.12</v>
      </c>
      <c r="L18" s="93">
        <v>50.07</v>
      </c>
    </row>
    <row r="19" spans="1:18" ht="14.4" x14ac:dyDescent="0.3">
      <c r="A19" s="1"/>
      <c r="B19" s="290" t="s">
        <v>7</v>
      </c>
      <c r="C19" s="290"/>
      <c r="D19" s="93">
        <v>2.6</v>
      </c>
      <c r="E19" s="93">
        <v>2.5499999999999998</v>
      </c>
      <c r="F19" s="93">
        <v>2.68</v>
      </c>
      <c r="G19" s="93">
        <v>2.57</v>
      </c>
      <c r="H19" s="93">
        <v>2.64</v>
      </c>
      <c r="I19" s="93">
        <v>2.98</v>
      </c>
      <c r="J19" s="93">
        <v>2.87</v>
      </c>
      <c r="K19" s="93">
        <v>2.86</v>
      </c>
      <c r="L19" s="93">
        <v>3</v>
      </c>
    </row>
    <row r="20" spans="1:18" ht="14.4" x14ac:dyDescent="0.3">
      <c r="A20" s="1"/>
      <c r="B20" s="290" t="s">
        <v>1</v>
      </c>
      <c r="C20" s="290"/>
      <c r="D20" s="93">
        <v>13.35</v>
      </c>
      <c r="E20" s="93">
        <v>12.44</v>
      </c>
      <c r="F20" s="93">
        <v>13.2</v>
      </c>
      <c r="G20" s="93">
        <v>13.1</v>
      </c>
      <c r="H20" s="93">
        <v>13.02</v>
      </c>
      <c r="I20" s="93">
        <v>12.87</v>
      </c>
      <c r="J20" s="93">
        <v>13.19</v>
      </c>
      <c r="K20" s="93">
        <v>12.5</v>
      </c>
      <c r="L20" s="93">
        <v>13.07</v>
      </c>
      <c r="M20" s="90"/>
      <c r="N20" s="90"/>
      <c r="O20" s="90"/>
      <c r="P20" s="90"/>
      <c r="Q20" s="90"/>
      <c r="R20" s="90"/>
    </row>
    <row r="21" spans="1:18" ht="14.4" x14ac:dyDescent="0.3">
      <c r="A21" s="1"/>
      <c r="B21" s="290" t="s">
        <v>2</v>
      </c>
      <c r="C21" s="290"/>
      <c r="D21" s="93">
        <v>5.14</v>
      </c>
      <c r="E21" s="93">
        <v>4.67</v>
      </c>
      <c r="F21" s="93">
        <v>4.91</v>
      </c>
      <c r="G21" s="93">
        <v>5.12</v>
      </c>
      <c r="H21" s="93">
        <v>5.17</v>
      </c>
      <c r="I21" s="93">
        <v>5.1100000000000003</v>
      </c>
      <c r="J21" s="93">
        <v>4.26</v>
      </c>
      <c r="K21" s="93">
        <v>4.05</v>
      </c>
      <c r="L21" s="93">
        <v>5.04</v>
      </c>
    </row>
    <row r="22" spans="1:18" s="178" customFormat="1" ht="14.4" x14ac:dyDescent="0.3">
      <c r="B22" s="290" t="s">
        <v>374</v>
      </c>
      <c r="C22" s="290"/>
      <c r="D22" s="93"/>
      <c r="E22" s="93"/>
      <c r="F22" s="93"/>
      <c r="G22" s="93"/>
      <c r="H22" s="93"/>
      <c r="I22" s="93"/>
      <c r="J22" s="93"/>
      <c r="K22" s="93"/>
      <c r="L22" s="93"/>
      <c r="M22" s="57"/>
      <c r="N22" s="57"/>
      <c r="O22" s="57"/>
      <c r="P22" s="57"/>
    </row>
    <row r="23" spans="1:18" ht="14.4" x14ac:dyDescent="0.3">
      <c r="A23" s="1"/>
      <c r="B23" s="290" t="s">
        <v>3</v>
      </c>
      <c r="C23" s="290"/>
      <c r="D23" s="93">
        <v>5.48</v>
      </c>
      <c r="E23" s="93">
        <v>7.39</v>
      </c>
      <c r="F23" s="93">
        <v>4.9400000000000004</v>
      </c>
      <c r="G23" s="93">
        <v>5.63</v>
      </c>
      <c r="H23" s="93">
        <v>5.53</v>
      </c>
      <c r="I23" s="93">
        <v>4.9000000000000004</v>
      </c>
      <c r="J23" s="93">
        <v>6.26</v>
      </c>
      <c r="K23" s="93">
        <v>6.71</v>
      </c>
      <c r="L23" s="93">
        <v>4.6399999999999997</v>
      </c>
    </row>
    <row r="24" spans="1:18" ht="14.4" x14ac:dyDescent="0.3">
      <c r="A24" s="1"/>
      <c r="B24" s="290" t="s">
        <v>4</v>
      </c>
      <c r="C24" s="290"/>
      <c r="D24" s="93">
        <v>10.17</v>
      </c>
      <c r="E24" s="93">
        <v>8.4700000000000006</v>
      </c>
      <c r="F24" s="93">
        <v>9.75</v>
      </c>
      <c r="G24" s="93">
        <v>10.18</v>
      </c>
      <c r="H24" s="93">
        <v>10.199999999999999</v>
      </c>
      <c r="I24" s="93">
        <v>9.5500000000000007</v>
      </c>
      <c r="J24" s="93">
        <v>8.3000000000000007</v>
      </c>
      <c r="K24" s="93">
        <v>8.59</v>
      </c>
      <c r="L24" s="93">
        <v>9.81</v>
      </c>
      <c r="M24" s="73"/>
      <c r="N24" s="73"/>
      <c r="O24" s="73"/>
      <c r="P24" s="73"/>
      <c r="Q24" s="73"/>
    </row>
    <row r="25" spans="1:18" ht="14.4" x14ac:dyDescent="0.3">
      <c r="A25" s="1"/>
      <c r="B25" s="290" t="s">
        <v>5</v>
      </c>
      <c r="C25" s="290"/>
      <c r="D25" s="93">
        <v>2.5299999999999998</v>
      </c>
      <c r="E25" s="93">
        <v>2.4700000000000002</v>
      </c>
      <c r="F25" s="93">
        <v>2.61</v>
      </c>
      <c r="G25" s="93">
        <v>2.4700000000000002</v>
      </c>
      <c r="H25" s="93">
        <v>2.42</v>
      </c>
      <c r="I25" s="93">
        <v>2.57</v>
      </c>
      <c r="J25" s="93">
        <v>2.16</v>
      </c>
      <c r="K25" s="93">
        <v>2.76</v>
      </c>
      <c r="L25" s="93">
        <v>2.62</v>
      </c>
    </row>
    <row r="26" spans="1:18" ht="14.4" x14ac:dyDescent="0.3">
      <c r="A26" s="1"/>
      <c r="B26" s="290" t="s">
        <v>6</v>
      </c>
      <c r="C26" s="290"/>
      <c r="D26" s="93">
        <v>0.34</v>
      </c>
      <c r="E26" s="93">
        <v>0.42</v>
      </c>
      <c r="F26" s="93">
        <v>0.63</v>
      </c>
      <c r="G26" s="93">
        <v>0.36</v>
      </c>
      <c r="H26" s="93">
        <v>0.31</v>
      </c>
      <c r="I26" s="93">
        <v>0.82</v>
      </c>
      <c r="J26" s="93">
        <v>1.1599999999999999</v>
      </c>
      <c r="K26" s="93">
        <v>1.1499999999999999</v>
      </c>
      <c r="L26" s="93">
        <v>0.49</v>
      </c>
    </row>
    <row r="27" spans="1:18" ht="14.4" x14ac:dyDescent="0.3">
      <c r="A27" s="1"/>
      <c r="B27" s="290" t="s">
        <v>8</v>
      </c>
      <c r="C27" s="290"/>
      <c r="D27" s="93">
        <v>0.25</v>
      </c>
      <c r="E27" s="93">
        <v>0.32</v>
      </c>
      <c r="F27" s="93">
        <v>0.26</v>
      </c>
      <c r="G27" s="93">
        <v>0.24</v>
      </c>
      <c r="H27" s="93">
        <v>0.24</v>
      </c>
      <c r="I27" s="93">
        <v>0.3</v>
      </c>
      <c r="J27" s="93">
        <v>0.39</v>
      </c>
      <c r="K27" s="93">
        <v>0.39</v>
      </c>
      <c r="L27" s="93">
        <v>0.3</v>
      </c>
    </row>
    <row r="28" spans="1:18" ht="14.4" x14ac:dyDescent="0.3">
      <c r="A28" s="1"/>
      <c r="B28" s="290" t="s">
        <v>9</v>
      </c>
      <c r="C28" s="290"/>
      <c r="D28" s="93">
        <v>0.22</v>
      </c>
      <c r="E28" s="93">
        <v>0.2</v>
      </c>
      <c r="F28" s="93">
        <v>0.2</v>
      </c>
      <c r="G28" s="93">
        <v>0.22</v>
      </c>
      <c r="H28" s="93">
        <v>0.21</v>
      </c>
      <c r="I28" s="93">
        <v>0.2</v>
      </c>
      <c r="J28" s="93">
        <v>0.2</v>
      </c>
      <c r="K28" s="93">
        <v>0.19</v>
      </c>
      <c r="L28" s="93">
        <v>0.21</v>
      </c>
    </row>
    <row r="29" spans="1:18" ht="14.4" x14ac:dyDescent="0.3">
      <c r="A29" s="1"/>
      <c r="B29" s="290" t="s">
        <v>111</v>
      </c>
      <c r="C29" s="290"/>
      <c r="D29" s="93">
        <v>9.66</v>
      </c>
      <c r="E29" s="93">
        <v>8.7799999999999994</v>
      </c>
      <c r="F29" s="93">
        <v>9.23</v>
      </c>
      <c r="G29" s="93">
        <v>9.6199999999999992</v>
      </c>
      <c r="H29" s="93">
        <v>9.73</v>
      </c>
      <c r="I29" s="93">
        <v>9.6</v>
      </c>
      <c r="J29" s="93">
        <v>8.01</v>
      </c>
      <c r="K29" s="93">
        <v>7.62</v>
      </c>
      <c r="L29" s="93">
        <v>9.48</v>
      </c>
    </row>
    <row r="30" spans="1:18" ht="14.4" x14ac:dyDescent="0.3">
      <c r="A30" s="1"/>
      <c r="B30" s="290" t="s">
        <v>112</v>
      </c>
      <c r="C30" s="290"/>
      <c r="D30" s="93">
        <v>0.15</v>
      </c>
      <c r="E30" s="93">
        <v>0.76</v>
      </c>
      <c r="F30" s="93">
        <v>0</v>
      </c>
      <c r="G30" s="93">
        <v>0.35</v>
      </c>
      <c r="H30" s="93">
        <v>0.53</v>
      </c>
      <c r="I30" s="93">
        <v>0</v>
      </c>
      <c r="J30" s="93">
        <v>0.31</v>
      </c>
      <c r="K30" s="93">
        <v>0.51</v>
      </c>
      <c r="L30" s="93">
        <v>0.35</v>
      </c>
    </row>
    <row r="31" spans="1:18" ht="14.4" x14ac:dyDescent="0.3">
      <c r="A31" s="1"/>
      <c r="B31" s="290" t="s">
        <v>113</v>
      </c>
      <c r="C31" s="290"/>
      <c r="D31" s="93">
        <v>99.98</v>
      </c>
      <c r="E31" s="93">
        <v>98.48</v>
      </c>
      <c r="F31" s="93">
        <v>99.38</v>
      </c>
      <c r="G31" s="93">
        <v>99.69</v>
      </c>
      <c r="H31" s="93">
        <v>99.72</v>
      </c>
      <c r="I31" s="93">
        <v>99.21</v>
      </c>
      <c r="J31" s="93">
        <v>98.15</v>
      </c>
      <c r="K31" s="93">
        <v>98.46</v>
      </c>
      <c r="L31" s="93">
        <v>99.09</v>
      </c>
    </row>
    <row r="32" spans="1:18" s="3" customFormat="1" ht="6.75" customHeight="1" x14ac:dyDescent="0.25">
      <c r="B32" s="293"/>
      <c r="C32" s="293"/>
      <c r="D32" s="8"/>
      <c r="E32" s="8"/>
      <c r="F32" s="8"/>
      <c r="G32" s="8"/>
      <c r="H32" s="8"/>
      <c r="I32" s="8"/>
      <c r="J32" s="8"/>
      <c r="K32" s="8"/>
      <c r="L32" s="8"/>
    </row>
    <row r="33" spans="1:12" x14ac:dyDescent="0.25">
      <c r="A33" s="1"/>
      <c r="B33" s="290" t="s">
        <v>115</v>
      </c>
      <c r="C33" s="290"/>
      <c r="D33" s="88"/>
      <c r="E33" s="88"/>
      <c r="F33" s="88"/>
      <c r="G33" s="88"/>
      <c r="H33" s="7"/>
      <c r="I33" s="7"/>
      <c r="J33" s="7"/>
      <c r="K33" s="7"/>
      <c r="L33" s="7"/>
    </row>
    <row r="34" spans="1:12" ht="14.4" x14ac:dyDescent="0.3">
      <c r="A34" s="1"/>
      <c r="B34" s="290" t="s">
        <v>10</v>
      </c>
      <c r="C34" s="290"/>
      <c r="D34" s="94">
        <v>91.2</v>
      </c>
      <c r="E34" s="94">
        <v>126</v>
      </c>
      <c r="F34" s="94">
        <v>111.8</v>
      </c>
      <c r="G34" s="94">
        <v>79.2</v>
      </c>
      <c r="H34" s="94">
        <v>66.5</v>
      </c>
      <c r="I34" s="94">
        <v>142.80000000000001</v>
      </c>
      <c r="J34" s="94">
        <v>164.9</v>
      </c>
      <c r="K34" s="94">
        <v>207.2</v>
      </c>
      <c r="L34" s="94">
        <v>141.80000000000001</v>
      </c>
    </row>
    <row r="35" spans="1:12" ht="14.4" x14ac:dyDescent="0.3">
      <c r="A35" s="1"/>
      <c r="B35" s="290" t="s">
        <v>11</v>
      </c>
      <c r="C35" s="290"/>
      <c r="D35" s="94">
        <v>66.2</v>
      </c>
      <c r="E35" s="94">
        <v>76.2</v>
      </c>
      <c r="F35" s="94">
        <v>79.099999999999994</v>
      </c>
      <c r="G35" s="94">
        <v>61</v>
      </c>
      <c r="H35" s="94">
        <v>67.7</v>
      </c>
      <c r="I35" s="94">
        <v>74.8</v>
      </c>
      <c r="J35" s="94">
        <v>71.400000000000006</v>
      </c>
      <c r="K35" s="94">
        <v>68.2</v>
      </c>
      <c r="L35" s="94">
        <v>66.8</v>
      </c>
    </row>
    <row r="36" spans="1:12" ht="14.4" x14ac:dyDescent="0.3">
      <c r="A36" s="1"/>
      <c r="B36" s="290" t="s">
        <v>12</v>
      </c>
      <c r="C36" s="290"/>
      <c r="D36" s="94">
        <v>38</v>
      </c>
      <c r="E36" s="94">
        <v>50.6</v>
      </c>
      <c r="F36" s="94">
        <v>40.200000000000003</v>
      </c>
      <c r="G36" s="94">
        <v>41.2</v>
      </c>
      <c r="H36" s="94">
        <v>42.2</v>
      </c>
      <c r="I36" s="94">
        <v>70.599999999999994</v>
      </c>
      <c r="J36" s="94">
        <v>34.5</v>
      </c>
      <c r="K36" s="94">
        <v>37.200000000000003</v>
      </c>
      <c r="L36" s="94">
        <v>62.8</v>
      </c>
    </row>
    <row r="37" spans="1:12" ht="14.4" x14ac:dyDescent="0.3">
      <c r="A37" s="1"/>
      <c r="B37" s="290" t="s">
        <v>13</v>
      </c>
      <c r="C37" s="290"/>
      <c r="D37" s="94">
        <v>225.9</v>
      </c>
      <c r="E37" s="94">
        <v>236.2</v>
      </c>
      <c r="F37" s="94">
        <v>231.9</v>
      </c>
      <c r="G37" s="94">
        <v>221</v>
      </c>
      <c r="H37" s="94">
        <v>226.7</v>
      </c>
      <c r="I37" s="94">
        <v>262.8</v>
      </c>
      <c r="J37" s="94">
        <v>275</v>
      </c>
      <c r="K37" s="94">
        <v>286.10000000000002</v>
      </c>
      <c r="L37" s="94">
        <v>264.39999999999998</v>
      </c>
    </row>
    <row r="38" spans="1:12" x14ac:dyDescent="0.25">
      <c r="A38" s="1"/>
      <c r="B38" s="290" t="s">
        <v>14</v>
      </c>
      <c r="C38" s="290"/>
      <c r="D38" s="88"/>
      <c r="E38" s="88"/>
      <c r="F38" s="88"/>
      <c r="G38" s="88"/>
      <c r="H38" s="7"/>
      <c r="I38" s="7"/>
      <c r="J38" s="7"/>
      <c r="K38" s="7"/>
      <c r="L38" s="7"/>
    </row>
    <row r="39" spans="1:12" ht="14.4" x14ac:dyDescent="0.3">
      <c r="A39" s="1"/>
      <c r="B39" s="290" t="s">
        <v>15</v>
      </c>
      <c r="C39" s="290"/>
      <c r="D39" s="94">
        <v>12.5</v>
      </c>
      <c r="E39" s="94">
        <v>14.4</v>
      </c>
      <c r="F39" s="94">
        <v>13.2</v>
      </c>
      <c r="G39" s="94">
        <v>11.7</v>
      </c>
      <c r="H39" s="94">
        <v>11.7</v>
      </c>
      <c r="I39" s="94">
        <v>14.9</v>
      </c>
      <c r="J39" s="94">
        <v>17.100000000000001</v>
      </c>
      <c r="K39" s="94">
        <v>17.3</v>
      </c>
      <c r="L39" s="94">
        <v>14.7</v>
      </c>
    </row>
    <row r="40" spans="1:12" ht="14.4" x14ac:dyDescent="0.3">
      <c r="A40" s="1"/>
      <c r="B40" s="290" t="s">
        <v>16</v>
      </c>
      <c r="C40" s="290"/>
      <c r="D40" s="60">
        <v>53.3</v>
      </c>
      <c r="E40" s="60">
        <v>62.6</v>
      </c>
      <c r="F40" s="60">
        <v>39.200000000000003</v>
      </c>
      <c r="G40" s="60">
        <v>72</v>
      </c>
      <c r="H40" s="60">
        <v>117.9</v>
      </c>
      <c r="I40" s="60">
        <v>102.4</v>
      </c>
      <c r="J40" s="60">
        <v>40.9</v>
      </c>
      <c r="K40" s="60">
        <v>43.8</v>
      </c>
      <c r="L40" s="60">
        <v>34.9</v>
      </c>
    </row>
    <row r="41" spans="1:12" ht="14.4" x14ac:dyDescent="0.3">
      <c r="A41" s="1"/>
      <c r="B41" s="290" t="s">
        <v>17</v>
      </c>
      <c r="C41" s="290"/>
      <c r="D41" s="94">
        <v>34.6</v>
      </c>
      <c r="E41" s="94">
        <v>36.799999999999997</v>
      </c>
      <c r="F41" s="94">
        <v>38</v>
      </c>
      <c r="G41" s="94">
        <v>37.1</v>
      </c>
      <c r="H41" s="93">
        <v>36</v>
      </c>
      <c r="I41" s="93">
        <v>37.6</v>
      </c>
      <c r="J41" s="93">
        <v>36.799999999999997</v>
      </c>
      <c r="K41" s="93">
        <v>36.6</v>
      </c>
      <c r="L41" s="93">
        <v>33.9</v>
      </c>
    </row>
    <row r="42" spans="1:12" ht="14.4" x14ac:dyDescent="0.3">
      <c r="A42" s="1"/>
      <c r="B42" s="290" t="s">
        <v>18</v>
      </c>
      <c r="C42" s="290"/>
      <c r="D42" s="94">
        <v>223.8</v>
      </c>
      <c r="E42" s="94">
        <v>226.2</v>
      </c>
      <c r="F42" s="94">
        <v>214.6</v>
      </c>
      <c r="G42" s="94">
        <v>220.4</v>
      </c>
      <c r="H42" s="94">
        <v>222.6</v>
      </c>
      <c r="I42" s="94">
        <v>207.4</v>
      </c>
      <c r="J42" s="94">
        <v>200.9</v>
      </c>
      <c r="K42" s="94">
        <v>209.1</v>
      </c>
      <c r="L42" s="94">
        <v>225</v>
      </c>
    </row>
    <row r="43" spans="1:12" ht="14.4" x14ac:dyDescent="0.3">
      <c r="A43" s="1"/>
      <c r="B43" s="290" t="s">
        <v>139</v>
      </c>
      <c r="C43" s="290"/>
      <c r="D43" s="94">
        <v>10.6</v>
      </c>
      <c r="E43" s="94">
        <v>8.1</v>
      </c>
      <c r="F43" s="94">
        <v>18.899999999999999</v>
      </c>
      <c r="G43" s="94">
        <v>16.3</v>
      </c>
      <c r="H43" s="94">
        <v>11.9</v>
      </c>
      <c r="I43" s="94">
        <v>25.6</v>
      </c>
      <c r="J43" s="94">
        <v>21.2</v>
      </c>
      <c r="K43" s="94">
        <v>21.3</v>
      </c>
      <c r="L43" s="94">
        <v>19.3</v>
      </c>
    </row>
    <row r="44" spans="1:12" ht="14.4" x14ac:dyDescent="0.3">
      <c r="A44" s="1"/>
      <c r="B44" s="290" t="s">
        <v>19</v>
      </c>
      <c r="C44" s="290"/>
      <c r="D44" s="94">
        <v>426.2</v>
      </c>
      <c r="E44" s="94">
        <v>404.1</v>
      </c>
      <c r="F44" s="94">
        <v>439.1</v>
      </c>
      <c r="G44" s="94">
        <v>421.1</v>
      </c>
      <c r="H44" s="94">
        <v>433.5</v>
      </c>
      <c r="I44" s="94">
        <v>440.5</v>
      </c>
      <c r="J44" s="94">
        <v>411</v>
      </c>
      <c r="K44" s="94">
        <v>413.2</v>
      </c>
      <c r="L44" s="94">
        <v>449.2</v>
      </c>
    </row>
    <row r="45" spans="1:12" ht="14.4" x14ac:dyDescent="0.3">
      <c r="A45" s="1"/>
      <c r="B45" s="290" t="s">
        <v>20</v>
      </c>
      <c r="C45" s="290"/>
      <c r="D45" s="94">
        <v>38.9</v>
      </c>
      <c r="E45" s="94">
        <v>36.9</v>
      </c>
      <c r="F45" s="94">
        <v>40.200000000000003</v>
      </c>
      <c r="G45" s="94">
        <v>37.299999999999997</v>
      </c>
      <c r="H45" s="94">
        <v>37.6</v>
      </c>
      <c r="I45" s="94">
        <v>45.1</v>
      </c>
      <c r="J45" s="94">
        <v>43.7</v>
      </c>
      <c r="K45" s="94">
        <v>44.6</v>
      </c>
      <c r="L45" s="94">
        <v>45.6</v>
      </c>
    </row>
    <row r="46" spans="1:12" ht="14.4" x14ac:dyDescent="0.3">
      <c r="A46" s="1"/>
      <c r="B46" s="290" t="s">
        <v>21</v>
      </c>
      <c r="C46" s="290"/>
      <c r="D46" s="94">
        <v>142.69999999999999</v>
      </c>
      <c r="E46" s="94">
        <v>150.69999999999999</v>
      </c>
      <c r="F46" s="94">
        <v>146.4</v>
      </c>
      <c r="G46" s="94">
        <v>161.1</v>
      </c>
      <c r="H46" s="94">
        <v>157.19999999999999</v>
      </c>
      <c r="I46" s="94">
        <v>166.7</v>
      </c>
      <c r="J46" s="94">
        <v>163.1</v>
      </c>
      <c r="K46" s="94">
        <v>239.4</v>
      </c>
      <c r="L46" s="94">
        <v>153.69999999999999</v>
      </c>
    </row>
    <row r="47" spans="1:12" ht="14.4" x14ac:dyDescent="0.3">
      <c r="A47" s="1"/>
      <c r="B47" s="290" t="s">
        <v>22</v>
      </c>
      <c r="C47" s="290"/>
      <c r="D47" s="94">
        <v>185.8</v>
      </c>
      <c r="E47" s="94">
        <v>188.8</v>
      </c>
      <c r="F47" s="94">
        <v>198.3</v>
      </c>
      <c r="G47" s="94">
        <v>179.7</v>
      </c>
      <c r="H47" s="94">
        <v>183.2</v>
      </c>
      <c r="I47" s="94">
        <v>224</v>
      </c>
      <c r="J47" s="94">
        <v>229.2</v>
      </c>
      <c r="K47" s="94">
        <v>230.4</v>
      </c>
      <c r="L47" s="94">
        <v>223.4</v>
      </c>
    </row>
    <row r="48" spans="1:12" ht="14.4" x14ac:dyDescent="0.3">
      <c r="A48" s="1"/>
      <c r="B48" s="290" t="s">
        <v>23</v>
      </c>
      <c r="C48" s="290"/>
      <c r="D48" s="94">
        <v>33.700000000000003</v>
      </c>
      <c r="E48" s="94">
        <v>42.1</v>
      </c>
      <c r="F48" s="94">
        <v>37.5</v>
      </c>
      <c r="G48" s="94">
        <v>34.200000000000003</v>
      </c>
      <c r="H48" s="93">
        <v>33.299999999999997</v>
      </c>
      <c r="I48" s="93">
        <v>48.7</v>
      </c>
      <c r="J48" s="93">
        <v>48.5</v>
      </c>
      <c r="K48" s="93">
        <v>49</v>
      </c>
      <c r="L48" s="93">
        <v>44.5</v>
      </c>
    </row>
    <row r="49" spans="1:12" x14ac:dyDescent="0.25">
      <c r="A49" s="1"/>
      <c r="B49" s="290" t="s">
        <v>24</v>
      </c>
      <c r="C49" s="290"/>
      <c r="D49" s="88"/>
      <c r="E49" s="88"/>
      <c r="F49" s="88"/>
      <c r="G49" s="88"/>
      <c r="H49" s="7"/>
      <c r="I49" s="7"/>
      <c r="J49" s="7"/>
      <c r="K49" s="7"/>
      <c r="L49" s="7"/>
    </row>
    <row r="50" spans="1:12" ht="14.4" x14ac:dyDescent="0.3">
      <c r="A50" s="1"/>
      <c r="B50" s="290" t="s">
        <v>147</v>
      </c>
      <c r="C50" s="290"/>
      <c r="D50" s="94">
        <v>5.7</v>
      </c>
      <c r="E50" s="94">
        <v>6.4</v>
      </c>
      <c r="F50" s="94">
        <v>6.8</v>
      </c>
      <c r="G50" s="94">
        <v>6.2</v>
      </c>
      <c r="H50" s="93">
        <v>5.9</v>
      </c>
      <c r="I50" s="93">
        <v>7.8</v>
      </c>
      <c r="J50" s="93">
        <v>7.5</v>
      </c>
      <c r="K50" s="93">
        <v>7.7</v>
      </c>
      <c r="L50" s="93">
        <v>7.5</v>
      </c>
    </row>
    <row r="51" spans="1:12" ht="14.4" x14ac:dyDescent="0.3">
      <c r="A51" s="1"/>
      <c r="B51" s="290" t="s">
        <v>140</v>
      </c>
      <c r="C51" s="290"/>
      <c r="D51" s="94">
        <v>22</v>
      </c>
      <c r="E51" s="94">
        <v>26.3</v>
      </c>
      <c r="F51" s="94">
        <v>23.6</v>
      </c>
      <c r="G51" s="94">
        <v>21.7</v>
      </c>
      <c r="H51" s="93">
        <v>21.9</v>
      </c>
      <c r="I51" s="93">
        <v>25.3</v>
      </c>
      <c r="J51" s="93">
        <v>30.6</v>
      </c>
      <c r="K51" s="93">
        <v>31.1</v>
      </c>
      <c r="L51" s="93">
        <v>26.2</v>
      </c>
    </row>
    <row r="52" spans="1:12" s="3" customFormat="1" ht="7.5" customHeight="1" x14ac:dyDescent="0.25">
      <c r="B52" s="293"/>
      <c r="C52" s="293"/>
      <c r="D52" s="8"/>
      <c r="E52" s="8"/>
      <c r="F52" s="8"/>
      <c r="G52" s="8"/>
      <c r="H52" s="8"/>
      <c r="I52" s="8"/>
      <c r="J52" s="8"/>
      <c r="K52" s="8"/>
      <c r="L52" s="8"/>
    </row>
    <row r="53" spans="1:12" x14ac:dyDescent="0.25">
      <c r="A53" s="1"/>
      <c r="B53" s="290" t="s">
        <v>130</v>
      </c>
      <c r="C53" s="290"/>
      <c r="D53" s="88"/>
      <c r="E53" s="88"/>
      <c r="F53" s="88"/>
      <c r="G53" s="88"/>
      <c r="H53" s="88"/>
      <c r="I53" s="88"/>
      <c r="J53" s="88"/>
      <c r="K53" s="88"/>
      <c r="L53" s="88"/>
    </row>
    <row r="54" spans="1:12" ht="14.4" x14ac:dyDescent="0.3">
      <c r="A54" s="1"/>
      <c r="B54" s="290" t="s">
        <v>25</v>
      </c>
      <c r="C54" s="290"/>
      <c r="D54" s="94">
        <v>2.04</v>
      </c>
      <c r="E54" s="94">
        <v>1.5</v>
      </c>
      <c r="F54" s="94">
        <v>1.77</v>
      </c>
      <c r="G54" s="94">
        <v>2.27</v>
      </c>
      <c r="H54" s="94">
        <v>2.75</v>
      </c>
      <c r="I54" s="94">
        <v>1.57</v>
      </c>
      <c r="J54" s="94">
        <v>1.39</v>
      </c>
      <c r="K54" s="94">
        <v>1.1100000000000001</v>
      </c>
      <c r="L54" s="94">
        <v>1.58</v>
      </c>
    </row>
    <row r="55" spans="1:12" x14ac:dyDescent="0.25">
      <c r="A55" s="1"/>
      <c r="B55" s="290" t="s">
        <v>26</v>
      </c>
      <c r="C55" s="290"/>
      <c r="D55" s="88"/>
      <c r="E55" s="88"/>
      <c r="F55" s="88"/>
      <c r="G55" s="88"/>
      <c r="H55" s="7"/>
      <c r="I55" s="7"/>
      <c r="J55" s="7"/>
      <c r="K55" s="7"/>
      <c r="L55" s="7"/>
    </row>
    <row r="56" spans="1:12" x14ac:dyDescent="0.25">
      <c r="A56" s="1"/>
      <c r="B56" s="290" t="s">
        <v>27</v>
      </c>
      <c r="C56" s="290"/>
      <c r="D56" s="88"/>
      <c r="E56" s="88"/>
      <c r="F56" s="88"/>
      <c r="G56" s="88"/>
      <c r="H56" s="7"/>
      <c r="I56" s="7"/>
      <c r="J56" s="7"/>
      <c r="K56" s="7"/>
      <c r="L56" s="7"/>
    </row>
    <row r="57" spans="1:12" ht="14.4" x14ac:dyDescent="0.3">
      <c r="A57" s="1"/>
      <c r="B57" s="290" t="s">
        <v>28</v>
      </c>
      <c r="C57" s="290"/>
      <c r="D57" s="94">
        <v>14.86</v>
      </c>
      <c r="E57" s="94">
        <v>13.08</v>
      </c>
      <c r="F57" s="94">
        <v>15.02</v>
      </c>
      <c r="G57" s="94">
        <v>15.36</v>
      </c>
      <c r="H57" s="94">
        <v>15.66</v>
      </c>
      <c r="I57" s="94">
        <v>15.03</v>
      </c>
      <c r="J57" s="94">
        <v>13.42</v>
      </c>
      <c r="K57" s="94">
        <v>13.31</v>
      </c>
      <c r="L57" s="94">
        <v>15.2</v>
      </c>
    </row>
    <row r="58" spans="1:12" x14ac:dyDescent="0.25">
      <c r="A58" s="1"/>
      <c r="B58" s="290" t="s">
        <v>29</v>
      </c>
      <c r="C58" s="290"/>
      <c r="D58" s="88"/>
      <c r="E58" s="88"/>
      <c r="F58" s="88"/>
      <c r="G58" s="88"/>
      <c r="H58" s="7"/>
      <c r="I58" s="7"/>
      <c r="J58" s="7"/>
      <c r="K58" s="7"/>
      <c r="L58" s="7"/>
    </row>
    <row r="59" spans="1:12" x14ac:dyDescent="0.25">
      <c r="A59" s="1"/>
      <c r="B59" s="290" t="s">
        <v>117</v>
      </c>
      <c r="C59" s="290"/>
      <c r="D59" s="88"/>
      <c r="E59" s="88"/>
      <c r="F59" s="88"/>
      <c r="G59" s="88"/>
      <c r="H59" s="7"/>
      <c r="I59" s="7"/>
      <c r="J59" s="7"/>
      <c r="K59" s="7"/>
      <c r="L59" s="7"/>
    </row>
    <row r="60" spans="1:12" ht="14.4" x14ac:dyDescent="0.3">
      <c r="A60" s="1"/>
      <c r="B60" s="290" t="s">
        <v>116</v>
      </c>
      <c r="C60" s="290"/>
      <c r="D60" s="60">
        <v>27.32</v>
      </c>
      <c r="E60" s="60">
        <v>28.2</v>
      </c>
      <c r="F60" s="60">
        <v>33.659999999999997</v>
      </c>
      <c r="G60" s="60">
        <v>27.97</v>
      </c>
      <c r="H60" s="60">
        <v>27.06</v>
      </c>
      <c r="I60" s="60">
        <v>25.93</v>
      </c>
      <c r="J60" s="60">
        <v>40.94</v>
      </c>
      <c r="K60" s="60">
        <v>25.42</v>
      </c>
      <c r="L60" s="58">
        <v>36.979999999999997</v>
      </c>
    </row>
    <row r="61" spans="1:12" x14ac:dyDescent="0.25">
      <c r="A61" s="1"/>
      <c r="B61" s="290" t="s">
        <v>30</v>
      </c>
      <c r="C61" s="290"/>
      <c r="D61" s="88"/>
      <c r="E61" s="88"/>
      <c r="F61" s="88"/>
      <c r="G61" s="88"/>
      <c r="H61" s="7"/>
      <c r="I61" s="7"/>
      <c r="J61" s="7"/>
      <c r="K61" s="7"/>
      <c r="L61" s="7"/>
    </row>
    <row r="62" spans="1:12" x14ac:dyDescent="0.25">
      <c r="A62" s="1"/>
      <c r="B62" s="290" t="s">
        <v>31</v>
      </c>
      <c r="C62" s="290"/>
      <c r="D62" s="88"/>
      <c r="E62" s="88"/>
      <c r="F62" s="88"/>
      <c r="G62" s="88"/>
      <c r="H62" s="7"/>
      <c r="I62" s="7"/>
      <c r="J62" s="7"/>
      <c r="K62" s="7"/>
      <c r="L62" s="7"/>
    </row>
    <row r="63" spans="1:12" x14ac:dyDescent="0.25">
      <c r="A63" s="1"/>
      <c r="B63" s="290" t="s">
        <v>32</v>
      </c>
      <c r="C63" s="290"/>
      <c r="D63" s="88"/>
      <c r="E63" s="88"/>
      <c r="F63" s="88"/>
      <c r="G63" s="88"/>
      <c r="H63" s="7"/>
      <c r="I63" s="7"/>
      <c r="J63" s="7"/>
      <c r="K63" s="7"/>
      <c r="L63" s="7"/>
    </row>
    <row r="64" spans="1:12" ht="14.4" x14ac:dyDescent="0.3">
      <c r="A64" s="1"/>
      <c r="B64" s="290" t="s">
        <v>141</v>
      </c>
      <c r="C64" s="291"/>
      <c r="D64" s="93"/>
      <c r="E64" s="93"/>
      <c r="F64" s="93">
        <v>0.51269399999999998</v>
      </c>
      <c r="G64" s="93"/>
      <c r="H64" s="93"/>
      <c r="I64" s="93">
        <v>0.51262399999999997</v>
      </c>
      <c r="J64" s="93"/>
      <c r="K64" s="93"/>
      <c r="L64" s="93"/>
    </row>
    <row r="65" spans="1:12" ht="14.4" x14ac:dyDescent="0.3">
      <c r="A65" s="1"/>
      <c r="B65" s="290" t="s">
        <v>142</v>
      </c>
      <c r="C65" s="291"/>
      <c r="D65" s="93"/>
      <c r="E65" s="93"/>
      <c r="F65" s="93">
        <v>0.70608099999999996</v>
      </c>
      <c r="G65" s="93"/>
      <c r="H65" s="93"/>
      <c r="I65" s="93">
        <v>0.70717600000000003</v>
      </c>
      <c r="J65" s="93"/>
      <c r="K65" s="93"/>
      <c r="L65" s="93"/>
    </row>
    <row r="66" spans="1:12" s="3" customFormat="1" ht="5.25" customHeight="1" x14ac:dyDescent="0.25">
      <c r="B66" s="292"/>
      <c r="C66" s="292"/>
      <c r="D66" s="4"/>
      <c r="E66" s="4"/>
      <c r="F66" s="4"/>
      <c r="G66" s="4"/>
      <c r="H66" s="4"/>
      <c r="I66" s="4"/>
      <c r="J66" s="4"/>
      <c r="K66" s="4"/>
      <c r="L66" s="4"/>
    </row>
    <row r="67" spans="1:12" x14ac:dyDescent="0.25">
      <c r="A67" s="1"/>
      <c r="B67" s="316"/>
      <c r="C67" s="316"/>
      <c r="D67" s="2"/>
      <c r="E67" s="2"/>
      <c r="F67" s="2"/>
      <c r="G67" s="2"/>
      <c r="H67" s="2"/>
      <c r="I67" s="2"/>
      <c r="J67" s="2"/>
      <c r="K67" s="2"/>
      <c r="L67" s="2"/>
    </row>
    <row r="68" spans="1:12" x14ac:dyDescent="0.25">
      <c r="A68" s="1"/>
      <c r="B68" s="316"/>
      <c r="C68" s="316"/>
      <c r="D68" s="2"/>
      <c r="E68" s="2"/>
      <c r="F68" s="2"/>
      <c r="G68" s="2"/>
      <c r="H68" s="2"/>
      <c r="I68" s="2"/>
      <c r="J68" s="2"/>
      <c r="K68" s="2"/>
      <c r="L68" s="2"/>
    </row>
    <row r="69" spans="1:12" x14ac:dyDescent="0.25">
      <c r="A69" s="1"/>
      <c r="B69" s="316"/>
      <c r="C69" s="316"/>
      <c r="D69" s="2"/>
      <c r="E69" s="2"/>
      <c r="F69" s="2"/>
      <c r="G69" s="2"/>
      <c r="H69" s="2"/>
      <c r="I69" s="2"/>
      <c r="J69" s="2"/>
      <c r="K69" s="2"/>
      <c r="L69" s="2"/>
    </row>
    <row r="70" spans="1:12" x14ac:dyDescent="0.25">
      <c r="A70" s="1"/>
      <c r="B70" s="316"/>
      <c r="C70" s="316"/>
      <c r="D70" s="2"/>
      <c r="E70" s="2"/>
      <c r="F70" s="2"/>
      <c r="G70" s="2"/>
      <c r="H70" s="2"/>
      <c r="I70" s="2"/>
      <c r="J70" s="2"/>
      <c r="K70" s="2"/>
      <c r="L70" s="2"/>
    </row>
    <row r="71" spans="1:12" x14ac:dyDescent="0.25">
      <c r="A71" s="1"/>
      <c r="B71" s="316"/>
      <c r="C71" s="316"/>
      <c r="D71" s="2"/>
      <c r="E71" s="2"/>
      <c r="F71" s="2"/>
      <c r="G71" s="2"/>
      <c r="H71" s="2"/>
      <c r="I71" s="2"/>
      <c r="J71" s="2"/>
      <c r="K71" s="2"/>
      <c r="L71" s="2"/>
    </row>
    <row r="72" spans="1:12" x14ac:dyDescent="0.25">
      <c r="A72" s="1"/>
      <c r="B72" s="316"/>
      <c r="C72" s="316"/>
      <c r="D72" s="2"/>
      <c r="E72" s="2"/>
      <c r="F72" s="2"/>
      <c r="G72" s="2"/>
      <c r="H72" s="2"/>
      <c r="I72" s="2"/>
      <c r="J72" s="2"/>
      <c r="K72" s="2"/>
      <c r="L72" s="2"/>
    </row>
    <row r="73" spans="1:12" x14ac:dyDescent="0.25">
      <c r="A73" s="1"/>
      <c r="B73" s="316"/>
      <c r="C73" s="316"/>
      <c r="D73" s="2"/>
      <c r="E73" s="2"/>
      <c r="F73" s="2"/>
      <c r="G73" s="2"/>
      <c r="H73" s="2"/>
      <c r="I73" s="2"/>
      <c r="J73" s="2"/>
      <c r="K73" s="2"/>
      <c r="L73" s="2"/>
    </row>
    <row r="74" spans="1:12" x14ac:dyDescent="0.25">
      <c r="A74" s="1"/>
      <c r="B74" s="316"/>
      <c r="C74" s="316"/>
      <c r="D74" s="2"/>
      <c r="E74" s="2"/>
      <c r="F74" s="2"/>
      <c r="G74" s="2"/>
      <c r="H74" s="2"/>
      <c r="I74" s="2"/>
      <c r="J74" s="2"/>
      <c r="K74" s="2"/>
      <c r="L74" s="2"/>
    </row>
    <row r="75" spans="1:12" x14ac:dyDescent="0.25">
      <c r="A75" s="1"/>
      <c r="B75" s="161"/>
      <c r="D75" s="2"/>
      <c r="E75" s="2"/>
      <c r="F75" s="2"/>
      <c r="G75" s="2"/>
      <c r="H75" s="2"/>
      <c r="I75" s="2"/>
      <c r="J75" s="2"/>
      <c r="K75" s="2"/>
      <c r="L75" s="2"/>
    </row>
    <row r="76" spans="1:12" x14ac:dyDescent="0.25">
      <c r="A76" s="1"/>
      <c r="B76" s="161"/>
      <c r="D76" s="2"/>
      <c r="E76" s="2"/>
      <c r="F76" s="2"/>
      <c r="G76" s="2"/>
      <c r="H76" s="2"/>
      <c r="I76" s="2"/>
      <c r="J76" s="2"/>
      <c r="K76" s="2"/>
      <c r="L76" s="2"/>
    </row>
    <row r="77" spans="1:12" x14ac:dyDescent="0.25">
      <c r="A77" s="1"/>
      <c r="B77" s="161"/>
      <c r="D77" s="2"/>
      <c r="E77" s="2"/>
      <c r="F77" s="2"/>
      <c r="G77" s="2"/>
      <c r="H77" s="2"/>
      <c r="I77" s="2"/>
      <c r="J77" s="2"/>
      <c r="K77" s="2"/>
      <c r="L77" s="2"/>
    </row>
    <row r="78" spans="1:12" x14ac:dyDescent="0.25">
      <c r="A78" s="1"/>
      <c r="B78" s="161"/>
      <c r="D78" s="2"/>
      <c r="E78" s="2"/>
      <c r="F78" s="2"/>
      <c r="G78" s="2"/>
      <c r="H78" s="2"/>
      <c r="I78" s="2"/>
      <c r="J78" s="2"/>
      <c r="K78" s="2"/>
      <c r="L78" s="2"/>
    </row>
    <row r="79" spans="1:12" x14ac:dyDescent="0.25">
      <c r="A79" s="1"/>
      <c r="B79" s="161"/>
      <c r="D79" s="2"/>
      <c r="E79" s="2"/>
      <c r="F79" s="2"/>
      <c r="G79" s="2"/>
      <c r="H79" s="2"/>
      <c r="I79" s="2"/>
      <c r="J79" s="2"/>
      <c r="K79" s="2"/>
      <c r="L79" s="2"/>
    </row>
    <row r="80" spans="1:12" x14ac:dyDescent="0.25">
      <c r="A80" s="1"/>
      <c r="B80" s="161"/>
      <c r="D80" s="2"/>
      <c r="E80" s="2"/>
      <c r="F80" s="2"/>
      <c r="G80" s="2"/>
      <c r="H80" s="2"/>
      <c r="I80" s="2"/>
      <c r="J80" s="2"/>
      <c r="K80" s="2"/>
      <c r="L80" s="2"/>
    </row>
    <row r="81" spans="1:12" x14ac:dyDescent="0.25">
      <c r="A81" s="1"/>
      <c r="B81" s="161"/>
      <c r="D81" s="2"/>
      <c r="E81" s="2"/>
      <c r="F81" s="2"/>
      <c r="G81" s="2"/>
      <c r="H81" s="2"/>
      <c r="I81" s="2"/>
      <c r="J81" s="2"/>
      <c r="K81" s="2"/>
      <c r="L81" s="2"/>
    </row>
    <row r="82" spans="1:12" x14ac:dyDescent="0.25">
      <c r="A82" s="1"/>
      <c r="B82" s="161"/>
    </row>
    <row r="83" spans="1:12" x14ac:dyDescent="0.25">
      <c r="A83" s="1"/>
      <c r="B83" s="161"/>
    </row>
    <row r="84" spans="1:12" x14ac:dyDescent="0.25">
      <c r="A84" s="1"/>
      <c r="B84" s="161"/>
    </row>
    <row r="85" spans="1:12" x14ac:dyDescent="0.25">
      <c r="A85" s="1"/>
      <c r="B85" s="161"/>
    </row>
    <row r="86" spans="1:12" x14ac:dyDescent="0.25">
      <c r="A86" s="1"/>
      <c r="B86" s="161"/>
    </row>
    <row r="87" spans="1:12" x14ac:dyDescent="0.25">
      <c r="A87" s="1"/>
      <c r="B87" s="161"/>
    </row>
    <row r="88" spans="1:12" x14ac:dyDescent="0.25">
      <c r="A88" s="1"/>
      <c r="B88" s="161"/>
    </row>
    <row r="89" spans="1:12" x14ac:dyDescent="0.25">
      <c r="A89" s="1"/>
      <c r="B89" s="161"/>
    </row>
    <row r="90" spans="1:12" x14ac:dyDescent="0.25">
      <c r="A90" s="1"/>
      <c r="B90" s="161"/>
    </row>
    <row r="91" spans="1:12" x14ac:dyDescent="0.25">
      <c r="A91" s="1"/>
      <c r="B91" s="161"/>
    </row>
    <row r="92" spans="1:12" x14ac:dyDescent="0.25">
      <c r="A92" s="1"/>
      <c r="B92" s="161"/>
    </row>
    <row r="93" spans="1:12" x14ac:dyDescent="0.25">
      <c r="A93" s="1"/>
      <c r="B93" s="161"/>
    </row>
    <row r="94" spans="1:12" x14ac:dyDescent="0.25">
      <c r="A94" s="1"/>
      <c r="B94" s="161"/>
    </row>
    <row r="95" spans="1:12" x14ac:dyDescent="0.25">
      <c r="A95" s="1"/>
      <c r="B95" s="161"/>
    </row>
    <row r="96" spans="1:12" x14ac:dyDescent="0.25">
      <c r="A96" s="1"/>
      <c r="B96" s="161"/>
    </row>
    <row r="97" spans="1:2" x14ac:dyDescent="0.25">
      <c r="A97" s="1"/>
      <c r="B97" s="161"/>
    </row>
    <row r="98" spans="1:2" x14ac:dyDescent="0.25">
      <c r="A98" s="1"/>
      <c r="B98" s="161"/>
    </row>
    <row r="99" spans="1:2" x14ac:dyDescent="0.25">
      <c r="A99" s="1"/>
      <c r="B99" s="161"/>
    </row>
    <row r="100" spans="1:2" x14ac:dyDescent="0.25">
      <c r="A100" s="1"/>
      <c r="B100" s="161"/>
    </row>
    <row r="101" spans="1:2" x14ac:dyDescent="0.25">
      <c r="A101" s="1"/>
      <c r="B101" s="161"/>
    </row>
    <row r="102" spans="1:2" x14ac:dyDescent="0.25">
      <c r="A102" s="1"/>
      <c r="B102" s="161"/>
    </row>
    <row r="103" spans="1:2" x14ac:dyDescent="0.25">
      <c r="A103" s="1"/>
      <c r="B103" s="161"/>
    </row>
    <row r="104" spans="1:2" x14ac:dyDescent="0.25">
      <c r="A104" s="1"/>
      <c r="B104" s="161"/>
    </row>
    <row r="105" spans="1:2" x14ac:dyDescent="0.25">
      <c r="A105" s="1"/>
      <c r="B105" s="161"/>
    </row>
    <row r="106" spans="1:2" x14ac:dyDescent="0.25">
      <c r="A106" s="1"/>
      <c r="B106" s="161"/>
    </row>
    <row r="107" spans="1:2" x14ac:dyDescent="0.25">
      <c r="A107" s="1"/>
      <c r="B107" s="161"/>
    </row>
    <row r="108" spans="1:2" x14ac:dyDescent="0.25">
      <c r="A108" s="1"/>
      <c r="B108" s="161"/>
    </row>
    <row r="109" spans="1:2" x14ac:dyDescent="0.25">
      <c r="A109" s="1"/>
      <c r="B109" s="161"/>
    </row>
    <row r="110" spans="1:2" x14ac:dyDescent="0.25">
      <c r="A110" s="1"/>
      <c r="B110" s="161"/>
    </row>
  </sheetData>
  <mergeCells count="76">
    <mergeCell ref="B54:C54"/>
    <mergeCell ref="B73:C73"/>
    <mergeCell ref="B74:C74"/>
    <mergeCell ref="B67:C67"/>
    <mergeCell ref="B68:C68"/>
    <mergeCell ref="B69:C69"/>
    <mergeCell ref="B70:C70"/>
    <mergeCell ref="B71:C71"/>
    <mergeCell ref="B72:C72"/>
    <mergeCell ref="B66:C66"/>
    <mergeCell ref="B55:C55"/>
    <mergeCell ref="B56:C56"/>
    <mergeCell ref="B57:C57"/>
    <mergeCell ref="B58:C58"/>
    <mergeCell ref="B59:C59"/>
    <mergeCell ref="B60:C60"/>
    <mergeCell ref="B61:C61"/>
    <mergeCell ref="B62:C62"/>
    <mergeCell ref="B63:C63"/>
    <mergeCell ref="B64:C64"/>
    <mergeCell ref="B65:C65"/>
    <mergeCell ref="B53:C53"/>
    <mergeCell ref="B38:C38"/>
    <mergeCell ref="B39:C39"/>
    <mergeCell ref="B40:C40"/>
    <mergeCell ref="B41:C41"/>
    <mergeCell ref="B48:C48"/>
    <mergeCell ref="B49:C49"/>
    <mergeCell ref="B50:C50"/>
    <mergeCell ref="B51:C51"/>
    <mergeCell ref="B52:C52"/>
    <mergeCell ref="B43:C43"/>
    <mergeCell ref="B44:C44"/>
    <mergeCell ref="B45:C45"/>
    <mergeCell ref="B46:C46"/>
    <mergeCell ref="B47:C47"/>
    <mergeCell ref="B42:C42"/>
    <mergeCell ref="B36:C36"/>
    <mergeCell ref="B37:C37"/>
    <mergeCell ref="B30:C30"/>
    <mergeCell ref="B18:C18"/>
    <mergeCell ref="B19:C19"/>
    <mergeCell ref="B20:C20"/>
    <mergeCell ref="B21:C21"/>
    <mergeCell ref="B23:C23"/>
    <mergeCell ref="B28:C28"/>
    <mergeCell ref="B29:C29"/>
    <mergeCell ref="B33:C33"/>
    <mergeCell ref="B34:C34"/>
    <mergeCell ref="B35:C35"/>
    <mergeCell ref="B31:C31"/>
    <mergeCell ref="B32:C32"/>
    <mergeCell ref="B22:C22"/>
    <mergeCell ref="B16:C16"/>
    <mergeCell ref="B5:C7"/>
    <mergeCell ref="B9:C9"/>
    <mergeCell ref="B10:C10"/>
    <mergeCell ref="B11:C11"/>
    <mergeCell ref="B12:C12"/>
    <mergeCell ref="B15:C15"/>
    <mergeCell ref="B24:C24"/>
    <mergeCell ref="B25:C25"/>
    <mergeCell ref="B26:C26"/>
    <mergeCell ref="B27:C27"/>
    <mergeCell ref="B17:C17"/>
    <mergeCell ref="B4:C4"/>
    <mergeCell ref="B2:C2"/>
    <mergeCell ref="B3:C3"/>
    <mergeCell ref="D2:L2"/>
    <mergeCell ref="D3:L3"/>
    <mergeCell ref="D4:L4"/>
    <mergeCell ref="D6:L6"/>
    <mergeCell ref="B13:C13"/>
    <mergeCell ref="B14:C14"/>
    <mergeCell ref="D7:L7"/>
    <mergeCell ref="D5:L5"/>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12"/>
  <sheetViews>
    <sheetView topLeftCell="A55" zoomScale="70" zoomScaleNormal="70" workbookViewId="0">
      <selection activeCell="A77" sqref="A77:XFD1048576"/>
    </sheetView>
  </sheetViews>
  <sheetFormatPr defaultColWidth="0" defaultRowHeight="13.2" zeroHeight="1" x14ac:dyDescent="0.25"/>
  <cols>
    <col min="1" max="1" width="3.33203125" style="3" customWidth="1"/>
    <col min="2" max="2" width="22.88671875" style="160" customWidth="1"/>
    <col min="3" max="3" width="15" style="160" customWidth="1"/>
    <col min="4" max="4" width="9.33203125" style="1" customWidth="1"/>
    <col min="5" max="20" width="9.109375" style="1" customWidth="1"/>
    <col min="21" max="21" width="9.109375" style="192" customWidth="1"/>
    <col min="22" max="23" width="9.109375" style="1" customWidth="1"/>
    <col min="24" max="24" width="9.109375" style="192" customWidth="1"/>
    <col min="25" max="33" width="9.109375" style="1" customWidth="1"/>
    <col min="34" max="34" width="10" style="1" bestFit="1" customWidth="1"/>
    <col min="35" max="35" width="9.109375" style="1" customWidth="1"/>
    <col min="36" max="36" width="10" style="1" bestFit="1" customWidth="1"/>
    <col min="37" max="42" width="9.109375" style="1" customWidth="1"/>
    <col min="43" max="43" width="10" style="1" bestFit="1" customWidth="1"/>
    <col min="44" max="44" width="9.109375" style="1" customWidth="1"/>
    <col min="45" max="45" width="10" style="1" bestFit="1" customWidth="1"/>
    <col min="46" max="47" width="9.109375" style="1" customWidth="1"/>
    <col min="48" max="48" width="10" style="1" bestFit="1" customWidth="1"/>
    <col min="49" max="49" width="9.109375" style="1" customWidth="1"/>
    <col min="50" max="50" width="10" style="1" bestFit="1" customWidth="1"/>
    <col min="51" max="51" width="9.109375" style="1" customWidth="1"/>
    <col min="52" max="52" width="10.109375" style="1" bestFit="1" customWidth="1"/>
    <col min="53" max="56" width="9.109375" style="1" customWidth="1"/>
    <col min="57" max="61" width="0" style="1" hidden="1" customWidth="1"/>
    <col min="62" max="16384" width="9.109375" style="1" hidden="1"/>
  </cols>
  <sheetData>
    <row r="1" spans="1:61" s="3" customFormat="1" ht="6" customHeight="1" thickBot="1" x14ac:dyDescent="0.3">
      <c r="B1" s="159"/>
      <c r="C1" s="159"/>
      <c r="U1" s="192"/>
      <c r="X1" s="192"/>
    </row>
    <row r="2" spans="1:61" ht="12.75" customHeight="1" x14ac:dyDescent="0.25">
      <c r="A2" s="1"/>
      <c r="B2" s="311" t="s">
        <v>105</v>
      </c>
      <c r="C2" s="312"/>
      <c r="D2" s="449" t="s">
        <v>2179</v>
      </c>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0"/>
      <c r="BB2" s="450"/>
      <c r="BC2" s="450"/>
    </row>
    <row r="3" spans="1:61" x14ac:dyDescent="0.25">
      <c r="A3" s="1"/>
      <c r="B3" s="309" t="s">
        <v>131</v>
      </c>
      <c r="C3" s="310"/>
      <c r="D3" s="339" t="s">
        <v>595</v>
      </c>
      <c r="E3" s="340"/>
      <c r="F3" s="340"/>
      <c r="G3" s="340"/>
      <c r="H3" s="340"/>
      <c r="I3" s="340"/>
      <c r="J3" s="340"/>
      <c r="K3" s="340"/>
      <c r="L3" s="340"/>
      <c r="M3" s="340"/>
      <c r="N3" s="340"/>
      <c r="O3" s="340"/>
      <c r="P3" s="340"/>
      <c r="Q3" s="340"/>
      <c r="R3" s="340"/>
      <c r="S3" s="340"/>
      <c r="T3" s="340"/>
      <c r="U3" s="340"/>
      <c r="V3" s="340"/>
      <c r="W3" s="340"/>
      <c r="X3" s="340"/>
      <c r="Y3" s="340"/>
      <c r="Z3" s="340"/>
      <c r="AA3" s="340"/>
      <c r="AB3" s="340"/>
      <c r="AC3" s="340"/>
      <c r="AD3" s="340"/>
      <c r="AE3" s="340"/>
      <c r="AF3" s="340"/>
      <c r="AG3" s="340"/>
      <c r="AH3" s="340"/>
      <c r="AI3" s="340"/>
      <c r="AJ3" s="340"/>
      <c r="AK3" s="340"/>
      <c r="AL3" s="340"/>
      <c r="AM3" s="340"/>
      <c r="AN3" s="340"/>
      <c r="AO3" s="340"/>
      <c r="AP3" s="340"/>
      <c r="AQ3" s="340"/>
      <c r="AR3" s="340"/>
      <c r="AS3" s="340"/>
      <c r="AT3" s="340"/>
      <c r="AU3" s="340"/>
      <c r="AV3" s="340"/>
      <c r="AW3" s="340"/>
      <c r="AX3" s="340"/>
      <c r="AY3" s="340"/>
      <c r="AZ3" s="340"/>
      <c r="BA3" s="340"/>
      <c r="BB3" s="340"/>
      <c r="BC3" s="340"/>
    </row>
    <row r="4" spans="1:61" x14ac:dyDescent="0.25">
      <c r="A4" s="1"/>
      <c r="B4" s="309" t="s">
        <v>104</v>
      </c>
      <c r="C4" s="310"/>
      <c r="D4" s="339" t="s">
        <v>836</v>
      </c>
      <c r="E4" s="340"/>
      <c r="F4" s="340"/>
      <c r="G4" s="340"/>
      <c r="H4" s="340"/>
      <c r="I4" s="340"/>
      <c r="J4" s="340"/>
      <c r="K4" s="340"/>
      <c r="L4" s="340"/>
      <c r="M4" s="340"/>
      <c r="N4" s="340"/>
      <c r="O4" s="340"/>
      <c r="P4" s="340"/>
      <c r="Q4" s="340"/>
      <c r="R4" s="340"/>
      <c r="S4" s="340"/>
      <c r="T4" s="340"/>
      <c r="U4" s="340"/>
      <c r="V4" s="340"/>
      <c r="W4" s="340"/>
      <c r="X4" s="340"/>
      <c r="Y4" s="340"/>
      <c r="Z4" s="340"/>
      <c r="AA4" s="340"/>
      <c r="AB4" s="340"/>
      <c r="AC4" s="340"/>
      <c r="AD4" s="340"/>
      <c r="AE4" s="340"/>
      <c r="AF4" s="340"/>
      <c r="AG4" s="340"/>
      <c r="AH4" s="340"/>
      <c r="AI4" s="340"/>
      <c r="AJ4" s="340"/>
      <c r="AK4" s="340"/>
      <c r="AL4" s="340"/>
      <c r="AM4" s="340"/>
      <c r="AN4" s="340"/>
      <c r="AO4" s="340"/>
      <c r="AP4" s="340"/>
      <c r="AQ4" s="340"/>
      <c r="AR4" s="340"/>
      <c r="AS4" s="340"/>
      <c r="AT4" s="340"/>
      <c r="AU4" s="340"/>
      <c r="AV4" s="340"/>
      <c r="AW4" s="340"/>
      <c r="AX4" s="340"/>
      <c r="AY4" s="340"/>
      <c r="AZ4" s="340"/>
      <c r="BA4" s="340"/>
      <c r="BB4" s="340"/>
      <c r="BC4" s="340"/>
    </row>
    <row r="5" spans="1:61" x14ac:dyDescent="0.25">
      <c r="A5" s="1"/>
      <c r="B5" s="295" t="s">
        <v>106</v>
      </c>
      <c r="C5" s="296"/>
      <c r="D5" s="339" t="s">
        <v>596</v>
      </c>
      <c r="E5" s="340"/>
      <c r="F5" s="340"/>
      <c r="G5" s="340"/>
      <c r="H5" s="340"/>
      <c r="I5" s="340"/>
      <c r="J5" s="340"/>
      <c r="K5" s="340"/>
      <c r="L5" s="340"/>
      <c r="M5" s="340"/>
      <c r="N5" s="340"/>
      <c r="O5" s="340"/>
      <c r="P5" s="340"/>
      <c r="Q5" s="340"/>
      <c r="R5" s="340"/>
      <c r="S5" s="340"/>
      <c r="T5" s="340"/>
      <c r="U5" s="340"/>
      <c r="V5" s="340"/>
      <c r="W5" s="340"/>
      <c r="X5" s="340"/>
      <c r="Y5" s="340"/>
      <c r="Z5" s="340"/>
      <c r="AA5" s="340"/>
      <c r="AB5" s="340"/>
      <c r="AC5" s="340"/>
      <c r="AD5" s="340"/>
      <c r="AE5" s="340"/>
      <c r="AF5" s="340"/>
      <c r="AG5" s="340"/>
      <c r="AH5" s="340"/>
      <c r="AI5" s="340"/>
      <c r="AJ5" s="340"/>
      <c r="AK5" s="340"/>
      <c r="AL5" s="340"/>
      <c r="AM5" s="340"/>
      <c r="AN5" s="340"/>
      <c r="AO5" s="340"/>
      <c r="AP5" s="340"/>
      <c r="AQ5" s="340"/>
      <c r="AR5" s="340"/>
      <c r="AS5" s="340"/>
      <c r="AT5" s="340"/>
      <c r="AU5" s="340"/>
      <c r="AV5" s="340"/>
      <c r="AW5" s="340"/>
      <c r="AX5" s="340"/>
      <c r="AY5" s="340"/>
      <c r="AZ5" s="340"/>
      <c r="BA5" s="340"/>
      <c r="BB5" s="340"/>
      <c r="BC5" s="340"/>
    </row>
    <row r="6" spans="1:61" x14ac:dyDescent="0.25">
      <c r="A6" s="1"/>
      <c r="B6" s="297"/>
      <c r="C6" s="298"/>
      <c r="D6" s="339" t="s">
        <v>597</v>
      </c>
      <c r="E6" s="340"/>
      <c r="F6" s="340"/>
      <c r="G6" s="340"/>
      <c r="H6" s="340"/>
      <c r="I6" s="340"/>
      <c r="J6" s="340"/>
      <c r="K6" s="340"/>
      <c r="L6" s="340"/>
      <c r="M6" s="340"/>
      <c r="N6" s="340"/>
      <c r="O6" s="340"/>
      <c r="P6" s="340"/>
      <c r="Q6" s="340"/>
      <c r="R6" s="340"/>
      <c r="S6" s="340"/>
      <c r="T6" s="340"/>
      <c r="U6" s="340"/>
      <c r="V6" s="340"/>
      <c r="W6" s="340"/>
      <c r="X6" s="340"/>
      <c r="Y6" s="340"/>
      <c r="Z6" s="340"/>
      <c r="AA6" s="340"/>
      <c r="AB6" s="340"/>
      <c r="AC6" s="340"/>
      <c r="AD6" s="340"/>
      <c r="AE6" s="340"/>
      <c r="AF6" s="340"/>
      <c r="AG6" s="340"/>
      <c r="AH6" s="340"/>
      <c r="AI6" s="340"/>
      <c r="AJ6" s="340"/>
      <c r="AK6" s="340"/>
      <c r="AL6" s="340"/>
      <c r="AM6" s="340"/>
      <c r="AN6" s="340"/>
      <c r="AO6" s="340"/>
      <c r="AP6" s="340"/>
      <c r="AQ6" s="340"/>
      <c r="AR6" s="340"/>
      <c r="AS6" s="340"/>
      <c r="AT6" s="340"/>
      <c r="AU6" s="340"/>
      <c r="AV6" s="340"/>
      <c r="AW6" s="340"/>
      <c r="AX6" s="340"/>
      <c r="AY6" s="340"/>
      <c r="AZ6" s="340"/>
      <c r="BA6" s="340"/>
      <c r="BB6" s="340"/>
      <c r="BC6" s="340"/>
    </row>
    <row r="7" spans="1:61" x14ac:dyDescent="0.25">
      <c r="A7" s="1"/>
      <c r="B7" s="297"/>
      <c r="C7" s="298"/>
      <c r="D7" s="339" t="s">
        <v>598</v>
      </c>
      <c r="E7" s="340"/>
      <c r="F7" s="340"/>
      <c r="G7" s="340"/>
      <c r="H7" s="340"/>
      <c r="I7" s="340"/>
      <c r="J7" s="340"/>
      <c r="K7" s="340"/>
      <c r="L7" s="340"/>
      <c r="M7" s="340"/>
      <c r="N7" s="340"/>
      <c r="O7" s="340"/>
      <c r="P7" s="340"/>
      <c r="Q7" s="340"/>
      <c r="R7" s="340"/>
      <c r="S7" s="340"/>
      <c r="T7" s="340"/>
      <c r="U7" s="340"/>
      <c r="V7" s="340"/>
      <c r="W7" s="340"/>
      <c r="X7" s="340"/>
      <c r="Y7" s="340"/>
      <c r="Z7" s="340"/>
      <c r="AA7" s="340"/>
      <c r="AB7" s="340"/>
      <c r="AC7" s="340"/>
      <c r="AD7" s="340"/>
      <c r="AE7" s="340"/>
      <c r="AF7" s="340"/>
      <c r="AG7" s="340"/>
      <c r="AH7" s="340"/>
      <c r="AI7" s="340"/>
      <c r="AJ7" s="340"/>
      <c r="AK7" s="340"/>
      <c r="AL7" s="340"/>
      <c r="AM7" s="340"/>
      <c r="AN7" s="340"/>
      <c r="AO7" s="340"/>
      <c r="AP7" s="340"/>
      <c r="AQ7" s="340"/>
      <c r="AR7" s="340"/>
      <c r="AS7" s="340"/>
      <c r="AT7" s="340"/>
      <c r="AU7" s="340"/>
      <c r="AV7" s="340"/>
      <c r="AW7" s="340"/>
      <c r="AX7" s="340"/>
      <c r="AY7" s="340"/>
      <c r="AZ7" s="340"/>
      <c r="BA7" s="340"/>
      <c r="BB7" s="340"/>
      <c r="BC7" s="340"/>
    </row>
    <row r="8" spans="1:61" ht="12.75" customHeight="1" x14ac:dyDescent="0.25">
      <c r="A8" s="1"/>
      <c r="B8" s="297"/>
      <c r="C8" s="298"/>
      <c r="D8" s="449" t="s">
        <v>599</v>
      </c>
      <c r="E8" s="450"/>
      <c r="F8" s="450"/>
      <c r="G8" s="450"/>
      <c r="H8" s="450"/>
      <c r="I8" s="450"/>
      <c r="J8" s="450"/>
      <c r="K8" s="450"/>
      <c r="L8" s="450"/>
      <c r="M8" s="450"/>
      <c r="N8" s="450"/>
      <c r="O8" s="450"/>
      <c r="P8" s="450"/>
      <c r="Q8" s="450"/>
      <c r="R8" s="450"/>
      <c r="S8" s="450"/>
      <c r="T8" s="450"/>
      <c r="U8" s="450"/>
      <c r="V8" s="450"/>
      <c r="W8" s="450"/>
      <c r="X8" s="450"/>
      <c r="Y8" s="450"/>
      <c r="Z8" s="450"/>
      <c r="AA8" s="450"/>
      <c r="AB8" s="450"/>
      <c r="AC8" s="450"/>
      <c r="AD8" s="450"/>
      <c r="AE8" s="450"/>
      <c r="AF8" s="450"/>
      <c r="AG8" s="450"/>
      <c r="AH8" s="450"/>
      <c r="AI8" s="450"/>
      <c r="AJ8" s="450"/>
      <c r="AK8" s="450"/>
      <c r="AL8" s="450"/>
      <c r="AM8" s="450"/>
      <c r="AN8" s="450"/>
      <c r="AO8" s="450"/>
      <c r="AP8" s="450"/>
      <c r="AQ8" s="450"/>
      <c r="AR8" s="450"/>
      <c r="AS8" s="450"/>
      <c r="AT8" s="450"/>
      <c r="AU8" s="450"/>
      <c r="AV8" s="450"/>
      <c r="AW8" s="450"/>
      <c r="AX8" s="450"/>
      <c r="AY8" s="450"/>
      <c r="AZ8" s="450"/>
      <c r="BA8" s="450"/>
      <c r="BB8" s="450"/>
      <c r="BC8" s="450"/>
    </row>
    <row r="9" spans="1:61" ht="13.8" thickBot="1" x14ac:dyDescent="0.3">
      <c r="A9" s="1"/>
      <c r="B9" s="299"/>
      <c r="C9" s="300"/>
      <c r="D9" s="339" t="s">
        <v>600</v>
      </c>
      <c r="E9" s="340"/>
      <c r="F9" s="340"/>
      <c r="G9" s="340"/>
      <c r="H9" s="340"/>
      <c r="I9" s="340"/>
      <c r="J9" s="340"/>
      <c r="K9" s="340"/>
      <c r="L9" s="340"/>
      <c r="M9" s="340"/>
      <c r="N9" s="340"/>
      <c r="O9" s="340"/>
      <c r="P9" s="340"/>
      <c r="Q9" s="340"/>
      <c r="R9" s="340"/>
      <c r="S9" s="340"/>
      <c r="T9" s="340"/>
      <c r="U9" s="340"/>
      <c r="V9" s="340"/>
      <c r="W9" s="340"/>
      <c r="X9" s="340"/>
      <c r="Y9" s="340"/>
      <c r="Z9" s="340"/>
      <c r="AA9" s="340"/>
      <c r="AB9" s="340"/>
      <c r="AC9" s="340"/>
      <c r="AD9" s="340"/>
      <c r="AE9" s="340"/>
      <c r="AF9" s="340"/>
      <c r="AG9" s="340"/>
      <c r="AH9" s="340"/>
      <c r="AI9" s="340"/>
      <c r="AJ9" s="340"/>
      <c r="AK9" s="340"/>
      <c r="AL9" s="340"/>
      <c r="AM9" s="340"/>
      <c r="AN9" s="340"/>
      <c r="AO9" s="340"/>
      <c r="AP9" s="340"/>
      <c r="AQ9" s="340"/>
      <c r="AR9" s="340"/>
      <c r="AS9" s="340"/>
      <c r="AT9" s="340"/>
      <c r="AU9" s="340"/>
      <c r="AV9" s="340"/>
      <c r="AW9" s="340"/>
      <c r="AX9" s="340"/>
      <c r="AY9" s="340"/>
      <c r="AZ9" s="340"/>
      <c r="BA9" s="340"/>
      <c r="BB9" s="340"/>
      <c r="BC9" s="340"/>
    </row>
    <row r="10" spans="1:61" ht="6.75" customHeight="1" x14ac:dyDescent="0.25">
      <c r="A10" s="1"/>
      <c r="D10" s="75"/>
      <c r="E10" s="75"/>
      <c r="F10" s="75"/>
      <c r="G10" s="75"/>
      <c r="H10" s="75"/>
      <c r="I10" s="75"/>
      <c r="J10" s="75"/>
      <c r="K10" s="75"/>
      <c r="L10" s="75"/>
      <c r="M10" s="75"/>
      <c r="N10" s="75"/>
      <c r="O10" s="75"/>
      <c r="P10" s="75"/>
      <c r="Q10" s="75"/>
      <c r="R10" s="75"/>
      <c r="S10" s="75"/>
      <c r="T10" s="75"/>
      <c r="U10" s="198"/>
      <c r="V10" s="5"/>
      <c r="W10" s="5"/>
      <c r="X10" s="193"/>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row>
    <row r="11" spans="1:61" x14ac:dyDescent="0.25">
      <c r="A11" s="1"/>
      <c r="B11" s="290" t="s">
        <v>109</v>
      </c>
      <c r="C11" s="290"/>
      <c r="D11" s="102" t="s">
        <v>128</v>
      </c>
      <c r="E11" s="106" t="s">
        <v>128</v>
      </c>
      <c r="F11" s="106" t="s">
        <v>128</v>
      </c>
      <c r="G11" s="106" t="s">
        <v>128</v>
      </c>
      <c r="H11" s="106" t="s">
        <v>128</v>
      </c>
      <c r="I11" s="106" t="s">
        <v>128</v>
      </c>
      <c r="J11" s="106" t="s">
        <v>128</v>
      </c>
      <c r="K11" s="106" t="s">
        <v>128</v>
      </c>
      <c r="L11" s="106" t="s">
        <v>128</v>
      </c>
      <c r="M11" s="22" t="s">
        <v>127</v>
      </c>
      <c r="N11" s="22" t="s">
        <v>127</v>
      </c>
      <c r="O11" s="22" t="s">
        <v>127</v>
      </c>
      <c r="P11" s="22" t="s">
        <v>127</v>
      </c>
      <c r="Q11" s="22" t="s">
        <v>127</v>
      </c>
      <c r="R11" s="22" t="s">
        <v>127</v>
      </c>
      <c r="S11" s="22" t="s">
        <v>127</v>
      </c>
      <c r="T11" s="22" t="s">
        <v>127</v>
      </c>
      <c r="U11" s="22" t="s">
        <v>127</v>
      </c>
      <c r="V11" s="22"/>
      <c r="W11" s="22"/>
      <c r="X11" s="22"/>
      <c r="Y11" s="22" t="s">
        <v>122</v>
      </c>
      <c r="Z11" s="22" t="s">
        <v>126</v>
      </c>
      <c r="AA11" s="22" t="s">
        <v>126</v>
      </c>
      <c r="AB11" s="22" t="s">
        <v>126</v>
      </c>
      <c r="AC11" s="22" t="s">
        <v>126</v>
      </c>
      <c r="AD11" s="22" t="s">
        <v>126</v>
      </c>
      <c r="AE11" s="22" t="s">
        <v>126</v>
      </c>
      <c r="AF11" s="22" t="s">
        <v>126</v>
      </c>
      <c r="AG11" s="22" t="s">
        <v>126</v>
      </c>
      <c r="AH11" s="22" t="s">
        <v>126</v>
      </c>
      <c r="AI11" s="22" t="s">
        <v>126</v>
      </c>
      <c r="AJ11" s="22" t="s">
        <v>126</v>
      </c>
      <c r="AK11" s="22" t="s">
        <v>126</v>
      </c>
      <c r="AL11" s="22" t="s">
        <v>126</v>
      </c>
      <c r="AM11" s="22" t="s">
        <v>126</v>
      </c>
      <c r="AN11" s="22" t="s">
        <v>126</v>
      </c>
      <c r="AO11" s="22" t="s">
        <v>126</v>
      </c>
      <c r="AP11" s="22" t="s">
        <v>126</v>
      </c>
      <c r="AQ11" s="22" t="s">
        <v>126</v>
      </c>
      <c r="AR11" s="22" t="s">
        <v>126</v>
      </c>
      <c r="AS11" s="22" t="s">
        <v>126</v>
      </c>
      <c r="AT11" s="22" t="s">
        <v>126</v>
      </c>
      <c r="AU11" s="22" t="s">
        <v>126</v>
      </c>
      <c r="AV11" s="22" t="s">
        <v>126</v>
      </c>
      <c r="AW11" s="22" t="s">
        <v>126</v>
      </c>
      <c r="AX11" s="22" t="s">
        <v>126</v>
      </c>
      <c r="AY11" s="22" t="s">
        <v>653</v>
      </c>
      <c r="AZ11" s="22" t="s">
        <v>653</v>
      </c>
      <c r="BA11" s="22" t="s">
        <v>653</v>
      </c>
      <c r="BB11" s="22" t="s">
        <v>653</v>
      </c>
      <c r="BC11" s="22" t="s">
        <v>653</v>
      </c>
      <c r="BD11" s="2"/>
      <c r="BE11" s="2"/>
      <c r="BF11" s="2"/>
      <c r="BG11" s="2"/>
      <c r="BH11" s="2"/>
      <c r="BI11" s="2"/>
    </row>
    <row r="12" spans="1:61" ht="52.8" x14ac:dyDescent="0.25">
      <c r="A12" s="1"/>
      <c r="B12" s="290" t="s">
        <v>108</v>
      </c>
      <c r="C12" s="290"/>
      <c r="D12" s="111" t="s">
        <v>659</v>
      </c>
      <c r="E12" s="10"/>
      <c r="F12" s="10"/>
      <c r="G12" s="10"/>
      <c r="H12" s="10"/>
      <c r="I12" s="10"/>
      <c r="J12" s="10"/>
      <c r="K12" s="10"/>
      <c r="L12" s="110" t="s">
        <v>660</v>
      </c>
      <c r="M12" s="10"/>
      <c r="N12" s="10"/>
      <c r="O12" s="10"/>
      <c r="P12" s="10"/>
      <c r="Q12" s="10"/>
      <c r="R12" s="10"/>
      <c r="S12" s="110" t="s">
        <v>661</v>
      </c>
      <c r="T12" s="10"/>
      <c r="U12" s="143"/>
      <c r="V12" s="6"/>
      <c r="W12" s="6"/>
      <c r="X12" s="142"/>
      <c r="Y12" s="6"/>
      <c r="Z12" s="110" t="s">
        <v>654</v>
      </c>
      <c r="AA12" s="6"/>
      <c r="AB12" s="6"/>
      <c r="AC12" s="6"/>
      <c r="AD12" s="6"/>
      <c r="AE12" s="6"/>
      <c r="AF12" s="6"/>
      <c r="AG12" s="6"/>
      <c r="AH12" s="110" t="s">
        <v>658</v>
      </c>
      <c r="AI12" s="6"/>
      <c r="AJ12" s="6"/>
      <c r="AK12" s="6"/>
      <c r="AL12" s="110" t="s">
        <v>656</v>
      </c>
      <c r="AM12" s="6"/>
      <c r="AN12" s="6"/>
      <c r="AO12" s="6"/>
      <c r="AP12" s="6"/>
      <c r="AQ12" s="110" t="s">
        <v>656</v>
      </c>
      <c r="AR12" s="6"/>
      <c r="AS12" s="111" t="s">
        <v>657</v>
      </c>
      <c r="AT12" s="6"/>
      <c r="AU12" s="6"/>
      <c r="AV12" s="110" t="s">
        <v>655</v>
      </c>
      <c r="AW12" s="6"/>
      <c r="AX12" s="110" t="s">
        <v>654</v>
      </c>
      <c r="AY12" s="6"/>
      <c r="AZ12" s="22" t="s">
        <v>122</v>
      </c>
      <c r="BA12" s="6"/>
      <c r="BB12" s="6"/>
      <c r="BC12" s="22" t="s">
        <v>122</v>
      </c>
      <c r="BD12" s="2"/>
      <c r="BE12" s="2"/>
      <c r="BF12" s="2"/>
      <c r="BG12" s="2"/>
      <c r="BH12" s="2"/>
      <c r="BI12" s="2"/>
    </row>
    <row r="13" spans="1:61" x14ac:dyDescent="0.25">
      <c r="A13" s="1"/>
      <c r="B13" s="290" t="s">
        <v>1311</v>
      </c>
      <c r="C13" s="290"/>
      <c r="D13" s="102" t="s">
        <v>601</v>
      </c>
      <c r="E13" s="102" t="s">
        <v>602</v>
      </c>
      <c r="F13" s="102" t="s">
        <v>603</v>
      </c>
      <c r="G13" s="102" t="s">
        <v>604</v>
      </c>
      <c r="H13" s="22" t="s">
        <v>605</v>
      </c>
      <c r="I13" s="22" t="s">
        <v>606</v>
      </c>
      <c r="J13" s="22" t="s">
        <v>607</v>
      </c>
      <c r="K13" s="22" t="s">
        <v>608</v>
      </c>
      <c r="L13" s="22" t="s">
        <v>609</v>
      </c>
      <c r="M13" s="22" t="s">
        <v>610</v>
      </c>
      <c r="N13" s="22" t="s">
        <v>611</v>
      </c>
      <c r="O13" s="22" t="s">
        <v>612</v>
      </c>
      <c r="P13" s="22" t="s">
        <v>613</v>
      </c>
      <c r="Q13" s="22" t="s">
        <v>614</v>
      </c>
      <c r="R13" s="22" t="s">
        <v>615</v>
      </c>
      <c r="S13" s="22" t="s">
        <v>616</v>
      </c>
      <c r="T13" s="22" t="s">
        <v>617</v>
      </c>
      <c r="U13" s="22" t="s">
        <v>618</v>
      </c>
      <c r="V13" s="22" t="s">
        <v>619</v>
      </c>
      <c r="W13" s="22" t="s">
        <v>620</v>
      </c>
      <c r="X13" s="22" t="s">
        <v>621</v>
      </c>
      <c r="Y13" s="22" t="s">
        <v>622</v>
      </c>
      <c r="Z13" s="22" t="s">
        <v>623</v>
      </c>
      <c r="AA13" s="22" t="s">
        <v>624</v>
      </c>
      <c r="AB13" s="22" t="s">
        <v>625</v>
      </c>
      <c r="AC13" s="22" t="s">
        <v>626</v>
      </c>
      <c r="AD13" s="22" t="s">
        <v>627</v>
      </c>
      <c r="AE13" s="22" t="s">
        <v>628</v>
      </c>
      <c r="AF13" s="22" t="s">
        <v>629</v>
      </c>
      <c r="AG13" s="22" t="s">
        <v>630</v>
      </c>
      <c r="AH13" s="22" t="s">
        <v>631</v>
      </c>
      <c r="AI13" s="22" t="s">
        <v>632</v>
      </c>
      <c r="AJ13" s="22" t="s">
        <v>633</v>
      </c>
      <c r="AK13" s="22" t="s">
        <v>634</v>
      </c>
      <c r="AL13" s="22" t="s">
        <v>635</v>
      </c>
      <c r="AM13" s="22" t="s">
        <v>636</v>
      </c>
      <c r="AN13" s="22" t="s">
        <v>637</v>
      </c>
      <c r="AO13" s="22" t="s">
        <v>638</v>
      </c>
      <c r="AP13" s="22" t="s">
        <v>639</v>
      </c>
      <c r="AQ13" s="22" t="s">
        <v>640</v>
      </c>
      <c r="AR13" s="104" t="s">
        <v>641</v>
      </c>
      <c r="AS13" s="104" t="s">
        <v>652</v>
      </c>
      <c r="AT13" s="22" t="s">
        <v>642</v>
      </c>
      <c r="AU13" s="22" t="s">
        <v>650</v>
      </c>
      <c r="AV13" s="22" t="s">
        <v>643</v>
      </c>
      <c r="AW13" s="22" t="s">
        <v>644</v>
      </c>
      <c r="AX13" s="22" t="s">
        <v>651</v>
      </c>
      <c r="AY13" s="22" t="s">
        <v>645</v>
      </c>
      <c r="AZ13" s="22" t="s">
        <v>646</v>
      </c>
      <c r="BA13" s="22" t="s">
        <v>647</v>
      </c>
      <c r="BB13" s="22" t="s">
        <v>648</v>
      </c>
      <c r="BC13" s="22" t="s">
        <v>649</v>
      </c>
      <c r="BD13" s="2"/>
      <c r="BE13" s="2"/>
      <c r="BF13" s="2"/>
      <c r="BG13" s="2"/>
      <c r="BH13" s="2"/>
      <c r="BI13" s="2"/>
    </row>
    <row r="14" spans="1:61" x14ac:dyDescent="0.25">
      <c r="A14" s="1"/>
      <c r="B14" s="290" t="s">
        <v>118</v>
      </c>
      <c r="C14" s="290"/>
      <c r="BD14" s="2"/>
      <c r="BE14" s="2"/>
      <c r="BF14" s="2"/>
      <c r="BG14" s="2"/>
      <c r="BH14" s="2"/>
      <c r="BI14" s="2"/>
    </row>
    <row r="15" spans="1:61" x14ac:dyDescent="0.25">
      <c r="A15" s="1"/>
      <c r="B15" s="290" t="s">
        <v>119</v>
      </c>
      <c r="C15" s="290"/>
      <c r="E15" s="102"/>
      <c r="F15" s="102"/>
      <c r="G15" s="102"/>
      <c r="H15" s="22"/>
      <c r="I15" s="22"/>
      <c r="J15" s="22"/>
      <c r="K15" s="22"/>
      <c r="M15" s="22"/>
      <c r="N15" s="22"/>
      <c r="O15" s="22"/>
      <c r="P15" s="22"/>
      <c r="Q15" s="22"/>
      <c r="R15" s="22"/>
      <c r="T15" s="22"/>
      <c r="U15" s="22"/>
      <c r="V15" s="7"/>
      <c r="W15" s="7"/>
      <c r="X15" s="7"/>
      <c r="Y15" s="7"/>
      <c r="AA15" s="22"/>
      <c r="AB15" s="22"/>
      <c r="AC15" s="22"/>
      <c r="AD15" s="22"/>
      <c r="AE15" s="22"/>
      <c r="AF15" s="22"/>
      <c r="AG15" s="22"/>
      <c r="AI15" s="22"/>
      <c r="AJ15" s="22"/>
      <c r="AK15" s="22"/>
      <c r="AM15" s="22"/>
      <c r="AN15" s="22"/>
      <c r="AO15" s="22"/>
      <c r="AP15" s="22"/>
      <c r="AR15" s="106"/>
      <c r="AT15" s="22"/>
      <c r="AU15" s="22"/>
      <c r="AW15" s="22"/>
      <c r="AY15" s="22"/>
      <c r="BA15" s="22"/>
      <c r="BB15" s="7"/>
      <c r="BD15" s="2"/>
      <c r="BE15" s="2"/>
      <c r="BF15" s="2"/>
      <c r="BG15" s="2"/>
      <c r="BH15" s="2"/>
      <c r="BI15" s="2"/>
    </row>
    <row r="16" spans="1:61" x14ac:dyDescent="0.25">
      <c r="A16" s="1"/>
      <c r="B16" s="304" t="s">
        <v>1395</v>
      </c>
      <c r="C16" s="304"/>
      <c r="D16" s="102">
        <v>1</v>
      </c>
      <c r="E16" s="102">
        <v>2</v>
      </c>
      <c r="F16" s="102">
        <v>3</v>
      </c>
      <c r="G16" s="102">
        <v>4</v>
      </c>
      <c r="H16" s="102">
        <v>5</v>
      </c>
      <c r="I16" s="102">
        <v>6</v>
      </c>
      <c r="J16" s="102">
        <v>7</v>
      </c>
      <c r="K16" s="102">
        <v>8</v>
      </c>
      <c r="L16" s="102">
        <v>9</v>
      </c>
      <c r="M16" s="102">
        <v>10</v>
      </c>
      <c r="N16" s="102">
        <v>11</v>
      </c>
      <c r="O16" s="102">
        <v>12</v>
      </c>
      <c r="P16" s="102">
        <v>13</v>
      </c>
      <c r="Q16" s="102">
        <v>14</v>
      </c>
      <c r="R16" s="102">
        <v>15</v>
      </c>
      <c r="S16" s="102">
        <v>16</v>
      </c>
      <c r="T16" s="102">
        <v>17</v>
      </c>
      <c r="U16" s="22">
        <v>18</v>
      </c>
      <c r="V16" s="36">
        <v>19</v>
      </c>
      <c r="W16" s="36">
        <v>20</v>
      </c>
      <c r="X16" s="108">
        <v>21</v>
      </c>
      <c r="Y16" s="36">
        <v>22</v>
      </c>
      <c r="Z16" s="36">
        <v>23</v>
      </c>
      <c r="AA16" s="36">
        <v>24</v>
      </c>
      <c r="AB16" s="36">
        <v>25</v>
      </c>
      <c r="AC16" s="36">
        <v>26</v>
      </c>
      <c r="AD16" s="104">
        <v>27</v>
      </c>
      <c r="AE16" s="104">
        <v>28</v>
      </c>
      <c r="AF16" s="104">
        <v>29</v>
      </c>
      <c r="AG16" s="104">
        <v>30</v>
      </c>
      <c r="AH16" s="104">
        <v>31</v>
      </c>
      <c r="AI16" s="104">
        <v>32</v>
      </c>
      <c r="AJ16" s="104">
        <v>33</v>
      </c>
      <c r="AK16" s="104">
        <v>34</v>
      </c>
      <c r="AL16" s="104">
        <v>35</v>
      </c>
      <c r="AM16" s="104">
        <v>36</v>
      </c>
      <c r="AN16" s="104">
        <v>37</v>
      </c>
      <c r="AO16" s="104">
        <v>38</v>
      </c>
      <c r="AP16" s="104">
        <v>39</v>
      </c>
      <c r="AQ16" s="104">
        <v>40</v>
      </c>
      <c r="AR16" s="104">
        <v>41</v>
      </c>
      <c r="AS16" s="104">
        <v>42</v>
      </c>
      <c r="AT16" s="104">
        <v>43</v>
      </c>
      <c r="AU16" s="104">
        <v>44</v>
      </c>
      <c r="AV16" s="104">
        <v>45</v>
      </c>
      <c r="AW16" s="104">
        <v>46</v>
      </c>
      <c r="AX16" s="104">
        <v>47</v>
      </c>
      <c r="AY16" s="104">
        <v>48</v>
      </c>
      <c r="AZ16" s="104">
        <v>49</v>
      </c>
      <c r="BA16" s="104">
        <v>50</v>
      </c>
      <c r="BB16" s="105">
        <v>51</v>
      </c>
      <c r="BC16" s="105">
        <v>52</v>
      </c>
      <c r="BD16" s="2"/>
      <c r="BE16" s="2"/>
      <c r="BF16" s="2"/>
      <c r="BG16" s="2"/>
      <c r="BH16" s="2"/>
      <c r="BI16" s="2"/>
    </row>
    <row r="17" spans="1:61" s="200" customFormat="1" x14ac:dyDescent="0.25">
      <c r="A17" s="3"/>
      <c r="B17" s="304" t="s">
        <v>1313</v>
      </c>
      <c r="C17" s="305"/>
      <c r="D17" s="199" t="s">
        <v>2043</v>
      </c>
      <c r="E17" s="199" t="s">
        <v>2044</v>
      </c>
      <c r="F17" s="199" t="s">
        <v>2045</v>
      </c>
      <c r="G17" s="199" t="s">
        <v>2046</v>
      </c>
      <c r="H17" s="199" t="s">
        <v>2047</v>
      </c>
      <c r="I17" s="199" t="s">
        <v>2048</v>
      </c>
      <c r="J17" s="199" t="s">
        <v>2049</v>
      </c>
      <c r="K17" s="199" t="s">
        <v>2050</v>
      </c>
      <c r="L17" s="199" t="s">
        <v>2051</v>
      </c>
      <c r="M17" s="199" t="s">
        <v>2052</v>
      </c>
      <c r="N17" s="199" t="s">
        <v>2053</v>
      </c>
      <c r="O17" s="199" t="s">
        <v>2054</v>
      </c>
      <c r="P17" s="199" t="s">
        <v>2055</v>
      </c>
      <c r="Q17" s="199" t="s">
        <v>2056</v>
      </c>
      <c r="R17" s="199" t="s">
        <v>2057</v>
      </c>
      <c r="S17" s="199" t="s">
        <v>2058</v>
      </c>
      <c r="T17" s="199" t="s">
        <v>2059</v>
      </c>
      <c r="U17" s="199" t="s">
        <v>2060</v>
      </c>
      <c r="V17" s="199" t="s">
        <v>2061</v>
      </c>
      <c r="W17" s="199" t="s">
        <v>2062</v>
      </c>
      <c r="X17" s="199" t="s">
        <v>2063</v>
      </c>
      <c r="Y17" s="199" t="s">
        <v>2064</v>
      </c>
      <c r="Z17" s="199" t="s">
        <v>2065</v>
      </c>
      <c r="AA17" s="199" t="s">
        <v>2066</v>
      </c>
      <c r="AB17" s="199" t="s">
        <v>2067</v>
      </c>
      <c r="AC17" s="199" t="s">
        <v>2068</v>
      </c>
      <c r="AD17" s="199" t="s">
        <v>2069</v>
      </c>
      <c r="AE17" s="199" t="s">
        <v>2070</v>
      </c>
      <c r="AF17" s="199" t="s">
        <v>2071</v>
      </c>
      <c r="AG17" s="199" t="s">
        <v>2072</v>
      </c>
      <c r="AH17" s="199" t="s">
        <v>2073</v>
      </c>
      <c r="AI17" s="199" t="s">
        <v>2074</v>
      </c>
      <c r="AJ17" s="199" t="s">
        <v>2075</v>
      </c>
      <c r="AK17" s="199" t="s">
        <v>2076</v>
      </c>
      <c r="AL17" s="199" t="s">
        <v>2077</v>
      </c>
      <c r="AM17" s="199" t="s">
        <v>2078</v>
      </c>
      <c r="AN17" s="199" t="s">
        <v>2079</v>
      </c>
      <c r="AO17" s="199" t="s">
        <v>2080</v>
      </c>
      <c r="AP17" s="199" t="s">
        <v>2081</v>
      </c>
      <c r="AQ17" s="199" t="s">
        <v>2082</v>
      </c>
      <c r="AR17" s="199" t="s">
        <v>2083</v>
      </c>
      <c r="AS17" s="199" t="s">
        <v>2084</v>
      </c>
      <c r="AT17" s="199" t="s">
        <v>2085</v>
      </c>
      <c r="AU17" s="199" t="s">
        <v>2086</v>
      </c>
      <c r="AV17" s="199" t="s">
        <v>2087</v>
      </c>
      <c r="AW17" s="199" t="s">
        <v>2088</v>
      </c>
      <c r="AX17" s="199" t="s">
        <v>2089</v>
      </c>
      <c r="AY17" s="199" t="s">
        <v>2090</v>
      </c>
      <c r="AZ17" s="199" t="s">
        <v>2091</v>
      </c>
      <c r="BA17" s="199" t="s">
        <v>2092</v>
      </c>
      <c r="BB17" s="199" t="s">
        <v>2093</v>
      </c>
      <c r="BC17" s="199" t="s">
        <v>2094</v>
      </c>
    </row>
    <row r="18" spans="1:61" s="3" customFormat="1" ht="5.25" customHeight="1" x14ac:dyDescent="0.25">
      <c r="B18" s="293"/>
      <c r="C18" s="293"/>
      <c r="D18" s="8"/>
      <c r="E18" s="8"/>
      <c r="F18" s="8"/>
      <c r="G18" s="8"/>
      <c r="H18" s="8"/>
      <c r="I18" s="8"/>
      <c r="J18" s="8"/>
      <c r="K18" s="8"/>
      <c r="L18" s="8"/>
      <c r="M18" s="8"/>
      <c r="N18" s="8"/>
      <c r="O18" s="8"/>
      <c r="P18" s="8"/>
      <c r="Q18" s="8"/>
      <c r="R18" s="8"/>
      <c r="S18" s="8"/>
      <c r="T18" s="8"/>
      <c r="U18" s="7"/>
      <c r="V18" s="8"/>
      <c r="W18" s="8"/>
      <c r="X18" s="7"/>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4"/>
      <c r="BE18" s="4"/>
      <c r="BF18" s="4"/>
      <c r="BG18" s="4"/>
      <c r="BH18" s="4"/>
      <c r="BI18" s="4"/>
    </row>
    <row r="19" spans="1:61" x14ac:dyDescent="0.25">
      <c r="A19" s="1"/>
      <c r="B19" s="290" t="s">
        <v>114</v>
      </c>
      <c r="C19" s="290"/>
      <c r="D19" s="101"/>
      <c r="E19" s="101"/>
      <c r="F19" s="101"/>
      <c r="G19" s="101"/>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01"/>
      <c r="AS19" s="101"/>
      <c r="AT19" s="7"/>
      <c r="AU19" s="7"/>
      <c r="AV19" s="7"/>
      <c r="AW19" s="7"/>
      <c r="AX19" s="7"/>
      <c r="AY19" s="7"/>
      <c r="AZ19" s="7"/>
      <c r="BA19" s="7"/>
      <c r="BB19" s="7"/>
      <c r="BC19" s="7"/>
      <c r="BD19" s="2"/>
      <c r="BE19" s="2"/>
      <c r="BF19" s="2"/>
      <c r="BG19" s="2"/>
      <c r="BH19" s="2"/>
      <c r="BI19" s="2"/>
    </row>
    <row r="20" spans="1:61" x14ac:dyDescent="0.25">
      <c r="A20" s="1"/>
      <c r="B20" s="290" t="s">
        <v>0</v>
      </c>
      <c r="C20" s="290"/>
      <c r="D20" s="105">
        <v>49.3</v>
      </c>
      <c r="E20" s="105">
        <v>50.44</v>
      </c>
      <c r="F20" s="105">
        <v>49.58</v>
      </c>
      <c r="G20" s="105">
        <v>51.63</v>
      </c>
      <c r="H20" s="22">
        <v>51.85</v>
      </c>
      <c r="I20" s="22">
        <v>50.59</v>
      </c>
      <c r="J20" s="22">
        <v>51.54</v>
      </c>
      <c r="K20" s="22">
        <v>51.26</v>
      </c>
      <c r="L20" s="22">
        <v>51.44</v>
      </c>
      <c r="M20" s="22">
        <v>52.26</v>
      </c>
      <c r="N20" s="22">
        <v>50.52</v>
      </c>
      <c r="O20" s="22">
        <v>51.27</v>
      </c>
      <c r="P20" s="22">
        <v>52.73</v>
      </c>
      <c r="Q20" s="22">
        <v>51.96</v>
      </c>
      <c r="R20" s="22">
        <v>51.29</v>
      </c>
      <c r="S20" s="22">
        <v>50.49</v>
      </c>
      <c r="T20" s="22">
        <v>48.99</v>
      </c>
      <c r="U20" s="22">
        <v>49.42</v>
      </c>
      <c r="V20" s="22">
        <v>64.819999999999993</v>
      </c>
      <c r="W20" s="22">
        <v>63.43</v>
      </c>
      <c r="X20" s="22">
        <v>70.3</v>
      </c>
      <c r="Y20" s="22">
        <v>52.97</v>
      </c>
      <c r="Z20" s="22">
        <v>52.35</v>
      </c>
      <c r="AA20" s="22">
        <v>51.81</v>
      </c>
      <c r="AB20" s="22">
        <v>76.62</v>
      </c>
      <c r="AC20" s="22">
        <v>51.02</v>
      </c>
      <c r="AD20" s="22">
        <v>51.5</v>
      </c>
      <c r="AE20" s="22">
        <v>52.26</v>
      </c>
      <c r="AF20" s="22">
        <v>52.02</v>
      </c>
      <c r="AG20" s="22">
        <v>51.27</v>
      </c>
      <c r="AH20" s="22">
        <v>51.92</v>
      </c>
      <c r="AI20" s="22">
        <v>52.57</v>
      </c>
      <c r="AJ20" s="22">
        <v>52.53</v>
      </c>
      <c r="AK20" s="22">
        <v>51.29</v>
      </c>
      <c r="AL20" s="22">
        <v>49.87</v>
      </c>
      <c r="AM20" s="22">
        <v>50.8</v>
      </c>
      <c r="AN20" s="22">
        <v>51.06</v>
      </c>
      <c r="AO20" s="22">
        <v>50.81</v>
      </c>
      <c r="AP20" s="22">
        <v>51.38</v>
      </c>
      <c r="AQ20" s="22">
        <v>50.3</v>
      </c>
      <c r="AR20" s="105">
        <v>49.62</v>
      </c>
      <c r="AS20" s="105">
        <v>52.16</v>
      </c>
      <c r="AT20" s="22">
        <v>51.39</v>
      </c>
      <c r="AU20" s="22">
        <v>51.58</v>
      </c>
      <c r="AV20" s="22">
        <v>53.45</v>
      </c>
      <c r="AW20" s="22">
        <v>51.89</v>
      </c>
      <c r="AX20" s="22">
        <v>50.82</v>
      </c>
      <c r="AY20" s="22">
        <v>51.02</v>
      </c>
      <c r="AZ20" s="22">
        <v>50.26</v>
      </c>
      <c r="BA20" s="22">
        <v>49.86</v>
      </c>
      <c r="BB20" s="22">
        <v>51.41</v>
      </c>
      <c r="BC20" s="22">
        <v>51.39</v>
      </c>
      <c r="BD20" s="2"/>
      <c r="BE20" s="2"/>
      <c r="BF20" s="2"/>
      <c r="BG20" s="2"/>
      <c r="BH20" s="2"/>
      <c r="BI20" s="2"/>
    </row>
    <row r="21" spans="1:61" x14ac:dyDescent="0.25">
      <c r="A21" s="1"/>
      <c r="B21" s="290" t="s">
        <v>7</v>
      </c>
      <c r="C21" s="290"/>
      <c r="D21" s="105">
        <v>2.48</v>
      </c>
      <c r="E21" s="105">
        <v>2.42</v>
      </c>
      <c r="F21" s="105">
        <v>2.4300000000000002</v>
      </c>
      <c r="G21" s="105">
        <v>2.14</v>
      </c>
      <c r="H21" s="22">
        <v>2.19</v>
      </c>
      <c r="I21" s="22">
        <v>1.77</v>
      </c>
      <c r="J21" s="22">
        <v>1.99</v>
      </c>
      <c r="K21" s="22">
        <v>2.13</v>
      </c>
      <c r="L21" s="22">
        <v>1.97</v>
      </c>
      <c r="M21" s="22">
        <v>2.29</v>
      </c>
      <c r="N21" s="22">
        <v>2.4500000000000002</v>
      </c>
      <c r="O21" s="22">
        <v>2.34</v>
      </c>
      <c r="P21" s="22">
        <v>2.52</v>
      </c>
      <c r="Q21" s="22">
        <v>2.2200000000000002</v>
      </c>
      <c r="R21" s="22">
        <v>2.2400000000000002</v>
      </c>
      <c r="S21" s="22">
        <v>2.23</v>
      </c>
      <c r="T21" s="22">
        <v>1.8</v>
      </c>
      <c r="U21" s="22">
        <v>1.83</v>
      </c>
      <c r="V21" s="22">
        <v>0.76</v>
      </c>
      <c r="W21" s="22">
        <v>0.8</v>
      </c>
      <c r="X21" s="22">
        <v>0.73</v>
      </c>
      <c r="Y21" s="22">
        <v>3.1</v>
      </c>
      <c r="Z21" s="22">
        <v>3.03</v>
      </c>
      <c r="AA21" s="22">
        <v>2.89</v>
      </c>
      <c r="AB21" s="22">
        <v>0.77</v>
      </c>
      <c r="AC21" s="22">
        <v>3.11</v>
      </c>
      <c r="AD21" s="22">
        <v>2.44</v>
      </c>
      <c r="AE21" s="22">
        <v>2.61</v>
      </c>
      <c r="AF21" s="22">
        <v>2.84</v>
      </c>
      <c r="AG21" s="22">
        <v>2.75</v>
      </c>
      <c r="AH21" s="22">
        <v>2.4700000000000002</v>
      </c>
      <c r="AI21" s="22">
        <v>2.23</v>
      </c>
      <c r="AJ21" s="22">
        <v>2</v>
      </c>
      <c r="AK21" s="22">
        <v>3.09</v>
      </c>
      <c r="AL21" s="22">
        <v>3.38</v>
      </c>
      <c r="AM21" s="22">
        <v>2.52</v>
      </c>
      <c r="AN21" s="22">
        <v>2.94</v>
      </c>
      <c r="AO21" s="22">
        <v>3.04</v>
      </c>
      <c r="AP21" s="22">
        <v>2.77</v>
      </c>
      <c r="AQ21" s="22">
        <v>3.11</v>
      </c>
      <c r="AR21" s="22">
        <v>3.16</v>
      </c>
      <c r="AS21" s="22">
        <v>2.36</v>
      </c>
      <c r="AT21" s="22">
        <v>2.8</v>
      </c>
      <c r="AU21" s="22">
        <v>2.46</v>
      </c>
      <c r="AV21" s="22">
        <v>2.59</v>
      </c>
      <c r="AW21" s="22">
        <v>2.4700000000000002</v>
      </c>
      <c r="AX21" s="22">
        <v>3.02</v>
      </c>
      <c r="AY21" s="22">
        <v>2.71</v>
      </c>
      <c r="AZ21" s="22">
        <v>2.71</v>
      </c>
      <c r="BA21" s="22">
        <v>2.1</v>
      </c>
      <c r="BB21" s="22">
        <v>2.54</v>
      </c>
      <c r="BC21" s="22">
        <v>2.4</v>
      </c>
      <c r="BD21" s="2"/>
      <c r="BE21" s="2"/>
      <c r="BF21" s="2"/>
      <c r="BG21" s="2"/>
      <c r="BH21" s="2"/>
      <c r="BI21" s="2"/>
    </row>
    <row r="22" spans="1:61" x14ac:dyDescent="0.25">
      <c r="A22" s="1"/>
      <c r="B22" s="290" t="s">
        <v>1</v>
      </c>
      <c r="C22" s="290"/>
      <c r="D22" s="105">
        <v>16.47</v>
      </c>
      <c r="E22" s="105">
        <v>16.010000000000002</v>
      </c>
      <c r="F22" s="105">
        <v>15.56</v>
      </c>
      <c r="G22" s="105">
        <v>15.1</v>
      </c>
      <c r="H22" s="22">
        <v>14.92</v>
      </c>
      <c r="I22" s="22">
        <v>12.19</v>
      </c>
      <c r="J22" s="22">
        <v>14.4</v>
      </c>
      <c r="K22" s="22">
        <v>14.29</v>
      </c>
      <c r="L22" s="22">
        <v>14.45</v>
      </c>
      <c r="M22" s="22">
        <v>13.85</v>
      </c>
      <c r="N22" s="22">
        <v>14.49</v>
      </c>
      <c r="O22" s="22">
        <v>14.6</v>
      </c>
      <c r="P22" s="22">
        <v>12.74</v>
      </c>
      <c r="Q22" s="22">
        <v>14.56</v>
      </c>
      <c r="R22" s="22">
        <v>14.41</v>
      </c>
      <c r="S22" s="22">
        <v>15.98</v>
      </c>
      <c r="T22" s="22">
        <v>16.46</v>
      </c>
      <c r="U22" s="22">
        <v>16.329999999999998</v>
      </c>
      <c r="V22" s="22">
        <v>11.25</v>
      </c>
      <c r="W22" s="22">
        <v>11.52</v>
      </c>
      <c r="X22" s="22">
        <v>10.01</v>
      </c>
      <c r="Y22" s="22">
        <v>12.19</v>
      </c>
      <c r="Z22" s="22">
        <v>13.03</v>
      </c>
      <c r="AA22" s="22">
        <v>14</v>
      </c>
      <c r="AB22" s="22">
        <v>6.3</v>
      </c>
      <c r="AC22" s="22">
        <v>12.75</v>
      </c>
      <c r="AD22" s="22">
        <v>13.73</v>
      </c>
      <c r="AE22" s="22">
        <v>12.84</v>
      </c>
      <c r="AF22" s="22">
        <v>13.93</v>
      </c>
      <c r="AG22" s="22">
        <v>13.36</v>
      </c>
      <c r="AH22" s="22">
        <v>13.59</v>
      </c>
      <c r="AI22" s="22">
        <v>13.99</v>
      </c>
      <c r="AJ22" s="22">
        <v>14.45</v>
      </c>
      <c r="AK22" s="22">
        <v>14.66</v>
      </c>
      <c r="AL22" s="22">
        <v>13.41</v>
      </c>
      <c r="AM22" s="22">
        <v>14.89</v>
      </c>
      <c r="AN22" s="22">
        <v>12.93</v>
      </c>
      <c r="AO22" s="22">
        <v>13.38</v>
      </c>
      <c r="AP22" s="22">
        <v>14.48</v>
      </c>
      <c r="AQ22" s="22">
        <v>13.15</v>
      </c>
      <c r="AR22" s="22">
        <v>13.84</v>
      </c>
      <c r="AS22" s="22">
        <v>13.49</v>
      </c>
      <c r="AT22" s="22">
        <v>13.26</v>
      </c>
      <c r="AU22" s="22">
        <v>13.98</v>
      </c>
      <c r="AV22" s="22">
        <v>12.96</v>
      </c>
      <c r="AW22" s="22">
        <v>13.91</v>
      </c>
      <c r="AX22" s="22">
        <v>14.12</v>
      </c>
      <c r="AY22" s="22">
        <v>13.68</v>
      </c>
      <c r="AZ22" s="22">
        <v>12.88</v>
      </c>
      <c r="BA22" s="22">
        <v>13.82</v>
      </c>
      <c r="BB22" s="22">
        <v>13.18</v>
      </c>
      <c r="BC22" s="22">
        <v>13.14</v>
      </c>
      <c r="BD22" s="2"/>
      <c r="BE22" s="2"/>
      <c r="BF22" s="2"/>
      <c r="BG22" s="2"/>
      <c r="BH22" s="2"/>
      <c r="BI22" s="2"/>
    </row>
    <row r="23" spans="1:61" x14ac:dyDescent="0.25">
      <c r="A23" s="1"/>
      <c r="B23" s="290" t="s">
        <v>2</v>
      </c>
      <c r="C23" s="290"/>
      <c r="D23" s="105"/>
      <c r="E23" s="105"/>
      <c r="F23" s="105"/>
      <c r="G23" s="105"/>
      <c r="H23" s="22"/>
      <c r="I23" s="22"/>
      <c r="J23" s="22"/>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
      <c r="BE23" s="2"/>
      <c r="BF23" s="2"/>
      <c r="BG23" s="2"/>
      <c r="BH23" s="2"/>
      <c r="BI23" s="2"/>
    </row>
    <row r="24" spans="1:61" s="178" customFormat="1" x14ac:dyDescent="0.25">
      <c r="B24" s="290" t="s">
        <v>374</v>
      </c>
      <c r="C24" s="290"/>
      <c r="D24" s="176"/>
      <c r="E24" s="176"/>
      <c r="F24" s="176"/>
      <c r="G24" s="176"/>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
      <c r="BE24" s="2"/>
      <c r="BF24" s="2"/>
      <c r="BG24" s="2"/>
      <c r="BH24" s="2"/>
      <c r="BI24" s="2"/>
    </row>
    <row r="25" spans="1:61" x14ac:dyDescent="0.25">
      <c r="A25" s="1"/>
      <c r="B25" s="290" t="s">
        <v>3</v>
      </c>
      <c r="C25" s="290"/>
      <c r="D25" s="105">
        <v>4.91</v>
      </c>
      <c r="E25" s="105">
        <v>4.34</v>
      </c>
      <c r="F25" s="105">
        <v>5</v>
      </c>
      <c r="G25" s="105">
        <v>4.74</v>
      </c>
      <c r="H25" s="22">
        <v>4.8899999999999997</v>
      </c>
      <c r="I25" s="22">
        <v>9.9</v>
      </c>
      <c r="J25" s="22">
        <v>6.33</v>
      </c>
      <c r="K25" s="22">
        <v>6.16</v>
      </c>
      <c r="L25" s="22">
        <v>6.42</v>
      </c>
      <c r="M25" s="22">
        <v>5.61</v>
      </c>
      <c r="N25" s="22">
        <v>5.48</v>
      </c>
      <c r="O25" s="22">
        <v>5.61</v>
      </c>
      <c r="P25" s="22">
        <v>5.49</v>
      </c>
      <c r="Q25" s="22">
        <v>5.43</v>
      </c>
      <c r="R25" s="22">
        <v>5.78</v>
      </c>
      <c r="S25" s="22">
        <v>5.78</v>
      </c>
      <c r="T25" s="22">
        <v>5.33</v>
      </c>
      <c r="U25" s="22">
        <v>5.35</v>
      </c>
      <c r="V25" s="22">
        <v>4.63</v>
      </c>
      <c r="W25" s="22">
        <v>4.68</v>
      </c>
      <c r="X25" s="22">
        <v>3.69</v>
      </c>
      <c r="Y25" s="22">
        <v>5.24</v>
      </c>
      <c r="Z25" s="22">
        <v>4.46</v>
      </c>
      <c r="AA25" s="22">
        <v>4.42</v>
      </c>
      <c r="AB25" s="22">
        <v>2.68</v>
      </c>
      <c r="AC25" s="22">
        <v>5.27</v>
      </c>
      <c r="AD25" s="22">
        <v>4.96</v>
      </c>
      <c r="AE25" s="22">
        <v>5.07</v>
      </c>
      <c r="AF25" s="22">
        <v>4.47</v>
      </c>
      <c r="AG25" s="22">
        <v>4.82</v>
      </c>
      <c r="AH25" s="22">
        <v>5.04</v>
      </c>
      <c r="AI25" s="22">
        <v>4.83</v>
      </c>
      <c r="AJ25" s="22">
        <v>5.2</v>
      </c>
      <c r="AK25" s="22">
        <v>5.05</v>
      </c>
      <c r="AL25" s="22">
        <v>5.62</v>
      </c>
      <c r="AM25" s="22">
        <v>5.89</v>
      </c>
      <c r="AN25" s="22">
        <v>5.92</v>
      </c>
      <c r="AO25" s="22">
        <v>5.59</v>
      </c>
      <c r="AP25" s="22">
        <v>4.8</v>
      </c>
      <c r="AQ25" s="22">
        <v>4.83</v>
      </c>
      <c r="AR25" s="22">
        <v>5.66</v>
      </c>
      <c r="AS25" s="22">
        <v>5.8</v>
      </c>
      <c r="AT25" s="22">
        <v>4.88</v>
      </c>
      <c r="AU25" s="22">
        <v>5.47</v>
      </c>
      <c r="AV25" s="22">
        <v>4.34</v>
      </c>
      <c r="AW25" s="22">
        <v>5.54</v>
      </c>
      <c r="AX25" s="22">
        <v>5.16</v>
      </c>
      <c r="AY25" s="22">
        <v>5.82</v>
      </c>
      <c r="AZ25" s="22">
        <v>5.43</v>
      </c>
      <c r="BA25" s="22">
        <v>6.77</v>
      </c>
      <c r="BB25" s="22">
        <v>5.32</v>
      </c>
      <c r="BC25" s="22">
        <v>5.81</v>
      </c>
      <c r="BD25" s="2"/>
      <c r="BE25" s="2"/>
      <c r="BF25" s="2"/>
      <c r="BG25" s="2"/>
      <c r="BH25" s="2"/>
      <c r="BI25" s="2"/>
    </row>
    <row r="26" spans="1:61" x14ac:dyDescent="0.25">
      <c r="A26" s="1"/>
      <c r="B26" s="290" t="s">
        <v>4</v>
      </c>
      <c r="C26" s="290"/>
      <c r="D26" s="105">
        <v>11.05</v>
      </c>
      <c r="E26" s="105">
        <v>10.210000000000001</v>
      </c>
      <c r="F26" s="105">
        <v>10.7</v>
      </c>
      <c r="G26" s="105">
        <v>10.19</v>
      </c>
      <c r="H26" s="22">
        <v>10.25</v>
      </c>
      <c r="I26" s="22">
        <v>11.67</v>
      </c>
      <c r="J26" s="22">
        <v>11.3</v>
      </c>
      <c r="K26" s="22">
        <v>11.02</v>
      </c>
      <c r="L26" s="22">
        <v>11.28</v>
      </c>
      <c r="M26" s="22">
        <v>10.130000000000001</v>
      </c>
      <c r="N26" s="22">
        <v>10.37</v>
      </c>
      <c r="O26" s="22">
        <v>10.25</v>
      </c>
      <c r="P26" s="22">
        <v>9.3000000000000007</v>
      </c>
      <c r="Q26" s="22">
        <v>10.15</v>
      </c>
      <c r="R26" s="22">
        <v>10.14</v>
      </c>
      <c r="S26" s="22">
        <v>10.95</v>
      </c>
      <c r="T26" s="22">
        <v>11.98</v>
      </c>
      <c r="U26" s="22">
        <v>11.61</v>
      </c>
      <c r="V26" s="22">
        <v>2.46</v>
      </c>
      <c r="W26" s="22">
        <v>6.08</v>
      </c>
      <c r="X26" s="22">
        <v>2.95</v>
      </c>
      <c r="Y26" s="22">
        <v>9.82</v>
      </c>
      <c r="Z26" s="22">
        <v>8.76</v>
      </c>
      <c r="AA26" s="22">
        <v>9.2100000000000009</v>
      </c>
      <c r="AB26" s="22">
        <v>1.45</v>
      </c>
      <c r="AC26" s="22">
        <v>9.4</v>
      </c>
      <c r="AD26" s="22">
        <v>9.7200000000000006</v>
      </c>
      <c r="AE26" s="22">
        <v>9.23</v>
      </c>
      <c r="AF26" s="22">
        <v>8.7100000000000009</v>
      </c>
      <c r="AG26" s="22">
        <v>9.44</v>
      </c>
      <c r="AH26" s="22">
        <v>9.68</v>
      </c>
      <c r="AI26" s="22">
        <v>9.66</v>
      </c>
      <c r="AJ26" s="22">
        <v>9.89</v>
      </c>
      <c r="AK26" s="22">
        <v>9.24</v>
      </c>
      <c r="AL26" s="22">
        <v>9.9600000000000009</v>
      </c>
      <c r="AM26" s="22">
        <v>10.28</v>
      </c>
      <c r="AN26" s="22">
        <v>9.6300000000000008</v>
      </c>
      <c r="AO26" s="22">
        <v>9.08</v>
      </c>
      <c r="AP26" s="22">
        <v>9.68</v>
      </c>
      <c r="AQ26" s="22">
        <v>9.59</v>
      </c>
      <c r="AR26" s="22">
        <v>9.8000000000000007</v>
      </c>
      <c r="AS26" s="22">
        <v>9.67</v>
      </c>
      <c r="AT26" s="22">
        <v>9.4700000000000006</v>
      </c>
      <c r="AU26" s="22">
        <v>9.6199999999999992</v>
      </c>
      <c r="AV26" s="22">
        <v>8.31</v>
      </c>
      <c r="AW26" s="22">
        <v>9.49</v>
      </c>
      <c r="AX26" s="22">
        <v>9.66</v>
      </c>
      <c r="AY26" s="22">
        <v>10.119999999999999</v>
      </c>
      <c r="AZ26" s="22">
        <v>9.91</v>
      </c>
      <c r="BA26" s="22">
        <v>11.09</v>
      </c>
      <c r="BB26" s="22">
        <v>9.75</v>
      </c>
      <c r="BC26" s="22">
        <v>10.18</v>
      </c>
      <c r="BD26" s="2"/>
      <c r="BE26" s="2"/>
      <c r="BF26" s="2"/>
      <c r="BG26" s="2"/>
      <c r="BH26" s="2"/>
      <c r="BI26" s="2"/>
    </row>
    <row r="27" spans="1:61" x14ac:dyDescent="0.25">
      <c r="A27" s="1"/>
      <c r="B27" s="290" t="s">
        <v>5</v>
      </c>
      <c r="C27" s="290"/>
      <c r="D27" s="105">
        <v>2.2000000000000002</v>
      </c>
      <c r="E27" s="105">
        <v>2.67</v>
      </c>
      <c r="F27" s="105">
        <v>2.5299999999999998</v>
      </c>
      <c r="G27" s="105">
        <v>2.62</v>
      </c>
      <c r="H27" s="22">
        <v>2.61</v>
      </c>
      <c r="I27" s="22">
        <v>1.59</v>
      </c>
      <c r="J27" s="22">
        <v>2.2799999999999998</v>
      </c>
      <c r="K27" s="22">
        <v>2.3199999999999998</v>
      </c>
      <c r="L27" s="22">
        <v>2.33</v>
      </c>
      <c r="M27" s="22">
        <v>2.5099999999999998</v>
      </c>
      <c r="N27" s="22">
        <v>2.57</v>
      </c>
      <c r="O27" s="22">
        <v>2.52</v>
      </c>
      <c r="P27" s="22">
        <v>2.6</v>
      </c>
      <c r="Q27" s="22">
        <v>2.5499999999999998</v>
      </c>
      <c r="R27" s="22">
        <v>2.5</v>
      </c>
      <c r="S27" s="22">
        <v>2.4500000000000002</v>
      </c>
      <c r="T27" s="22">
        <v>2.48</v>
      </c>
      <c r="U27" s="22">
        <v>2.4900000000000002</v>
      </c>
      <c r="V27" s="22">
        <v>0.82</v>
      </c>
      <c r="W27" s="22">
        <v>0.5</v>
      </c>
      <c r="X27" s="22">
        <v>0.38</v>
      </c>
      <c r="Y27" s="22">
        <v>2.25</v>
      </c>
      <c r="Z27" s="22">
        <v>2.54</v>
      </c>
      <c r="AA27" s="22">
        <v>2.65</v>
      </c>
      <c r="AB27" s="22">
        <v>0.24</v>
      </c>
      <c r="AC27" s="22">
        <v>2.4</v>
      </c>
      <c r="AD27" s="22">
        <v>2.5099999999999998</v>
      </c>
      <c r="AE27" s="22">
        <v>2.5</v>
      </c>
      <c r="AF27" s="22">
        <v>2.4900000000000002</v>
      </c>
      <c r="AG27" s="22">
        <v>2.54</v>
      </c>
      <c r="AH27" s="22">
        <v>2.5499999999999998</v>
      </c>
      <c r="AI27" s="22">
        <v>2.5499999999999998</v>
      </c>
      <c r="AJ27" s="22">
        <v>2.52</v>
      </c>
      <c r="AK27" s="22">
        <v>1.87</v>
      </c>
      <c r="AL27" s="22">
        <v>2.34</v>
      </c>
      <c r="AM27" s="22">
        <v>2.36</v>
      </c>
      <c r="AN27" s="22">
        <v>2.35</v>
      </c>
      <c r="AO27" s="22">
        <v>2.29</v>
      </c>
      <c r="AP27" s="22">
        <v>2.52</v>
      </c>
      <c r="AQ27" s="22">
        <v>2.41</v>
      </c>
      <c r="AR27" s="22">
        <v>2.36</v>
      </c>
      <c r="AS27" s="22">
        <v>2.17</v>
      </c>
      <c r="AT27" s="22">
        <v>2.52</v>
      </c>
      <c r="AU27" s="22">
        <v>2.5299999999999998</v>
      </c>
      <c r="AV27" s="22">
        <v>2.54</v>
      </c>
      <c r="AW27" s="22">
        <v>2.42</v>
      </c>
      <c r="AX27" s="22">
        <v>2.5499999999999998</v>
      </c>
      <c r="AY27" s="22">
        <v>2.5499999999999998</v>
      </c>
      <c r="AZ27" s="22">
        <v>2.4300000000000002</v>
      </c>
      <c r="BA27" s="22">
        <v>2.1800000000000002</v>
      </c>
      <c r="BB27" s="22">
        <v>2.5499999999999998</v>
      </c>
      <c r="BC27" s="22">
        <v>2.2999999999999998</v>
      </c>
      <c r="BD27" s="2"/>
      <c r="BE27" s="2"/>
      <c r="BF27" s="2"/>
      <c r="BG27" s="2"/>
      <c r="BH27" s="2"/>
      <c r="BI27" s="2"/>
    </row>
    <row r="28" spans="1:61" x14ac:dyDescent="0.25">
      <c r="A28" s="1"/>
      <c r="B28" s="290" t="s">
        <v>6</v>
      </c>
      <c r="C28" s="290"/>
      <c r="D28" s="105">
        <v>0.37</v>
      </c>
      <c r="E28" s="105">
        <v>0.84</v>
      </c>
      <c r="F28" s="105">
        <v>0.62</v>
      </c>
      <c r="G28" s="105">
        <v>1.02</v>
      </c>
      <c r="H28" s="22">
        <v>1.05</v>
      </c>
      <c r="I28" s="22">
        <v>0.23</v>
      </c>
      <c r="J28" s="22">
        <v>0.39</v>
      </c>
      <c r="K28" s="22">
        <v>0.78</v>
      </c>
      <c r="L28" s="22">
        <v>0.5</v>
      </c>
      <c r="M28" s="22">
        <v>0.54</v>
      </c>
      <c r="N28" s="22">
        <v>0.6</v>
      </c>
      <c r="O28" s="22">
        <v>0.7</v>
      </c>
      <c r="P28" s="22">
        <v>0.89</v>
      </c>
      <c r="Q28" s="22">
        <v>0.4</v>
      </c>
      <c r="R28" s="22">
        <v>0.45</v>
      </c>
      <c r="S28" s="22">
        <v>0.34</v>
      </c>
      <c r="T28" s="22">
        <v>0.64</v>
      </c>
      <c r="U28" s="22">
        <v>0.65</v>
      </c>
      <c r="V28" s="22">
        <v>5.76</v>
      </c>
      <c r="W28" s="22">
        <v>3.2</v>
      </c>
      <c r="X28" s="22">
        <v>2.85</v>
      </c>
      <c r="Y28" s="22">
        <v>0.38</v>
      </c>
      <c r="Z28" s="22">
        <v>1.27</v>
      </c>
      <c r="AA28" s="22">
        <v>0.99</v>
      </c>
      <c r="AB28" s="22">
        <v>3.89</v>
      </c>
      <c r="AC28" s="22">
        <v>0.52</v>
      </c>
      <c r="AD28" s="22">
        <v>0.69</v>
      </c>
      <c r="AE28" s="22">
        <v>0.88</v>
      </c>
      <c r="AF28" s="22">
        <v>0.89</v>
      </c>
      <c r="AG28" s="22">
        <v>0.65</v>
      </c>
      <c r="AH28" s="22">
        <v>0.65</v>
      </c>
      <c r="AI28" s="22">
        <v>0.66</v>
      </c>
      <c r="AJ28" s="22">
        <v>0.66</v>
      </c>
      <c r="AK28" s="22">
        <v>0.8</v>
      </c>
      <c r="AL28" s="22">
        <v>0.64</v>
      </c>
      <c r="AM28" s="22">
        <v>0.46</v>
      </c>
      <c r="AN28" s="22">
        <v>0.56999999999999995</v>
      </c>
      <c r="AO28" s="22">
        <v>0.95</v>
      </c>
      <c r="AP28" s="22">
        <v>0.87</v>
      </c>
      <c r="AQ28" s="22">
        <v>1.0900000000000001</v>
      </c>
      <c r="AR28" s="22">
        <v>0.76</v>
      </c>
      <c r="AS28" s="22">
        <v>1.19</v>
      </c>
      <c r="AT28" s="22">
        <v>0.66</v>
      </c>
      <c r="AU28" s="22">
        <v>0.53</v>
      </c>
      <c r="AV28" s="22">
        <v>1.58</v>
      </c>
      <c r="AW28" s="22">
        <v>0.56999999999999995</v>
      </c>
      <c r="AX28" s="22">
        <v>0.49</v>
      </c>
      <c r="AY28" s="22">
        <v>0.47</v>
      </c>
      <c r="AZ28" s="22">
        <v>0.4</v>
      </c>
      <c r="BA28" s="22">
        <v>0.18</v>
      </c>
      <c r="BB28" s="22">
        <v>0.43</v>
      </c>
      <c r="BC28" s="22">
        <v>0.3</v>
      </c>
      <c r="BD28" s="2"/>
      <c r="BE28" s="2"/>
      <c r="BF28" s="2"/>
      <c r="BG28" s="2"/>
      <c r="BH28" s="2"/>
      <c r="BI28" s="2"/>
    </row>
    <row r="29" spans="1:61" x14ac:dyDescent="0.25">
      <c r="A29" s="1"/>
      <c r="B29" s="290" t="s">
        <v>8</v>
      </c>
      <c r="C29" s="290"/>
      <c r="D29" s="105">
        <v>0.26</v>
      </c>
      <c r="E29" s="105">
        <v>0.25</v>
      </c>
      <c r="F29" s="105">
        <v>0.25</v>
      </c>
      <c r="G29" s="105">
        <v>0.23</v>
      </c>
      <c r="H29" s="22">
        <v>0.24</v>
      </c>
      <c r="I29" s="22">
        <v>0.16</v>
      </c>
      <c r="J29" s="22">
        <v>0.21</v>
      </c>
      <c r="K29" s="22">
        <v>0.22</v>
      </c>
      <c r="L29" s="22">
        <v>0.2</v>
      </c>
      <c r="M29" s="22">
        <v>0.24</v>
      </c>
      <c r="N29" s="22">
        <v>0.28000000000000003</v>
      </c>
      <c r="O29" s="22">
        <v>0.26</v>
      </c>
      <c r="P29" s="22">
        <v>0.28999999999999998</v>
      </c>
      <c r="Q29" s="22">
        <v>0.25</v>
      </c>
      <c r="R29" s="22">
        <v>0.25</v>
      </c>
      <c r="S29" s="22">
        <v>0.23</v>
      </c>
      <c r="T29" s="22">
        <v>0.19</v>
      </c>
      <c r="U29" s="22">
        <v>0.18</v>
      </c>
      <c r="V29" s="22">
        <v>0.1</v>
      </c>
      <c r="W29" s="22">
        <v>0.15</v>
      </c>
      <c r="X29" s="22">
        <v>0.13</v>
      </c>
      <c r="Y29" s="22">
        <v>0.31</v>
      </c>
      <c r="Z29" s="22">
        <v>0.34</v>
      </c>
      <c r="AA29" s="22">
        <v>0.31</v>
      </c>
      <c r="AB29" s="22">
        <v>0.09</v>
      </c>
      <c r="AC29" s="22">
        <v>0.31</v>
      </c>
      <c r="AD29" s="22">
        <v>0.26</v>
      </c>
      <c r="AE29" s="22">
        <v>0.28999999999999998</v>
      </c>
      <c r="AF29" s="22">
        <v>0.31</v>
      </c>
      <c r="AG29" s="22">
        <v>0.28999999999999998</v>
      </c>
      <c r="AH29" s="22">
        <v>0.26</v>
      </c>
      <c r="AI29" s="22">
        <v>0.23</v>
      </c>
      <c r="AJ29" s="22">
        <v>0.2</v>
      </c>
      <c r="AK29" s="22">
        <v>0.25</v>
      </c>
      <c r="AL29" s="22">
        <v>1.35</v>
      </c>
      <c r="AM29" s="22">
        <v>0.25</v>
      </c>
      <c r="AN29" s="22">
        <v>0.32</v>
      </c>
      <c r="AO29" s="22">
        <v>0.3</v>
      </c>
      <c r="AP29" s="22">
        <v>0.3</v>
      </c>
      <c r="AQ29" s="22">
        <v>0.33</v>
      </c>
      <c r="AR29" s="22">
        <v>0.33</v>
      </c>
      <c r="AS29" s="22">
        <v>0.23</v>
      </c>
      <c r="AT29" s="22">
        <v>0.3</v>
      </c>
      <c r="AU29" s="22">
        <v>0.26</v>
      </c>
      <c r="AV29" s="22">
        <v>0.33</v>
      </c>
      <c r="AW29" s="22">
        <v>0.27</v>
      </c>
      <c r="AX29" s="22">
        <v>0.34</v>
      </c>
      <c r="AY29" s="22">
        <v>0.27</v>
      </c>
      <c r="AZ29" s="22">
        <v>0.27</v>
      </c>
      <c r="BA29" s="22">
        <v>0.19</v>
      </c>
      <c r="BB29" s="22">
        <v>0.24</v>
      </c>
      <c r="BC29" s="22">
        <v>0.23</v>
      </c>
      <c r="BD29" s="2"/>
      <c r="BE29" s="2"/>
      <c r="BF29" s="2"/>
      <c r="BG29" s="2"/>
      <c r="BH29" s="2"/>
      <c r="BI29" s="2"/>
    </row>
    <row r="30" spans="1:61" x14ac:dyDescent="0.25">
      <c r="A30" s="1"/>
      <c r="B30" s="290" t="s">
        <v>9</v>
      </c>
      <c r="C30" s="290"/>
      <c r="D30" s="105">
        <v>0.24</v>
      </c>
      <c r="E30" s="105">
        <v>0.18</v>
      </c>
      <c r="F30" s="105">
        <v>0.2</v>
      </c>
      <c r="G30" s="105">
        <v>0.19</v>
      </c>
      <c r="H30" s="22">
        <v>0.2</v>
      </c>
      <c r="I30" s="22">
        <v>0.18</v>
      </c>
      <c r="J30" s="22">
        <v>0.17</v>
      </c>
      <c r="K30" s="22">
        <v>0.27</v>
      </c>
      <c r="L30" s="22">
        <v>0.18</v>
      </c>
      <c r="M30" s="22">
        <v>0.19</v>
      </c>
      <c r="N30" s="22">
        <v>0.28000000000000003</v>
      </c>
      <c r="O30" s="22">
        <v>0.19</v>
      </c>
      <c r="P30" s="22">
        <v>0.19</v>
      </c>
      <c r="Q30" s="22">
        <v>0.19</v>
      </c>
      <c r="R30" s="22">
        <v>0.17</v>
      </c>
      <c r="S30" s="22">
        <v>0.2</v>
      </c>
      <c r="T30" s="22">
        <v>0.23</v>
      </c>
      <c r="U30" s="22">
        <v>0.16</v>
      </c>
      <c r="V30" s="22">
        <v>0.03</v>
      </c>
      <c r="W30" s="22">
        <v>0.18</v>
      </c>
      <c r="X30" s="22">
        <v>0.04</v>
      </c>
      <c r="Y30" s="22">
        <v>0.23</v>
      </c>
      <c r="Z30" s="22">
        <v>0.16</v>
      </c>
      <c r="AA30" s="22">
        <v>0.18</v>
      </c>
      <c r="AB30" s="22">
        <v>0.01</v>
      </c>
      <c r="AC30" s="22">
        <v>0.23</v>
      </c>
      <c r="AD30" s="22">
        <v>0.21</v>
      </c>
      <c r="AE30" s="22">
        <v>0.21</v>
      </c>
      <c r="AF30" s="22">
        <v>0.16</v>
      </c>
      <c r="AG30" s="22">
        <v>0.21</v>
      </c>
      <c r="AH30" s="22">
        <v>0.19</v>
      </c>
      <c r="AI30" s="22">
        <v>0.2</v>
      </c>
      <c r="AJ30" s="22">
        <v>0.19</v>
      </c>
      <c r="AK30" s="22">
        <v>0.22</v>
      </c>
      <c r="AL30" s="22">
        <v>0.22</v>
      </c>
      <c r="AM30" s="22">
        <v>0.19</v>
      </c>
      <c r="AN30" s="22">
        <v>0.21</v>
      </c>
      <c r="AO30" s="22">
        <v>0.14000000000000001</v>
      </c>
      <c r="AP30" s="22">
        <v>0.19</v>
      </c>
      <c r="AQ30" s="22">
        <v>0.22</v>
      </c>
      <c r="AR30" s="22">
        <v>0.23</v>
      </c>
      <c r="AS30" s="22">
        <v>0.15</v>
      </c>
      <c r="AT30" s="22">
        <v>0.21</v>
      </c>
      <c r="AU30" s="22">
        <v>0.19</v>
      </c>
      <c r="AV30" s="22">
        <v>0.18</v>
      </c>
      <c r="AW30" s="22">
        <v>0.19</v>
      </c>
      <c r="AX30" s="22">
        <v>0.22</v>
      </c>
      <c r="AY30" s="22">
        <v>0.21</v>
      </c>
      <c r="AZ30" s="22">
        <v>0.25</v>
      </c>
      <c r="BA30" s="22">
        <v>0.22</v>
      </c>
      <c r="BB30" s="22">
        <v>0.21</v>
      </c>
      <c r="BC30" s="22">
        <v>0.22</v>
      </c>
      <c r="BD30" s="2"/>
      <c r="BE30" s="2"/>
      <c r="BF30" s="2"/>
      <c r="BG30" s="2"/>
      <c r="BH30" s="2"/>
      <c r="BI30" s="2"/>
    </row>
    <row r="31" spans="1:61" x14ac:dyDescent="0.25">
      <c r="A31" s="1"/>
      <c r="B31" s="290" t="s">
        <v>111</v>
      </c>
      <c r="C31" s="290"/>
      <c r="D31" s="105">
        <v>12.72</v>
      </c>
      <c r="E31" s="105">
        <v>12.64</v>
      </c>
      <c r="F31" s="105">
        <v>13.14</v>
      </c>
      <c r="G31" s="105">
        <v>12.14</v>
      </c>
      <c r="H31" s="22">
        <v>11.81</v>
      </c>
      <c r="I31" s="22">
        <v>11.72</v>
      </c>
      <c r="J31" s="22">
        <v>11.39</v>
      </c>
      <c r="K31" s="22">
        <v>11.55</v>
      </c>
      <c r="L31" s="22">
        <v>11.21</v>
      </c>
      <c r="M31" s="22">
        <v>12.37</v>
      </c>
      <c r="N31" s="22">
        <v>12.95</v>
      </c>
      <c r="O31" s="22">
        <v>12.26</v>
      </c>
      <c r="P31" s="22">
        <v>13.25</v>
      </c>
      <c r="Q31" s="22">
        <v>12.3</v>
      </c>
      <c r="R31" s="22">
        <v>12.78</v>
      </c>
      <c r="S31" s="22">
        <v>11.35</v>
      </c>
      <c r="T31" s="22">
        <v>11.92</v>
      </c>
      <c r="U31" s="22">
        <v>11.98</v>
      </c>
      <c r="V31" s="22">
        <v>9.39</v>
      </c>
      <c r="W31" s="22">
        <v>9.4700000000000006</v>
      </c>
      <c r="X31" s="22">
        <v>8.92</v>
      </c>
      <c r="Y31" s="22">
        <v>13.48</v>
      </c>
      <c r="Z31" s="22">
        <v>14.06</v>
      </c>
      <c r="AA31" s="22">
        <v>13.55</v>
      </c>
      <c r="AB31" s="22">
        <v>7.96</v>
      </c>
      <c r="AC31" s="22">
        <v>14.99</v>
      </c>
      <c r="AD31" s="22">
        <v>13.97</v>
      </c>
      <c r="AE31" s="22">
        <v>14.12</v>
      </c>
      <c r="AF31" s="22">
        <v>14.18</v>
      </c>
      <c r="AG31" s="22">
        <v>14.67</v>
      </c>
      <c r="AH31" s="22">
        <v>13.65</v>
      </c>
      <c r="AI31" s="22">
        <v>13.07</v>
      </c>
      <c r="AJ31" s="22">
        <v>12.35</v>
      </c>
      <c r="AK31" s="22">
        <v>13.53</v>
      </c>
      <c r="AL31" s="22">
        <v>14.23</v>
      </c>
      <c r="AM31" s="22">
        <v>12.35</v>
      </c>
      <c r="AN31" s="22">
        <v>14.07</v>
      </c>
      <c r="AO31" s="22">
        <v>14.43</v>
      </c>
      <c r="AP31" s="22">
        <v>13</v>
      </c>
      <c r="AQ31" s="22">
        <v>14.96</v>
      </c>
      <c r="AR31" s="22">
        <v>14.24</v>
      </c>
      <c r="AS31" s="22">
        <v>12.78</v>
      </c>
      <c r="AT31" s="22">
        <v>14.53</v>
      </c>
      <c r="AU31" s="22">
        <v>13.38</v>
      </c>
      <c r="AV31" s="22">
        <v>13.72</v>
      </c>
      <c r="AW31" s="22">
        <v>13.25</v>
      </c>
      <c r="AX31" s="22">
        <v>13.62</v>
      </c>
      <c r="AY31" s="22">
        <v>13.16</v>
      </c>
      <c r="AZ31" s="22">
        <v>15.45</v>
      </c>
      <c r="BA31" s="22">
        <v>13.59</v>
      </c>
      <c r="BB31" s="22">
        <v>14.38</v>
      </c>
      <c r="BC31" s="22">
        <v>14.03</v>
      </c>
      <c r="BD31" s="2"/>
      <c r="BE31" s="2"/>
      <c r="BF31" s="2"/>
      <c r="BG31" s="2"/>
      <c r="BH31" s="2"/>
      <c r="BI31" s="2"/>
    </row>
    <row r="32" spans="1:61" x14ac:dyDescent="0.25">
      <c r="A32" s="1"/>
      <c r="B32" s="290" t="s">
        <v>112</v>
      </c>
      <c r="C32" s="290"/>
      <c r="D32" s="105"/>
      <c r="E32" s="105"/>
      <c r="F32" s="105"/>
      <c r="G32" s="105"/>
      <c r="H32" s="22"/>
      <c r="I32" s="22"/>
      <c r="J32" s="22"/>
      <c r="K32" s="22"/>
      <c r="L32" s="22"/>
      <c r="M32" s="22"/>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c r="BA32" s="22"/>
      <c r="BB32" s="22"/>
      <c r="BC32" s="22"/>
      <c r="BD32" s="2"/>
      <c r="BE32" s="2"/>
      <c r="BF32" s="2"/>
      <c r="BG32" s="2"/>
      <c r="BH32" s="2"/>
      <c r="BI32" s="2"/>
    </row>
    <row r="33" spans="1:61" x14ac:dyDescent="0.25">
      <c r="A33" s="1"/>
      <c r="B33" s="290" t="s">
        <v>113</v>
      </c>
      <c r="C33" s="290"/>
      <c r="D33" s="105"/>
      <c r="E33" s="105"/>
      <c r="F33" s="105"/>
      <c r="G33" s="105"/>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
      <c r="BE33" s="2"/>
      <c r="BF33" s="2"/>
      <c r="BG33" s="2"/>
      <c r="BH33" s="2"/>
      <c r="BI33" s="2"/>
    </row>
    <row r="34" spans="1:61" s="3" customFormat="1" ht="6.75" customHeight="1" x14ac:dyDescent="0.25">
      <c r="B34" s="293"/>
      <c r="C34" s="293"/>
      <c r="D34" s="87"/>
      <c r="E34" s="87"/>
      <c r="F34" s="87"/>
      <c r="G34" s="87"/>
      <c r="H34" s="87"/>
      <c r="I34" s="87"/>
      <c r="J34" s="87"/>
      <c r="K34" s="87"/>
      <c r="L34" s="87"/>
      <c r="M34" s="87"/>
      <c r="N34" s="87"/>
      <c r="O34" s="87"/>
      <c r="P34" s="87"/>
      <c r="Q34" s="87"/>
      <c r="R34" s="87"/>
      <c r="S34" s="87"/>
      <c r="T34" s="87"/>
      <c r="U34" s="22"/>
      <c r="V34" s="87"/>
      <c r="W34" s="87"/>
      <c r="X34" s="22"/>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4"/>
      <c r="BE34" s="4"/>
      <c r="BF34" s="4"/>
      <c r="BG34" s="4"/>
      <c r="BH34" s="4"/>
      <c r="BI34" s="4"/>
    </row>
    <row r="35" spans="1:61" x14ac:dyDescent="0.25">
      <c r="A35" s="1"/>
      <c r="B35" s="290" t="s">
        <v>115</v>
      </c>
      <c r="C35" s="290"/>
      <c r="D35" s="105"/>
      <c r="E35" s="105"/>
      <c r="F35" s="105"/>
      <c r="G35" s="105"/>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c r="BA35" s="22"/>
      <c r="BB35" s="22"/>
      <c r="BC35" s="22"/>
      <c r="BD35" s="2"/>
      <c r="BE35" s="2"/>
      <c r="BF35" s="2"/>
      <c r="BG35" s="2"/>
      <c r="BH35" s="2"/>
      <c r="BI35" s="2"/>
    </row>
    <row r="36" spans="1:61" x14ac:dyDescent="0.25">
      <c r="A36" s="1"/>
      <c r="B36" s="291" t="s">
        <v>10</v>
      </c>
      <c r="C36" s="442"/>
      <c r="D36" s="105">
        <v>100</v>
      </c>
      <c r="E36" s="105">
        <v>136</v>
      </c>
      <c r="F36" s="105">
        <v>161</v>
      </c>
      <c r="G36" s="105">
        <v>201</v>
      </c>
      <c r="H36" s="22">
        <v>190</v>
      </c>
      <c r="I36" s="22">
        <v>43</v>
      </c>
      <c r="J36" s="22">
        <v>147</v>
      </c>
      <c r="K36" s="22">
        <v>103</v>
      </c>
      <c r="L36" s="22">
        <v>158</v>
      </c>
      <c r="M36" s="22">
        <v>188</v>
      </c>
      <c r="N36" s="22">
        <v>121</v>
      </c>
      <c r="O36" s="22">
        <v>105</v>
      </c>
      <c r="P36" s="22">
        <v>129</v>
      </c>
      <c r="Q36" s="22">
        <v>157</v>
      </c>
      <c r="R36" s="22">
        <v>172</v>
      </c>
      <c r="S36" s="22">
        <v>68</v>
      </c>
      <c r="T36" s="22">
        <v>109</v>
      </c>
      <c r="U36" s="22">
        <v>79</v>
      </c>
      <c r="V36" s="22">
        <v>158</v>
      </c>
      <c r="W36" s="22">
        <v>87</v>
      </c>
      <c r="X36" s="22">
        <v>60</v>
      </c>
      <c r="Y36" s="22">
        <v>81</v>
      </c>
      <c r="Z36" s="22">
        <v>222</v>
      </c>
      <c r="AA36" s="22">
        <v>227</v>
      </c>
      <c r="AB36" s="22">
        <v>685</v>
      </c>
      <c r="AC36" s="22">
        <v>175</v>
      </c>
      <c r="AD36" s="22">
        <v>180</v>
      </c>
      <c r="AE36" s="22">
        <v>260</v>
      </c>
      <c r="AF36" s="22">
        <v>299</v>
      </c>
      <c r="AG36" s="22">
        <v>259</v>
      </c>
      <c r="AH36" s="22">
        <v>220</v>
      </c>
      <c r="AI36" s="22">
        <v>181</v>
      </c>
      <c r="AJ36" s="22">
        <v>154</v>
      </c>
      <c r="AK36" s="22">
        <v>177</v>
      </c>
      <c r="AL36" s="22">
        <v>191</v>
      </c>
      <c r="AM36" s="22">
        <v>110</v>
      </c>
      <c r="AN36" s="22">
        <v>189</v>
      </c>
      <c r="AO36" s="22">
        <v>186</v>
      </c>
      <c r="AP36" s="22">
        <v>199</v>
      </c>
      <c r="AQ36" s="22">
        <v>188</v>
      </c>
      <c r="AR36" s="22">
        <v>223</v>
      </c>
      <c r="AS36" s="22">
        <v>94</v>
      </c>
      <c r="AT36" s="22">
        <v>298</v>
      </c>
      <c r="AU36" s="22">
        <v>220</v>
      </c>
      <c r="AV36" s="22">
        <v>164</v>
      </c>
      <c r="AW36" s="22">
        <v>208</v>
      </c>
      <c r="AX36" s="22">
        <v>205</v>
      </c>
      <c r="AY36" s="22">
        <v>110</v>
      </c>
      <c r="AZ36" s="22">
        <v>82</v>
      </c>
      <c r="BA36" s="22">
        <v>50</v>
      </c>
      <c r="BB36" s="22">
        <v>134</v>
      </c>
      <c r="BC36" s="22">
        <v>118</v>
      </c>
      <c r="BD36" s="2"/>
      <c r="BE36" s="2"/>
      <c r="BF36" s="2"/>
      <c r="BG36" s="2"/>
      <c r="BH36" s="2"/>
      <c r="BI36" s="2"/>
    </row>
    <row r="37" spans="1:61" x14ac:dyDescent="0.25">
      <c r="A37" s="1"/>
      <c r="B37" s="291" t="s">
        <v>11</v>
      </c>
      <c r="C37" s="442"/>
      <c r="D37" s="105"/>
      <c r="E37" s="105"/>
      <c r="F37" s="105"/>
      <c r="G37" s="105"/>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
      <c r="BE37" s="2"/>
      <c r="BF37" s="2"/>
      <c r="BG37" s="2"/>
      <c r="BH37" s="2"/>
      <c r="BI37" s="2"/>
    </row>
    <row r="38" spans="1:61" x14ac:dyDescent="0.25">
      <c r="A38" s="1"/>
      <c r="B38" s="291" t="s">
        <v>12</v>
      </c>
      <c r="C38" s="442"/>
      <c r="D38" s="105">
        <v>81</v>
      </c>
      <c r="E38" s="105">
        <v>87</v>
      </c>
      <c r="F38" s="105">
        <v>102</v>
      </c>
      <c r="G38" s="105">
        <v>124</v>
      </c>
      <c r="H38" s="22">
        <v>125</v>
      </c>
      <c r="I38" s="22">
        <v>545</v>
      </c>
      <c r="J38" s="22">
        <v>216</v>
      </c>
      <c r="K38" s="22">
        <v>220</v>
      </c>
      <c r="L38" s="22">
        <v>260</v>
      </c>
      <c r="M38" s="22">
        <v>142</v>
      </c>
      <c r="N38" s="22">
        <v>95</v>
      </c>
      <c r="O38" s="22">
        <v>101</v>
      </c>
      <c r="P38" s="22">
        <v>98</v>
      </c>
      <c r="Q38" s="22">
        <v>92</v>
      </c>
      <c r="R38" s="22">
        <v>95</v>
      </c>
      <c r="S38" s="22">
        <v>201</v>
      </c>
      <c r="T38" s="22">
        <v>71</v>
      </c>
      <c r="U38" s="22">
        <v>73</v>
      </c>
      <c r="V38" s="22">
        <v>121</v>
      </c>
      <c r="W38" s="22">
        <v>120</v>
      </c>
      <c r="X38" s="22">
        <v>114</v>
      </c>
      <c r="Y38" s="22">
        <v>133</v>
      </c>
      <c r="Z38" s="22">
        <v>93</v>
      </c>
      <c r="AA38" s="22">
        <v>85</v>
      </c>
      <c r="AB38" s="22">
        <v>61</v>
      </c>
      <c r="AC38" s="22">
        <v>89</v>
      </c>
      <c r="AD38" s="22">
        <v>74</v>
      </c>
      <c r="AE38" s="22">
        <v>66</v>
      </c>
      <c r="AF38" s="22">
        <v>87</v>
      </c>
      <c r="AG38" s="22">
        <v>94</v>
      </c>
      <c r="AH38" s="22">
        <v>99</v>
      </c>
      <c r="AI38" s="22">
        <v>70</v>
      </c>
      <c r="AJ38" s="22">
        <v>84</v>
      </c>
      <c r="AK38" s="22">
        <v>150</v>
      </c>
      <c r="AL38" s="22">
        <v>189</v>
      </c>
      <c r="AM38" s="22">
        <v>172</v>
      </c>
      <c r="AN38" s="22">
        <v>109</v>
      </c>
      <c r="AO38" s="22">
        <v>100</v>
      </c>
      <c r="AP38" s="22">
        <v>108</v>
      </c>
      <c r="AQ38" s="22">
        <v>119</v>
      </c>
      <c r="AR38" s="22">
        <v>211</v>
      </c>
      <c r="AS38" s="22">
        <v>192</v>
      </c>
      <c r="AT38" s="22">
        <v>87</v>
      </c>
      <c r="AU38" s="22">
        <v>91</v>
      </c>
      <c r="AV38" s="22">
        <v>81</v>
      </c>
      <c r="AW38" s="22">
        <v>69</v>
      </c>
      <c r="AX38" s="22">
        <v>96</v>
      </c>
      <c r="AY38" s="22">
        <v>177</v>
      </c>
      <c r="AZ38" s="22">
        <v>43</v>
      </c>
      <c r="BA38" s="22">
        <v>120</v>
      </c>
      <c r="BB38" s="22">
        <v>83</v>
      </c>
      <c r="BC38" s="22">
        <v>106</v>
      </c>
      <c r="BD38" s="2"/>
      <c r="BE38" s="2"/>
      <c r="BF38" s="2"/>
      <c r="BG38" s="2"/>
      <c r="BH38" s="2"/>
      <c r="BI38" s="2"/>
    </row>
    <row r="39" spans="1:61" x14ac:dyDescent="0.25">
      <c r="A39" s="1"/>
      <c r="B39" s="291" t="s">
        <v>13</v>
      </c>
      <c r="C39" s="442"/>
      <c r="D39" s="105">
        <v>146</v>
      </c>
      <c r="E39" s="105">
        <v>110</v>
      </c>
      <c r="F39" s="105">
        <v>151</v>
      </c>
      <c r="G39" s="105">
        <v>118</v>
      </c>
      <c r="H39" s="22">
        <v>107</v>
      </c>
      <c r="I39" s="22">
        <v>165</v>
      </c>
      <c r="J39" s="22">
        <v>130</v>
      </c>
      <c r="K39" s="22">
        <v>133</v>
      </c>
      <c r="L39" s="22">
        <v>130</v>
      </c>
      <c r="M39" s="22">
        <v>148</v>
      </c>
      <c r="N39" s="22">
        <v>173</v>
      </c>
      <c r="O39" s="22">
        <v>165</v>
      </c>
      <c r="P39" s="22">
        <v>175</v>
      </c>
      <c r="Q39" s="22">
        <v>152</v>
      </c>
      <c r="R39" s="22">
        <v>149</v>
      </c>
      <c r="S39" s="22">
        <v>162</v>
      </c>
      <c r="T39" s="22">
        <v>146</v>
      </c>
      <c r="U39" s="22">
        <v>117</v>
      </c>
      <c r="V39" s="22">
        <v>101</v>
      </c>
      <c r="W39" s="22">
        <v>113</v>
      </c>
      <c r="X39" s="22">
        <v>271</v>
      </c>
      <c r="Y39" s="22">
        <v>166</v>
      </c>
      <c r="Z39" s="22">
        <v>248</v>
      </c>
      <c r="AA39" s="22">
        <v>251</v>
      </c>
      <c r="AB39" s="22">
        <v>112</v>
      </c>
      <c r="AC39" s="22">
        <v>239</v>
      </c>
      <c r="AD39" s="22">
        <v>175</v>
      </c>
      <c r="AE39" s="22">
        <v>202</v>
      </c>
      <c r="AF39" s="22">
        <v>175</v>
      </c>
      <c r="AG39" s="22">
        <v>191</v>
      </c>
      <c r="AH39" s="22">
        <v>229</v>
      </c>
      <c r="AI39" s="22">
        <v>141</v>
      </c>
      <c r="AJ39" s="22">
        <v>114</v>
      </c>
      <c r="AK39" s="22">
        <v>154</v>
      </c>
      <c r="AL39" s="22">
        <v>294</v>
      </c>
      <c r="AM39" s="22">
        <v>193</v>
      </c>
      <c r="AN39" s="22">
        <v>209</v>
      </c>
      <c r="AO39" s="22">
        <v>215</v>
      </c>
      <c r="AP39" s="22">
        <v>223</v>
      </c>
      <c r="AQ39" s="22">
        <v>266</v>
      </c>
      <c r="AR39" s="22">
        <v>269</v>
      </c>
      <c r="AS39" s="22">
        <v>180</v>
      </c>
      <c r="AT39" s="22">
        <v>212</v>
      </c>
      <c r="AU39" s="22">
        <v>164</v>
      </c>
      <c r="AV39" s="22">
        <v>196</v>
      </c>
      <c r="AW39" s="22">
        <v>181</v>
      </c>
      <c r="AX39" s="22">
        <v>243</v>
      </c>
      <c r="AY39" s="22">
        <v>196</v>
      </c>
      <c r="AZ39" s="22">
        <v>235</v>
      </c>
      <c r="BA39" s="22">
        <v>203</v>
      </c>
      <c r="BB39" s="22">
        <v>204</v>
      </c>
      <c r="BC39" s="22">
        <v>197</v>
      </c>
      <c r="BD39" s="2"/>
      <c r="BE39" s="2"/>
      <c r="BF39" s="2"/>
      <c r="BG39" s="2"/>
      <c r="BH39" s="2"/>
      <c r="BI39" s="2"/>
    </row>
    <row r="40" spans="1:61" x14ac:dyDescent="0.25">
      <c r="A40" s="1"/>
      <c r="B40" s="291" t="s">
        <v>14</v>
      </c>
      <c r="C40" s="442"/>
      <c r="D40" s="105"/>
      <c r="E40" s="105"/>
      <c r="F40" s="105"/>
      <c r="G40" s="105"/>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
      <c r="BE40" s="2"/>
      <c r="BF40" s="2"/>
      <c r="BG40" s="2"/>
      <c r="BH40" s="2"/>
      <c r="BI40" s="2"/>
    </row>
    <row r="41" spans="1:61" x14ac:dyDescent="0.25">
      <c r="A41" s="1"/>
      <c r="B41" s="291" t="s">
        <v>15</v>
      </c>
      <c r="C41" s="442"/>
      <c r="D41" s="105">
        <v>13</v>
      </c>
      <c r="E41" s="105">
        <v>13</v>
      </c>
      <c r="F41" s="105">
        <v>13</v>
      </c>
      <c r="G41" s="105">
        <v>13</v>
      </c>
      <c r="H41" s="22">
        <v>12</v>
      </c>
      <c r="I41" s="22">
        <v>8</v>
      </c>
      <c r="J41" s="22">
        <v>13</v>
      </c>
      <c r="K41" s="22">
        <v>13</v>
      </c>
      <c r="L41" s="22">
        <v>13</v>
      </c>
      <c r="M41" s="22">
        <v>13</v>
      </c>
      <c r="N41" s="22">
        <v>15</v>
      </c>
      <c r="O41" s="22">
        <v>14</v>
      </c>
      <c r="P41" s="22">
        <v>14</v>
      </c>
      <c r="Q41" s="22">
        <v>12</v>
      </c>
      <c r="R41" s="22">
        <v>12</v>
      </c>
      <c r="S41" s="22">
        <v>14</v>
      </c>
      <c r="T41" s="22">
        <v>11</v>
      </c>
      <c r="U41" s="22">
        <v>11</v>
      </c>
      <c r="V41" s="22">
        <v>6</v>
      </c>
      <c r="W41" s="22">
        <v>7</v>
      </c>
      <c r="X41" s="22">
        <v>7</v>
      </c>
      <c r="Y41" s="22">
        <v>15</v>
      </c>
      <c r="Z41" s="22">
        <v>16</v>
      </c>
      <c r="AA41" s="22">
        <v>15</v>
      </c>
      <c r="AB41" s="22">
        <v>5</v>
      </c>
      <c r="AC41" s="22">
        <v>14</v>
      </c>
      <c r="AD41" s="22">
        <v>12</v>
      </c>
      <c r="AE41" s="22">
        <v>14</v>
      </c>
      <c r="AF41" s="22">
        <v>14</v>
      </c>
      <c r="AG41" s="22">
        <v>12</v>
      </c>
      <c r="AH41" s="22">
        <v>11</v>
      </c>
      <c r="AI41" s="22">
        <v>11</v>
      </c>
      <c r="AJ41" s="22">
        <v>10</v>
      </c>
      <c r="AK41" s="22">
        <v>13</v>
      </c>
      <c r="AL41" s="22">
        <v>16</v>
      </c>
      <c r="AM41" s="22">
        <v>12</v>
      </c>
      <c r="AN41" s="22">
        <v>16</v>
      </c>
      <c r="AO41" s="22">
        <v>14</v>
      </c>
      <c r="AP41" s="22">
        <v>14</v>
      </c>
      <c r="AQ41" s="22">
        <v>16</v>
      </c>
      <c r="AR41" s="22">
        <v>17</v>
      </c>
      <c r="AS41" s="22">
        <v>10</v>
      </c>
      <c r="AT41" s="22">
        <v>14</v>
      </c>
      <c r="AU41" s="22">
        <v>11</v>
      </c>
      <c r="AV41" s="22">
        <v>14</v>
      </c>
      <c r="AW41" s="22">
        <v>12</v>
      </c>
      <c r="AX41" s="22">
        <v>15</v>
      </c>
      <c r="AY41" s="22">
        <v>14</v>
      </c>
      <c r="AZ41" s="22">
        <v>14</v>
      </c>
      <c r="BA41" s="22">
        <v>9</v>
      </c>
      <c r="BB41" s="22">
        <v>13</v>
      </c>
      <c r="BC41" s="22">
        <v>12</v>
      </c>
      <c r="BD41" s="2"/>
      <c r="BE41" s="2"/>
      <c r="BF41" s="2"/>
      <c r="BG41" s="2"/>
      <c r="BH41" s="2"/>
      <c r="BI41" s="2"/>
    </row>
    <row r="42" spans="1:61" x14ac:dyDescent="0.25">
      <c r="A42" s="1"/>
      <c r="B42" s="291" t="s">
        <v>16</v>
      </c>
      <c r="C42" s="442"/>
      <c r="D42" s="105">
        <v>37</v>
      </c>
      <c r="E42" s="105">
        <v>32</v>
      </c>
      <c r="F42" s="105">
        <v>41</v>
      </c>
      <c r="G42" s="105">
        <v>44</v>
      </c>
      <c r="H42" s="22">
        <v>36</v>
      </c>
      <c r="I42" s="22">
        <v>184</v>
      </c>
      <c r="J42" s="22">
        <v>68</v>
      </c>
      <c r="K42" s="22">
        <v>66</v>
      </c>
      <c r="L42" s="22">
        <v>70</v>
      </c>
      <c r="M42" s="22">
        <v>37</v>
      </c>
      <c r="N42" s="22">
        <v>38</v>
      </c>
      <c r="O42" s="22">
        <v>42</v>
      </c>
      <c r="P42" s="22">
        <v>30</v>
      </c>
      <c r="Q42" s="22">
        <v>45</v>
      </c>
      <c r="R42" s="22">
        <v>51</v>
      </c>
      <c r="S42" s="22">
        <v>76</v>
      </c>
      <c r="T42" s="22">
        <v>64</v>
      </c>
      <c r="U42" s="22">
        <v>55</v>
      </c>
      <c r="V42" s="22">
        <v>45</v>
      </c>
      <c r="W42" s="22">
        <v>46</v>
      </c>
      <c r="X42" s="22">
        <v>52</v>
      </c>
      <c r="Y42" s="22">
        <v>34</v>
      </c>
      <c r="Z42" s="22">
        <v>35</v>
      </c>
      <c r="AA42" s="22">
        <v>39</v>
      </c>
      <c r="AB42" s="22">
        <v>37</v>
      </c>
      <c r="AC42" s="22">
        <v>35</v>
      </c>
      <c r="AD42" s="22">
        <v>36</v>
      </c>
      <c r="AE42" s="22">
        <v>38</v>
      </c>
      <c r="AF42" s="22">
        <v>34</v>
      </c>
      <c r="AG42" s="22">
        <v>36</v>
      </c>
      <c r="AH42" s="22">
        <v>44</v>
      </c>
      <c r="AI42" s="22">
        <v>31</v>
      </c>
      <c r="AJ42" s="22">
        <v>29</v>
      </c>
      <c r="AK42" s="22">
        <v>55</v>
      </c>
      <c r="AL42" s="22">
        <v>69</v>
      </c>
      <c r="AM42" s="22">
        <v>64</v>
      </c>
      <c r="AN42" s="22">
        <v>50</v>
      </c>
      <c r="AO42" s="22">
        <v>46</v>
      </c>
      <c r="AP42" s="22">
        <v>50</v>
      </c>
      <c r="AQ42" s="22">
        <v>42</v>
      </c>
      <c r="AR42" s="22">
        <v>78</v>
      </c>
      <c r="AS42" s="22">
        <v>71</v>
      </c>
      <c r="AT42" s="22">
        <v>38</v>
      </c>
      <c r="AU42" s="22">
        <v>47</v>
      </c>
      <c r="AV42" s="22">
        <v>28</v>
      </c>
      <c r="AW42" s="22">
        <v>36</v>
      </c>
      <c r="AX42" s="22">
        <v>47</v>
      </c>
      <c r="AY42" s="22">
        <v>63</v>
      </c>
      <c r="AZ42" s="22">
        <v>28</v>
      </c>
      <c r="BA42" s="22">
        <v>65</v>
      </c>
      <c r="BB42" s="22">
        <v>36</v>
      </c>
      <c r="BC42" s="22">
        <v>43</v>
      </c>
      <c r="BD42" s="2"/>
      <c r="BE42" s="2"/>
      <c r="BF42" s="2"/>
      <c r="BG42" s="2"/>
      <c r="BH42" s="2"/>
      <c r="BI42" s="2"/>
    </row>
    <row r="43" spans="1:61" x14ac:dyDescent="0.25">
      <c r="A43" s="1"/>
      <c r="B43" s="291" t="s">
        <v>17</v>
      </c>
      <c r="C43" s="442"/>
      <c r="D43" s="105">
        <v>25</v>
      </c>
      <c r="E43" s="105">
        <v>28</v>
      </c>
      <c r="F43" s="105">
        <v>29</v>
      </c>
      <c r="G43" s="105">
        <v>27</v>
      </c>
      <c r="H43" s="22">
        <v>28</v>
      </c>
      <c r="I43" s="22">
        <v>35</v>
      </c>
      <c r="J43" s="22">
        <v>34</v>
      </c>
      <c r="K43" s="22">
        <v>33</v>
      </c>
      <c r="L43" s="22">
        <v>33</v>
      </c>
      <c r="M43" s="22">
        <v>31</v>
      </c>
      <c r="N43" s="22">
        <v>32</v>
      </c>
      <c r="O43" s="22">
        <v>35</v>
      </c>
      <c r="P43" s="22">
        <v>32</v>
      </c>
      <c r="Q43" s="22">
        <v>29</v>
      </c>
      <c r="R43" s="22">
        <v>34</v>
      </c>
      <c r="S43" s="22">
        <v>32</v>
      </c>
      <c r="T43" s="22">
        <v>32</v>
      </c>
      <c r="U43" s="22">
        <v>28</v>
      </c>
      <c r="V43" s="22">
        <v>22</v>
      </c>
      <c r="W43" s="22">
        <v>23</v>
      </c>
      <c r="X43" s="22">
        <v>20</v>
      </c>
      <c r="Y43" s="22">
        <v>33</v>
      </c>
      <c r="Z43" s="22">
        <v>28</v>
      </c>
      <c r="AA43" s="22">
        <v>33</v>
      </c>
      <c r="AB43" s="22">
        <v>8</v>
      </c>
      <c r="AC43" s="22">
        <v>34</v>
      </c>
      <c r="AD43" s="22">
        <v>32</v>
      </c>
      <c r="AE43" s="22">
        <v>34</v>
      </c>
      <c r="AF43" s="22">
        <v>29</v>
      </c>
      <c r="AG43" s="22">
        <v>34</v>
      </c>
      <c r="AH43" s="22">
        <v>32</v>
      </c>
      <c r="AI43" s="22">
        <v>30</v>
      </c>
      <c r="AJ43" s="22">
        <v>32</v>
      </c>
      <c r="AK43" s="22">
        <v>28</v>
      </c>
      <c r="AL43" s="22">
        <v>31</v>
      </c>
      <c r="AM43" s="22">
        <v>32</v>
      </c>
      <c r="AN43" s="22">
        <v>32</v>
      </c>
      <c r="AO43" s="22">
        <v>30</v>
      </c>
      <c r="AP43" s="22">
        <v>31</v>
      </c>
      <c r="AQ43" s="22">
        <v>31</v>
      </c>
      <c r="AR43" s="22">
        <v>29</v>
      </c>
      <c r="AS43" s="22">
        <v>32</v>
      </c>
      <c r="AT43" s="22">
        <v>33</v>
      </c>
      <c r="AU43" s="22">
        <v>32</v>
      </c>
      <c r="AV43" s="22">
        <v>30</v>
      </c>
      <c r="AW43" s="22">
        <v>30</v>
      </c>
      <c r="AX43" s="22">
        <v>31</v>
      </c>
      <c r="AY43" s="22">
        <v>32</v>
      </c>
      <c r="AZ43" s="22">
        <v>33</v>
      </c>
      <c r="BA43" s="22">
        <v>35</v>
      </c>
      <c r="BB43" s="22">
        <v>31</v>
      </c>
      <c r="BC43" s="22">
        <v>32</v>
      </c>
      <c r="BD43" s="2"/>
      <c r="BE43" s="2"/>
      <c r="BF43" s="2"/>
      <c r="BG43" s="2"/>
      <c r="BH43" s="2"/>
      <c r="BI43" s="2"/>
    </row>
    <row r="44" spans="1:61" x14ac:dyDescent="0.25">
      <c r="A44" s="1"/>
      <c r="B44" s="291" t="s">
        <v>18</v>
      </c>
      <c r="C44" s="442"/>
      <c r="D44" s="105">
        <v>265</v>
      </c>
      <c r="E44" s="105">
        <v>309</v>
      </c>
      <c r="F44" s="105">
        <v>292</v>
      </c>
      <c r="G44" s="105">
        <v>267</v>
      </c>
      <c r="H44" s="22">
        <v>259</v>
      </c>
      <c r="I44" s="22">
        <v>188</v>
      </c>
      <c r="J44" s="22">
        <v>312</v>
      </c>
      <c r="K44" s="22">
        <v>292</v>
      </c>
      <c r="L44" s="22">
        <v>313</v>
      </c>
      <c r="M44" s="22">
        <v>334</v>
      </c>
      <c r="N44" s="22">
        <v>313</v>
      </c>
      <c r="O44" s="22">
        <v>314</v>
      </c>
      <c r="P44" s="22">
        <v>285</v>
      </c>
      <c r="Q44" s="22">
        <v>334</v>
      </c>
      <c r="R44" s="22">
        <v>325</v>
      </c>
      <c r="S44" s="22">
        <v>296</v>
      </c>
      <c r="T44" s="22">
        <v>311</v>
      </c>
      <c r="U44" s="22">
        <v>306</v>
      </c>
      <c r="V44" s="22">
        <v>44</v>
      </c>
      <c r="W44" s="22">
        <v>40</v>
      </c>
      <c r="X44" s="22">
        <v>48</v>
      </c>
      <c r="Y44" s="22">
        <v>245</v>
      </c>
      <c r="Z44" s="22">
        <v>243</v>
      </c>
      <c r="AA44" s="22">
        <v>259</v>
      </c>
      <c r="AB44" s="22">
        <v>164</v>
      </c>
      <c r="AC44" s="22">
        <v>272</v>
      </c>
      <c r="AD44" s="22">
        <v>263</v>
      </c>
      <c r="AE44" s="22">
        <v>251</v>
      </c>
      <c r="AF44" s="22">
        <v>280</v>
      </c>
      <c r="AG44" s="22">
        <v>257</v>
      </c>
      <c r="AH44" s="22">
        <v>250</v>
      </c>
      <c r="AI44" s="22">
        <v>245</v>
      </c>
      <c r="AJ44" s="22">
        <v>243</v>
      </c>
      <c r="AK44" s="22">
        <v>265</v>
      </c>
      <c r="AL44" s="22">
        <v>253</v>
      </c>
      <c r="AM44" s="22">
        <v>259</v>
      </c>
      <c r="AN44" s="22">
        <v>268</v>
      </c>
      <c r="AO44" s="22">
        <v>261</v>
      </c>
      <c r="AP44" s="22">
        <v>281</v>
      </c>
      <c r="AQ44" s="22">
        <v>266</v>
      </c>
      <c r="AR44" s="22">
        <v>248</v>
      </c>
      <c r="AS44" s="22">
        <v>228</v>
      </c>
      <c r="AT44" s="22">
        <v>256</v>
      </c>
      <c r="AU44" s="22">
        <v>250</v>
      </c>
      <c r="AV44" s="22">
        <v>264</v>
      </c>
      <c r="AW44" s="22">
        <v>262</v>
      </c>
      <c r="AX44" s="22">
        <v>268</v>
      </c>
      <c r="AY44" s="22">
        <v>220</v>
      </c>
      <c r="AZ44" s="22">
        <v>225</v>
      </c>
      <c r="BA44" s="22">
        <v>214</v>
      </c>
      <c r="BB44" s="22">
        <v>248</v>
      </c>
      <c r="BC44" s="22">
        <v>244</v>
      </c>
      <c r="BD44" s="2"/>
      <c r="BE44" s="2"/>
      <c r="BF44" s="2"/>
      <c r="BG44" s="2"/>
      <c r="BH44" s="2"/>
      <c r="BI44" s="2"/>
    </row>
    <row r="45" spans="1:61" x14ac:dyDescent="0.25">
      <c r="A45" s="1"/>
      <c r="B45" s="291" t="s">
        <v>139</v>
      </c>
      <c r="C45" s="442"/>
      <c r="D45" s="105">
        <v>15</v>
      </c>
      <c r="E45" s="105">
        <v>23</v>
      </c>
      <c r="F45" s="105">
        <v>9</v>
      </c>
      <c r="G45" s="105">
        <v>27</v>
      </c>
      <c r="H45" s="22">
        <v>27</v>
      </c>
      <c r="I45" s="22">
        <v>2</v>
      </c>
      <c r="J45" s="22">
        <v>7</v>
      </c>
      <c r="K45" s="22">
        <v>33</v>
      </c>
      <c r="L45" s="22">
        <v>5</v>
      </c>
      <c r="M45" s="22">
        <v>10</v>
      </c>
      <c r="N45" s="22">
        <v>17</v>
      </c>
      <c r="O45" s="22">
        <v>24</v>
      </c>
      <c r="P45" s="22">
        <v>21</v>
      </c>
      <c r="Q45" s="22">
        <v>9</v>
      </c>
      <c r="R45" s="22">
        <v>5</v>
      </c>
      <c r="S45" s="22">
        <v>10</v>
      </c>
      <c r="T45" s="22">
        <v>16</v>
      </c>
      <c r="U45" s="22">
        <v>15</v>
      </c>
      <c r="V45" s="22">
        <v>204</v>
      </c>
      <c r="W45" s="22">
        <v>117</v>
      </c>
      <c r="X45" s="22">
        <v>130</v>
      </c>
      <c r="Y45" s="22">
        <v>8</v>
      </c>
      <c r="Z45" s="22">
        <v>39</v>
      </c>
      <c r="AA45" s="22">
        <v>25</v>
      </c>
      <c r="AB45" s="22">
        <v>171</v>
      </c>
      <c r="AC45" s="22">
        <v>10</v>
      </c>
      <c r="AD45" s="22">
        <v>26</v>
      </c>
      <c r="AE45" s="22">
        <v>20</v>
      </c>
      <c r="AF45" s="22">
        <v>16</v>
      </c>
      <c r="AG45" s="22">
        <v>21</v>
      </c>
      <c r="AH45" s="22">
        <v>20</v>
      </c>
      <c r="AI45" s="22">
        <v>20</v>
      </c>
      <c r="AJ45" s="22">
        <v>19</v>
      </c>
      <c r="AK45" s="22">
        <v>18</v>
      </c>
      <c r="AL45" s="22">
        <v>9</v>
      </c>
      <c r="AM45" s="22">
        <v>6</v>
      </c>
      <c r="AN45" s="22">
        <v>7</v>
      </c>
      <c r="AO45" s="22">
        <v>32</v>
      </c>
      <c r="AP45" s="22">
        <v>18</v>
      </c>
      <c r="AQ45" s="22">
        <v>35</v>
      </c>
      <c r="AR45" s="22">
        <v>12</v>
      </c>
      <c r="AS45" s="22">
        <v>44</v>
      </c>
      <c r="AT45" s="22">
        <v>23</v>
      </c>
      <c r="AU45" s="22">
        <v>17</v>
      </c>
      <c r="AV45" s="22">
        <v>51</v>
      </c>
      <c r="AW45" s="22">
        <v>8</v>
      </c>
      <c r="AX45" s="22">
        <v>10</v>
      </c>
      <c r="AY45" s="22">
        <v>10</v>
      </c>
      <c r="AZ45" s="22">
        <v>4</v>
      </c>
      <c r="BA45" s="22">
        <v>2</v>
      </c>
      <c r="BB45" s="22">
        <v>13</v>
      </c>
      <c r="BC45" s="22">
        <v>3</v>
      </c>
      <c r="BD45" s="2"/>
      <c r="BE45" s="2"/>
      <c r="BF45" s="2"/>
      <c r="BG45" s="2"/>
      <c r="BH45" s="2"/>
      <c r="BI45" s="2"/>
    </row>
    <row r="46" spans="1:61" x14ac:dyDescent="0.25">
      <c r="A46" s="1"/>
      <c r="B46" s="291" t="s">
        <v>19</v>
      </c>
      <c r="C46" s="442"/>
      <c r="D46" s="105">
        <v>325</v>
      </c>
      <c r="E46" s="105">
        <v>341</v>
      </c>
      <c r="F46" s="105">
        <v>348</v>
      </c>
      <c r="G46" s="105">
        <v>343</v>
      </c>
      <c r="H46" s="22">
        <v>337</v>
      </c>
      <c r="I46" s="22">
        <v>331</v>
      </c>
      <c r="J46" s="22">
        <v>298</v>
      </c>
      <c r="K46" s="22">
        <v>337</v>
      </c>
      <c r="L46" s="22">
        <v>311</v>
      </c>
      <c r="M46" s="22">
        <v>349</v>
      </c>
      <c r="N46" s="22">
        <v>365</v>
      </c>
      <c r="O46" s="22">
        <v>340</v>
      </c>
      <c r="P46" s="22">
        <v>379</v>
      </c>
      <c r="Q46" s="22">
        <v>335</v>
      </c>
      <c r="R46" s="22">
        <v>337</v>
      </c>
      <c r="S46" s="22">
        <v>328</v>
      </c>
      <c r="T46" s="22">
        <v>279</v>
      </c>
      <c r="U46" s="22">
        <v>298</v>
      </c>
      <c r="V46" s="22">
        <v>194</v>
      </c>
      <c r="W46" s="22">
        <v>188</v>
      </c>
      <c r="X46" s="22">
        <v>113</v>
      </c>
      <c r="Y46" s="22">
        <v>458</v>
      </c>
      <c r="Z46" s="22">
        <v>417</v>
      </c>
      <c r="AA46" s="22">
        <v>422</v>
      </c>
      <c r="AB46" s="22">
        <v>37</v>
      </c>
      <c r="AC46" s="22">
        <v>460</v>
      </c>
      <c r="AD46" s="22">
        <v>377</v>
      </c>
      <c r="AE46" s="22">
        <v>404</v>
      </c>
      <c r="AF46" s="22">
        <v>409</v>
      </c>
      <c r="AG46" s="22">
        <v>390</v>
      </c>
      <c r="AH46" s="22">
        <v>367</v>
      </c>
      <c r="AI46" s="22">
        <v>351</v>
      </c>
      <c r="AJ46" s="22">
        <v>333</v>
      </c>
      <c r="AK46" s="22">
        <v>453</v>
      </c>
      <c r="AL46" s="22">
        <v>422</v>
      </c>
      <c r="AM46" s="22">
        <v>371</v>
      </c>
      <c r="AN46" s="22">
        <v>410</v>
      </c>
      <c r="AO46" s="22">
        <v>409</v>
      </c>
      <c r="AP46" s="22">
        <v>382</v>
      </c>
      <c r="AQ46" s="22">
        <v>419</v>
      </c>
      <c r="AR46" s="22">
        <v>399</v>
      </c>
      <c r="AS46" s="22">
        <v>366</v>
      </c>
      <c r="AT46" s="22">
        <v>403</v>
      </c>
      <c r="AU46" s="22">
        <v>376</v>
      </c>
      <c r="AV46" s="22">
        <v>387</v>
      </c>
      <c r="AW46" s="22">
        <v>381</v>
      </c>
      <c r="AX46" s="22">
        <v>377</v>
      </c>
      <c r="AY46" s="22">
        <v>455</v>
      </c>
      <c r="AZ46" s="22">
        <v>411</v>
      </c>
      <c r="BA46" s="22">
        <v>395</v>
      </c>
      <c r="BB46" s="22">
        <v>416</v>
      </c>
      <c r="BC46" s="22">
        <v>422</v>
      </c>
      <c r="BD46" s="2"/>
      <c r="BE46" s="2"/>
      <c r="BF46" s="2"/>
      <c r="BG46" s="2"/>
      <c r="BH46" s="2"/>
      <c r="BI46" s="2"/>
    </row>
    <row r="47" spans="1:61" x14ac:dyDescent="0.25">
      <c r="A47" s="1"/>
      <c r="B47" s="291" t="s">
        <v>20</v>
      </c>
      <c r="C47" s="442"/>
      <c r="D47" s="105">
        <v>30</v>
      </c>
      <c r="E47" s="105">
        <v>30</v>
      </c>
      <c r="F47" s="105">
        <v>30</v>
      </c>
      <c r="G47" s="105">
        <v>30</v>
      </c>
      <c r="H47" s="22">
        <v>31</v>
      </c>
      <c r="I47" s="22">
        <v>21</v>
      </c>
      <c r="J47" s="22">
        <v>25</v>
      </c>
      <c r="K47" s="22">
        <v>26</v>
      </c>
      <c r="L47" s="22">
        <v>24</v>
      </c>
      <c r="M47" s="22">
        <v>28</v>
      </c>
      <c r="N47" s="22">
        <v>32</v>
      </c>
      <c r="O47" s="22">
        <v>30</v>
      </c>
      <c r="P47" s="22">
        <v>32</v>
      </c>
      <c r="Q47" s="22">
        <v>28</v>
      </c>
      <c r="R47" s="22">
        <v>26</v>
      </c>
      <c r="S47" s="22">
        <v>28</v>
      </c>
      <c r="T47" s="22">
        <v>23</v>
      </c>
      <c r="U47" s="22">
        <v>23</v>
      </c>
      <c r="V47" s="22">
        <v>24</v>
      </c>
      <c r="W47" s="22">
        <v>28</v>
      </c>
      <c r="X47" s="22">
        <v>19</v>
      </c>
      <c r="Y47" s="22">
        <v>38</v>
      </c>
      <c r="Z47" s="22">
        <v>43</v>
      </c>
      <c r="AA47" s="22">
        <v>39</v>
      </c>
      <c r="AB47" s="22">
        <v>18</v>
      </c>
      <c r="AC47" s="22">
        <v>38</v>
      </c>
      <c r="AD47" s="22">
        <v>34</v>
      </c>
      <c r="AE47" s="22">
        <v>39</v>
      </c>
      <c r="AF47" s="22">
        <v>33</v>
      </c>
      <c r="AG47" s="22">
        <v>39</v>
      </c>
      <c r="AH47" s="22">
        <v>35</v>
      </c>
      <c r="AI47" s="22">
        <v>36</v>
      </c>
      <c r="AJ47" s="22">
        <v>32</v>
      </c>
      <c r="AK47" s="22">
        <v>29</v>
      </c>
      <c r="AL47" s="22">
        <v>42</v>
      </c>
      <c r="AM47" s="22">
        <v>31</v>
      </c>
      <c r="AN47" s="22">
        <v>38</v>
      </c>
      <c r="AO47" s="22">
        <v>33</v>
      </c>
      <c r="AP47" s="22">
        <v>25</v>
      </c>
      <c r="AQ47" s="22">
        <v>39</v>
      </c>
      <c r="AR47" s="22">
        <v>40</v>
      </c>
      <c r="AS47" s="22">
        <v>30</v>
      </c>
      <c r="AT47" s="22">
        <v>40</v>
      </c>
      <c r="AU47" s="22">
        <v>36</v>
      </c>
      <c r="AV47" s="22">
        <v>42</v>
      </c>
      <c r="AW47" s="22">
        <v>34</v>
      </c>
      <c r="AX47" s="22">
        <v>39</v>
      </c>
      <c r="AY47" s="22">
        <v>37</v>
      </c>
      <c r="AZ47" s="22">
        <v>38</v>
      </c>
      <c r="BA47" s="22">
        <v>28</v>
      </c>
      <c r="BB47" s="22">
        <v>36</v>
      </c>
      <c r="BC47" s="22">
        <v>34</v>
      </c>
      <c r="BD47" s="2"/>
      <c r="BE47" s="2"/>
      <c r="BF47" s="2"/>
      <c r="BG47" s="2"/>
      <c r="BH47" s="2"/>
      <c r="BI47" s="2"/>
    </row>
    <row r="48" spans="1:61" x14ac:dyDescent="0.25">
      <c r="A48" s="1"/>
      <c r="B48" s="291" t="s">
        <v>21</v>
      </c>
      <c r="C48" s="442"/>
      <c r="D48" s="105">
        <v>115</v>
      </c>
      <c r="E48" s="105">
        <v>111</v>
      </c>
      <c r="F48" s="105">
        <v>116</v>
      </c>
      <c r="G48" s="105">
        <v>95</v>
      </c>
      <c r="H48" s="22">
        <v>105</v>
      </c>
      <c r="I48" s="22">
        <v>89</v>
      </c>
      <c r="J48" s="22">
        <v>98</v>
      </c>
      <c r="K48" s="22">
        <v>103</v>
      </c>
      <c r="L48" s="22">
        <v>99</v>
      </c>
      <c r="M48" s="22">
        <v>110</v>
      </c>
      <c r="N48" s="22">
        <v>115</v>
      </c>
      <c r="O48" s="22">
        <v>113</v>
      </c>
      <c r="P48" s="22">
        <v>112</v>
      </c>
      <c r="Q48" s="22">
        <v>107</v>
      </c>
      <c r="R48" s="22">
        <v>109</v>
      </c>
      <c r="S48" s="22">
        <v>97</v>
      </c>
      <c r="T48" s="22">
        <v>91</v>
      </c>
      <c r="U48" s="22">
        <v>92</v>
      </c>
      <c r="V48" s="22">
        <v>59</v>
      </c>
      <c r="W48" s="22">
        <v>69</v>
      </c>
      <c r="X48" s="22">
        <v>58</v>
      </c>
      <c r="Y48" s="22">
        <v>127</v>
      </c>
      <c r="Z48" s="22">
        <v>131</v>
      </c>
      <c r="AA48" s="22">
        <v>123</v>
      </c>
      <c r="AB48" s="22">
        <v>24</v>
      </c>
      <c r="AC48" s="22">
        <v>131</v>
      </c>
      <c r="AD48" s="22">
        <v>116</v>
      </c>
      <c r="AE48" s="22">
        <v>129</v>
      </c>
      <c r="AF48" s="22">
        <v>130</v>
      </c>
      <c r="AG48" s="22">
        <v>130</v>
      </c>
      <c r="AH48" s="22">
        <v>117</v>
      </c>
      <c r="AI48" s="22">
        <v>113</v>
      </c>
      <c r="AJ48" s="22">
        <v>105</v>
      </c>
      <c r="AK48" s="22">
        <v>136</v>
      </c>
      <c r="AL48" s="22">
        <v>126</v>
      </c>
      <c r="AM48" s="22">
        <v>108</v>
      </c>
      <c r="AN48" s="22">
        <v>127</v>
      </c>
      <c r="AO48" s="22">
        <v>115</v>
      </c>
      <c r="AP48" s="22">
        <v>117</v>
      </c>
      <c r="AQ48" s="22">
        <v>129</v>
      </c>
      <c r="AR48" s="22">
        <v>126</v>
      </c>
      <c r="AS48" s="22">
        <v>107</v>
      </c>
      <c r="AT48" s="22">
        <v>133</v>
      </c>
      <c r="AU48" s="22">
        <v>118</v>
      </c>
      <c r="AV48" s="22">
        <v>129</v>
      </c>
      <c r="AW48" s="22">
        <v>117</v>
      </c>
      <c r="AX48" s="22">
        <v>118</v>
      </c>
      <c r="AY48" s="22">
        <v>113</v>
      </c>
      <c r="AZ48" s="22">
        <v>127</v>
      </c>
      <c r="BA48" s="22">
        <v>105</v>
      </c>
      <c r="BB48" s="22">
        <v>123</v>
      </c>
      <c r="BC48" s="22">
        <v>116</v>
      </c>
      <c r="BD48" s="2"/>
      <c r="BE48" s="2"/>
      <c r="BF48" s="2"/>
      <c r="BG48" s="2"/>
      <c r="BH48" s="2"/>
      <c r="BI48" s="2"/>
    </row>
    <row r="49" spans="1:61" x14ac:dyDescent="0.25">
      <c r="A49" s="1"/>
      <c r="B49" s="291" t="s">
        <v>22</v>
      </c>
      <c r="C49" s="442"/>
      <c r="D49" s="105">
        <v>156</v>
      </c>
      <c r="E49" s="105">
        <v>157</v>
      </c>
      <c r="F49" s="105">
        <v>161</v>
      </c>
      <c r="G49" s="105">
        <v>157</v>
      </c>
      <c r="H49" s="22">
        <v>156</v>
      </c>
      <c r="I49" s="22">
        <v>100</v>
      </c>
      <c r="J49" s="22">
        <v>136</v>
      </c>
      <c r="K49" s="22">
        <v>142</v>
      </c>
      <c r="L49" s="22">
        <v>134</v>
      </c>
      <c r="M49" s="22">
        <v>152</v>
      </c>
      <c r="N49" s="22">
        <v>165</v>
      </c>
      <c r="O49" s="22">
        <v>154</v>
      </c>
      <c r="P49" s="22">
        <v>162</v>
      </c>
      <c r="Q49" s="22">
        <v>152</v>
      </c>
      <c r="R49" s="22">
        <v>149</v>
      </c>
      <c r="S49" s="22">
        <v>144</v>
      </c>
      <c r="T49" s="22">
        <v>120</v>
      </c>
      <c r="U49" s="22">
        <v>122</v>
      </c>
      <c r="V49" s="22">
        <v>78</v>
      </c>
      <c r="W49" s="22">
        <v>80</v>
      </c>
      <c r="X49" s="22">
        <v>74</v>
      </c>
      <c r="Y49" s="22">
        <v>175</v>
      </c>
      <c r="Z49" s="22">
        <v>215</v>
      </c>
      <c r="AA49" s="22">
        <v>201</v>
      </c>
      <c r="AB49" s="22">
        <v>69</v>
      </c>
      <c r="AC49" s="22">
        <v>200</v>
      </c>
      <c r="AD49" s="22">
        <v>170</v>
      </c>
      <c r="AE49" s="22">
        <v>187</v>
      </c>
      <c r="AF49" s="22">
        <v>190</v>
      </c>
      <c r="AG49" s="22">
        <v>194</v>
      </c>
      <c r="AH49" s="22">
        <v>178</v>
      </c>
      <c r="AI49" s="22">
        <v>170</v>
      </c>
      <c r="AJ49" s="22">
        <v>149</v>
      </c>
      <c r="AK49" s="22">
        <v>163</v>
      </c>
      <c r="AL49" s="22">
        <v>219</v>
      </c>
      <c r="AM49" s="22">
        <v>155</v>
      </c>
      <c r="AN49" s="22">
        <v>191</v>
      </c>
      <c r="AO49" s="22">
        <v>180</v>
      </c>
      <c r="AP49" s="22">
        <v>181</v>
      </c>
      <c r="AQ49" s="22">
        <v>201</v>
      </c>
      <c r="AR49" s="22">
        <v>210</v>
      </c>
      <c r="AS49" s="22">
        <v>136</v>
      </c>
      <c r="AT49" s="22">
        <v>195</v>
      </c>
      <c r="AU49" s="22">
        <v>174</v>
      </c>
      <c r="AV49" s="22">
        <v>214</v>
      </c>
      <c r="AW49" s="22">
        <v>173</v>
      </c>
      <c r="AX49" s="22">
        <v>217</v>
      </c>
      <c r="AY49" s="22">
        <v>169</v>
      </c>
      <c r="AZ49" s="22">
        <v>171</v>
      </c>
      <c r="BA49" s="22">
        <v>122</v>
      </c>
      <c r="BB49" s="22">
        <v>166</v>
      </c>
      <c r="BC49" s="22">
        <v>153</v>
      </c>
      <c r="BD49" s="2"/>
      <c r="BE49" s="2"/>
      <c r="BF49" s="2"/>
      <c r="BG49" s="2"/>
      <c r="BH49" s="2"/>
      <c r="BI49" s="2"/>
    </row>
    <row r="50" spans="1:61" x14ac:dyDescent="0.25">
      <c r="A50" s="1"/>
      <c r="B50" s="291" t="s">
        <v>23</v>
      </c>
      <c r="C50" s="442"/>
      <c r="D50" s="105"/>
      <c r="E50" s="105"/>
      <c r="F50" s="105"/>
      <c r="G50" s="105"/>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
      <c r="BE50" s="2"/>
      <c r="BF50" s="2"/>
      <c r="BG50" s="2"/>
      <c r="BH50" s="2"/>
      <c r="BI50" s="2"/>
    </row>
    <row r="51" spans="1:61" x14ac:dyDescent="0.25">
      <c r="A51" s="1"/>
      <c r="B51" s="291" t="s">
        <v>24</v>
      </c>
      <c r="C51" s="442"/>
      <c r="D51" s="105"/>
      <c r="E51" s="105"/>
      <c r="F51" s="105"/>
      <c r="G51" s="105"/>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
      <c r="BE51" s="2"/>
      <c r="BF51" s="2"/>
      <c r="BG51" s="2"/>
      <c r="BH51" s="2"/>
      <c r="BI51" s="2"/>
    </row>
    <row r="52" spans="1:61" x14ac:dyDescent="0.25">
      <c r="A52" s="1"/>
      <c r="B52" s="291" t="s">
        <v>147</v>
      </c>
      <c r="C52" s="442"/>
      <c r="D52" s="105">
        <v>5.9050000000000002</v>
      </c>
      <c r="E52" s="105"/>
      <c r="F52" s="105"/>
      <c r="G52" s="105"/>
      <c r="H52" s="22"/>
      <c r="I52" s="22"/>
      <c r="J52" s="22"/>
      <c r="K52" s="22"/>
      <c r="L52" s="22">
        <v>4.9640000000000004</v>
      </c>
      <c r="M52" s="22"/>
      <c r="N52" s="22"/>
      <c r="O52" s="22"/>
      <c r="P52" s="22"/>
      <c r="Q52" s="22"/>
      <c r="R52" s="22"/>
      <c r="S52" s="22">
        <v>5.3470000000000004</v>
      </c>
      <c r="T52" s="22"/>
      <c r="U52" s="22"/>
      <c r="V52" s="22"/>
      <c r="W52" s="22"/>
      <c r="X52" s="22"/>
      <c r="Y52" s="22">
        <v>7.2809999999999997</v>
      </c>
      <c r="Z52" s="22">
        <v>8.2210000000000001</v>
      </c>
      <c r="AA52" s="22"/>
      <c r="AB52" s="22">
        <v>2.2959999999999998</v>
      </c>
      <c r="AC52" s="22"/>
      <c r="AD52" s="22"/>
      <c r="AE52" s="22"/>
      <c r="AF52" s="22"/>
      <c r="AG52" s="22"/>
      <c r="AH52" s="22">
        <v>6.9359999999999999</v>
      </c>
      <c r="AI52" s="22"/>
      <c r="AJ52" s="22">
        <v>5.6</v>
      </c>
      <c r="AK52" s="22"/>
      <c r="AL52" s="22"/>
      <c r="AM52" s="22"/>
      <c r="AN52" s="22"/>
      <c r="AO52" s="22"/>
      <c r="AP52" s="22"/>
      <c r="AQ52" s="22">
        <v>5.39</v>
      </c>
      <c r="AR52" s="22"/>
      <c r="AS52" s="22">
        <v>3.84</v>
      </c>
      <c r="AT52" s="22"/>
      <c r="AU52" s="22"/>
      <c r="AV52" s="22">
        <v>5.383</v>
      </c>
      <c r="AW52" s="22"/>
      <c r="AX52" s="22">
        <v>6.2839999999999998</v>
      </c>
      <c r="AY52" s="22"/>
      <c r="AZ52" s="22">
        <v>4.9000000000000004</v>
      </c>
      <c r="BA52" s="22"/>
      <c r="BB52" s="22"/>
      <c r="BC52" s="22"/>
      <c r="BD52" s="2"/>
      <c r="BE52" s="2"/>
      <c r="BF52" s="2"/>
      <c r="BG52" s="2"/>
      <c r="BH52" s="2"/>
      <c r="BI52" s="2"/>
    </row>
    <row r="53" spans="1:61" x14ac:dyDescent="0.25">
      <c r="A53" s="1"/>
      <c r="B53" s="291" t="s">
        <v>140</v>
      </c>
      <c r="C53" s="442"/>
      <c r="D53" s="105">
        <v>23.8</v>
      </c>
      <c r="E53" s="105"/>
      <c r="F53" s="105"/>
      <c r="G53" s="105"/>
      <c r="H53" s="22"/>
      <c r="I53" s="22"/>
      <c r="J53" s="22"/>
      <c r="K53" s="22"/>
      <c r="L53" s="22">
        <v>20.91</v>
      </c>
      <c r="M53" s="22"/>
      <c r="N53" s="22"/>
      <c r="O53" s="22"/>
      <c r="P53" s="22"/>
      <c r="Q53" s="22"/>
      <c r="R53" s="22"/>
      <c r="S53" s="22">
        <v>21.77</v>
      </c>
      <c r="T53" s="22"/>
      <c r="U53" s="22"/>
      <c r="V53" s="22"/>
      <c r="W53" s="22"/>
      <c r="X53" s="22"/>
      <c r="Y53" s="22">
        <v>27.47</v>
      </c>
      <c r="Z53" s="22">
        <v>32.83</v>
      </c>
      <c r="AA53" s="22"/>
      <c r="AB53" s="22">
        <v>9.19</v>
      </c>
      <c r="AC53" s="22"/>
      <c r="AD53" s="22"/>
      <c r="AE53" s="22"/>
      <c r="AF53" s="22"/>
      <c r="AG53" s="22"/>
      <c r="AH53" s="22">
        <v>26.94</v>
      </c>
      <c r="AI53" s="22"/>
      <c r="AJ53" s="22">
        <v>22.31</v>
      </c>
      <c r="AK53" s="22"/>
      <c r="AL53" s="22"/>
      <c r="AM53" s="22"/>
      <c r="AN53" s="22"/>
      <c r="AO53" s="22"/>
      <c r="AP53" s="22"/>
      <c r="AQ53" s="22">
        <v>20.72</v>
      </c>
      <c r="AR53" s="22"/>
      <c r="AS53" s="22">
        <v>13.71</v>
      </c>
      <c r="AT53" s="22"/>
      <c r="AU53" s="22"/>
      <c r="AV53" s="22">
        <v>21.78</v>
      </c>
      <c r="AW53" s="22"/>
      <c r="AX53" s="22">
        <v>25.01</v>
      </c>
      <c r="AY53" s="22"/>
      <c r="AZ53" s="22">
        <v>16.989999999999998</v>
      </c>
      <c r="BA53" s="22"/>
      <c r="BB53" s="22"/>
      <c r="BC53" s="22"/>
      <c r="BD53" s="2"/>
      <c r="BE53" s="2"/>
      <c r="BF53" s="2"/>
      <c r="BG53" s="2"/>
      <c r="BH53" s="2"/>
      <c r="BI53" s="2"/>
    </row>
    <row r="54" spans="1:61" s="3" customFormat="1" ht="7.5" customHeight="1" x14ac:dyDescent="0.25">
      <c r="B54" s="293"/>
      <c r="C54" s="293"/>
      <c r="D54" s="87"/>
      <c r="E54" s="87"/>
      <c r="F54" s="87"/>
      <c r="G54" s="87"/>
      <c r="H54" s="87"/>
      <c r="I54" s="87"/>
      <c r="J54" s="87"/>
      <c r="K54" s="87"/>
      <c r="L54" s="87"/>
      <c r="M54" s="87"/>
      <c r="N54" s="87"/>
      <c r="O54" s="87"/>
      <c r="P54" s="87"/>
      <c r="Q54" s="87"/>
      <c r="R54" s="87"/>
      <c r="S54" s="87"/>
      <c r="T54" s="87"/>
      <c r="U54" s="22"/>
      <c r="V54" s="87"/>
      <c r="W54" s="87"/>
      <c r="X54" s="22"/>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4"/>
      <c r="BE54" s="4"/>
      <c r="BF54" s="4"/>
      <c r="BG54" s="4"/>
      <c r="BH54" s="4"/>
      <c r="BI54" s="4"/>
    </row>
    <row r="55" spans="1:61" x14ac:dyDescent="0.25">
      <c r="A55" s="1"/>
      <c r="B55" s="290" t="s">
        <v>130</v>
      </c>
      <c r="C55" s="290"/>
      <c r="D55" s="105"/>
      <c r="E55" s="105"/>
      <c r="F55" s="105"/>
      <c r="G55" s="105"/>
      <c r="H55" s="105"/>
      <c r="I55" s="105"/>
      <c r="J55" s="105"/>
      <c r="K55" s="105"/>
      <c r="L55" s="105"/>
      <c r="M55" s="105"/>
      <c r="N55" s="105"/>
      <c r="O55" s="105"/>
      <c r="P55" s="105"/>
      <c r="Q55" s="105"/>
      <c r="R55" s="105"/>
      <c r="S55" s="105"/>
      <c r="T55" s="105"/>
      <c r="U55" s="22"/>
      <c r="V55" s="105"/>
      <c r="W55" s="105"/>
      <c r="X55" s="22"/>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105"/>
      <c r="AV55" s="105"/>
      <c r="AW55" s="105"/>
      <c r="AX55" s="105"/>
      <c r="AY55" s="105"/>
      <c r="AZ55" s="105"/>
      <c r="BA55" s="105"/>
      <c r="BB55" s="105"/>
      <c r="BC55" s="105"/>
      <c r="BD55" s="2"/>
      <c r="BE55" s="2"/>
      <c r="BF55" s="2"/>
      <c r="BG55" s="2"/>
      <c r="BH55" s="2"/>
      <c r="BI55" s="2"/>
    </row>
    <row r="56" spans="1:61" x14ac:dyDescent="0.25">
      <c r="A56" s="1"/>
      <c r="B56" s="290" t="s">
        <v>25</v>
      </c>
      <c r="C56" s="290"/>
      <c r="D56" s="105"/>
      <c r="E56" s="105"/>
      <c r="F56" s="105"/>
      <c r="G56" s="105"/>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
      <c r="BE56" s="2"/>
      <c r="BF56" s="2"/>
      <c r="BG56" s="2"/>
      <c r="BH56" s="2"/>
      <c r="BI56" s="2"/>
    </row>
    <row r="57" spans="1:61" x14ac:dyDescent="0.25">
      <c r="A57" s="1"/>
      <c r="B57" s="290" t="s">
        <v>26</v>
      </c>
      <c r="C57" s="290"/>
      <c r="D57" s="101"/>
      <c r="E57" s="101"/>
      <c r="F57" s="101"/>
      <c r="G57" s="101"/>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2"/>
      <c r="BE57" s="2"/>
      <c r="BF57" s="2"/>
      <c r="BG57" s="2"/>
      <c r="BH57" s="2"/>
      <c r="BI57" s="2"/>
    </row>
    <row r="58" spans="1:61" x14ac:dyDescent="0.25">
      <c r="A58" s="1"/>
      <c r="B58" s="290" t="s">
        <v>27</v>
      </c>
      <c r="C58" s="290"/>
      <c r="D58" s="101"/>
      <c r="E58" s="101"/>
      <c r="F58" s="101"/>
      <c r="G58" s="101"/>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2"/>
      <c r="BE58" s="2"/>
      <c r="BF58" s="2"/>
      <c r="BG58" s="2"/>
      <c r="BH58" s="2"/>
      <c r="BI58" s="2"/>
    </row>
    <row r="59" spans="1:61" x14ac:dyDescent="0.25">
      <c r="A59" s="1"/>
      <c r="B59" s="290" t="s">
        <v>28</v>
      </c>
      <c r="C59" s="290"/>
      <c r="D59" s="101"/>
      <c r="E59" s="101"/>
      <c r="F59" s="101"/>
      <c r="G59" s="101"/>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2"/>
      <c r="BE59" s="2"/>
      <c r="BF59" s="2"/>
      <c r="BG59" s="2"/>
      <c r="BH59" s="2"/>
      <c r="BI59" s="2"/>
    </row>
    <row r="60" spans="1:61" x14ac:dyDescent="0.25">
      <c r="A60" s="1"/>
      <c r="B60" s="290" t="s">
        <v>29</v>
      </c>
      <c r="C60" s="290"/>
      <c r="D60" s="101"/>
      <c r="E60" s="101"/>
      <c r="F60" s="101"/>
      <c r="G60" s="101"/>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2"/>
      <c r="BE60" s="2"/>
      <c r="BF60" s="2"/>
      <c r="BG60" s="2"/>
      <c r="BH60" s="2"/>
      <c r="BI60" s="2"/>
    </row>
    <row r="61" spans="1:61" x14ac:dyDescent="0.25">
      <c r="A61" s="1"/>
      <c r="B61" s="290" t="s">
        <v>117</v>
      </c>
      <c r="C61" s="290"/>
      <c r="D61" s="118"/>
      <c r="E61" s="118"/>
      <c r="F61" s="118"/>
      <c r="G61" s="118"/>
      <c r="H61" s="119"/>
      <c r="I61" s="119"/>
      <c r="J61" s="119"/>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2"/>
      <c r="BE61" s="2"/>
      <c r="BF61" s="2"/>
      <c r="BG61" s="2"/>
      <c r="BH61" s="2"/>
      <c r="BI61" s="2"/>
    </row>
    <row r="62" spans="1:61" x14ac:dyDescent="0.25">
      <c r="A62" s="1"/>
      <c r="B62" s="290" t="s">
        <v>116</v>
      </c>
      <c r="C62" s="290"/>
      <c r="D62" s="112"/>
      <c r="E62" s="112"/>
      <c r="F62" s="112"/>
      <c r="G62" s="112"/>
      <c r="H62" s="7"/>
      <c r="I62" s="7"/>
      <c r="J62" s="7"/>
      <c r="K62" s="7"/>
      <c r="L62" s="7"/>
      <c r="M62" s="7"/>
      <c r="N62" s="7"/>
      <c r="O62" s="7"/>
      <c r="P62" s="7"/>
      <c r="Q62" s="7"/>
      <c r="R62" s="7"/>
      <c r="S62" s="7"/>
      <c r="T62" s="7"/>
      <c r="U62" s="7"/>
      <c r="V62" s="7"/>
      <c r="W62" s="112"/>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2"/>
      <c r="BE62" s="2"/>
      <c r="BF62" s="2"/>
      <c r="BG62" s="2"/>
      <c r="BH62" s="2"/>
      <c r="BI62" s="2"/>
    </row>
    <row r="63" spans="1:61" x14ac:dyDescent="0.25">
      <c r="A63" s="1"/>
      <c r="B63" s="290" t="s">
        <v>30</v>
      </c>
      <c r="C63" s="290"/>
      <c r="D63" s="112"/>
      <c r="E63" s="112"/>
      <c r="F63" s="112"/>
      <c r="G63" s="112"/>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2"/>
      <c r="BE63" s="2"/>
      <c r="BF63" s="2"/>
      <c r="BG63" s="2"/>
      <c r="BH63" s="2"/>
      <c r="BI63" s="2"/>
    </row>
    <row r="64" spans="1:61" x14ac:dyDescent="0.25">
      <c r="A64" s="1"/>
      <c r="B64" s="290" t="s">
        <v>31</v>
      </c>
      <c r="C64" s="290"/>
      <c r="D64" s="112"/>
      <c r="E64" s="112"/>
      <c r="F64" s="112"/>
      <c r="G64" s="112"/>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2"/>
      <c r="BE64" s="2"/>
      <c r="BF64" s="2"/>
      <c r="BG64" s="2"/>
      <c r="BH64" s="2"/>
      <c r="BI64" s="2"/>
    </row>
    <row r="65" spans="1:61" x14ac:dyDescent="0.25">
      <c r="A65" s="1"/>
      <c r="B65" s="290" t="s">
        <v>32</v>
      </c>
      <c r="C65" s="290"/>
      <c r="D65" s="112"/>
      <c r="E65" s="112"/>
      <c r="F65" s="112"/>
      <c r="G65" s="112"/>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2"/>
      <c r="BE65" s="2"/>
      <c r="BF65" s="2"/>
      <c r="BG65" s="2"/>
      <c r="BH65" s="2"/>
      <c r="BI65" s="2"/>
    </row>
    <row r="66" spans="1:61" x14ac:dyDescent="0.25">
      <c r="A66" s="1"/>
      <c r="B66" s="290" t="s">
        <v>141</v>
      </c>
      <c r="C66" s="291"/>
      <c r="D66" s="18"/>
      <c r="E66" s="18"/>
      <c r="F66" s="18"/>
      <c r="G66" s="112"/>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2"/>
      <c r="BE66" s="2"/>
      <c r="BF66" s="2"/>
      <c r="BG66" s="2"/>
      <c r="BH66" s="2"/>
      <c r="BI66" s="2"/>
    </row>
    <row r="67" spans="1:61" x14ac:dyDescent="0.25">
      <c r="A67" s="1"/>
      <c r="B67" s="290" t="s">
        <v>142</v>
      </c>
      <c r="C67" s="291"/>
      <c r="D67" s="85">
        <v>0.70801000000000003</v>
      </c>
      <c r="E67" s="85"/>
      <c r="F67" s="85"/>
      <c r="G67" s="113"/>
      <c r="H67" s="22"/>
      <c r="I67" s="22"/>
      <c r="J67" s="22"/>
      <c r="K67" s="22"/>
      <c r="L67" s="120"/>
      <c r="M67" s="22"/>
      <c r="N67" s="22"/>
      <c r="O67" s="22"/>
      <c r="P67" s="22"/>
      <c r="Q67" s="22"/>
      <c r="R67" s="22"/>
      <c r="S67" s="120"/>
      <c r="T67" s="22"/>
      <c r="U67" s="22"/>
      <c r="V67" s="22"/>
      <c r="W67" s="22"/>
      <c r="X67" s="22"/>
      <c r="Y67" s="120"/>
      <c r="Z67" s="120"/>
      <c r="AA67" s="120"/>
      <c r="AB67" s="120"/>
      <c r="AC67" s="22"/>
      <c r="AD67" s="22"/>
      <c r="AE67" s="22"/>
      <c r="AF67" s="22"/>
      <c r="AG67" s="22"/>
      <c r="AH67" s="120"/>
      <c r="AI67" s="120"/>
      <c r="AJ67" s="120"/>
      <c r="AK67" s="120"/>
      <c r="AL67" s="120"/>
      <c r="AM67" s="120"/>
      <c r="AN67" s="120"/>
      <c r="AO67" s="120"/>
      <c r="AP67" s="120"/>
      <c r="AQ67" s="120"/>
      <c r="AR67" s="22"/>
      <c r="AS67" s="120"/>
      <c r="AT67" s="120"/>
      <c r="AU67" s="120"/>
      <c r="AV67" s="120"/>
      <c r="AW67" s="120"/>
      <c r="AX67" s="120"/>
      <c r="AY67" s="120"/>
      <c r="AZ67" s="120"/>
      <c r="BA67" s="22"/>
      <c r="BB67" s="22"/>
      <c r="BC67" s="22"/>
      <c r="BD67" s="2"/>
      <c r="BE67" s="2"/>
      <c r="BF67" s="2"/>
      <c r="BG67" s="2"/>
      <c r="BH67" s="2"/>
      <c r="BI67" s="2"/>
    </row>
    <row r="68" spans="1:61" s="3" customFormat="1" ht="5.25" customHeight="1" x14ac:dyDescent="0.25">
      <c r="B68" s="292"/>
      <c r="C68" s="292"/>
      <c r="D68" s="4"/>
      <c r="E68" s="4"/>
      <c r="F68" s="4"/>
      <c r="G68" s="4"/>
      <c r="H68" s="4"/>
      <c r="I68" s="4"/>
      <c r="J68" s="4"/>
      <c r="K68" s="4"/>
      <c r="L68" s="4"/>
      <c r="M68" s="4"/>
      <c r="N68" s="4"/>
      <c r="O68" s="4"/>
      <c r="P68" s="4"/>
      <c r="Q68" s="4"/>
      <c r="R68" s="4"/>
      <c r="S68" s="4"/>
      <c r="T68" s="4"/>
      <c r="U68" s="194"/>
      <c r="V68" s="4"/>
      <c r="W68" s="4"/>
      <c r="X68" s="19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row>
    <row r="69" spans="1:61" x14ac:dyDescent="0.25">
      <c r="A69" s="1"/>
      <c r="B69" s="290" t="s">
        <v>1253</v>
      </c>
      <c r="C69" s="291"/>
      <c r="D69" s="51"/>
      <c r="E69" s="51"/>
      <c r="F69" s="51"/>
      <c r="G69" s="51"/>
      <c r="H69" s="51"/>
      <c r="I69" s="51"/>
      <c r="J69" s="51"/>
      <c r="K69" s="51"/>
      <c r="L69" s="51"/>
      <c r="M69" s="51"/>
      <c r="N69" s="51"/>
      <c r="O69" s="51"/>
      <c r="P69" s="51"/>
      <c r="Q69" s="51"/>
      <c r="R69" s="51"/>
      <c r="S69" s="51"/>
      <c r="T69" s="51"/>
      <c r="U69" s="195"/>
      <c r="V69" s="51"/>
      <c r="W69" s="51"/>
      <c r="X69" s="195"/>
      <c r="Y69" s="51"/>
      <c r="Z69" s="51"/>
      <c r="AA69" s="51"/>
      <c r="AB69" s="51"/>
      <c r="AC69" s="51"/>
      <c r="AD69" s="51"/>
      <c r="AE69" s="51"/>
      <c r="AF69" s="51"/>
      <c r="AG69" s="51"/>
      <c r="AH69" s="51"/>
      <c r="AI69" s="51"/>
      <c r="AJ69" s="51"/>
      <c r="AK69" s="51"/>
      <c r="AL69" s="51"/>
      <c r="AM69" s="51"/>
      <c r="AN69" s="51"/>
      <c r="AO69" s="51"/>
      <c r="AP69" s="51"/>
      <c r="AQ69" s="51"/>
      <c r="AR69" s="51"/>
      <c r="AS69" s="51"/>
      <c r="AT69" s="51"/>
      <c r="AU69" s="51"/>
      <c r="AV69" s="51"/>
      <c r="AW69" s="51"/>
      <c r="AX69" s="51"/>
      <c r="AY69" s="51"/>
      <c r="AZ69" s="51"/>
      <c r="BA69" s="51"/>
      <c r="BB69" s="51"/>
      <c r="BC69" s="51"/>
      <c r="BD69" s="2"/>
      <c r="BE69" s="2"/>
      <c r="BF69" s="2"/>
      <c r="BG69" s="2"/>
      <c r="BH69" s="2"/>
      <c r="BI69" s="2"/>
    </row>
    <row r="70" spans="1:61" x14ac:dyDescent="0.25">
      <c r="A70" s="1"/>
      <c r="B70" s="290" t="s">
        <v>672</v>
      </c>
      <c r="C70" s="291"/>
      <c r="D70" s="51"/>
      <c r="E70" s="51"/>
      <c r="F70" s="51"/>
      <c r="G70" s="51"/>
      <c r="H70" s="51"/>
      <c r="I70" s="51"/>
      <c r="J70" s="51"/>
      <c r="K70" s="51"/>
      <c r="L70" s="51"/>
      <c r="M70" s="51"/>
      <c r="N70" s="51"/>
      <c r="O70" s="51"/>
      <c r="P70" s="51"/>
      <c r="Q70" s="51"/>
      <c r="R70" s="51"/>
      <c r="S70" s="51"/>
      <c r="T70" s="51"/>
      <c r="U70" s="195"/>
      <c r="V70" s="51"/>
      <c r="W70" s="51"/>
      <c r="X70" s="195"/>
      <c r="Y70" s="51"/>
      <c r="Z70" s="51"/>
      <c r="AA70" s="51"/>
      <c r="AB70" s="51"/>
      <c r="AC70" s="51"/>
      <c r="AD70" s="51"/>
      <c r="AE70" s="51"/>
      <c r="AF70" s="51"/>
      <c r="AG70" s="51"/>
      <c r="AH70" s="51"/>
      <c r="AI70" s="51"/>
      <c r="AJ70" s="51"/>
      <c r="AK70" s="51"/>
      <c r="AL70" s="51"/>
      <c r="AM70" s="51"/>
      <c r="AN70" s="51"/>
      <c r="AO70" s="51"/>
      <c r="AP70" s="51"/>
      <c r="AQ70" s="51"/>
      <c r="AR70" s="51"/>
      <c r="AS70" s="51"/>
      <c r="AT70" s="51"/>
      <c r="AU70" s="51"/>
      <c r="AV70" s="51"/>
      <c r="AW70" s="51"/>
      <c r="AX70" s="51"/>
      <c r="AY70" s="51"/>
      <c r="AZ70" s="51"/>
      <c r="BA70" s="51"/>
      <c r="BB70" s="51"/>
      <c r="BC70" s="51"/>
      <c r="BD70" s="2"/>
      <c r="BE70" s="2"/>
      <c r="BF70" s="2"/>
      <c r="BG70" s="2"/>
      <c r="BH70" s="2"/>
      <c r="BI70" s="2"/>
    </row>
    <row r="71" spans="1:61" x14ac:dyDescent="0.25">
      <c r="A71" s="1"/>
      <c r="B71" s="290" t="s">
        <v>674</v>
      </c>
      <c r="C71" s="291"/>
      <c r="D71" s="85">
        <v>0.70801000000000003</v>
      </c>
      <c r="E71" s="51"/>
      <c r="F71" s="51"/>
      <c r="G71" s="51"/>
      <c r="H71" s="51"/>
      <c r="I71" s="51"/>
      <c r="J71" s="51"/>
      <c r="K71" s="51"/>
      <c r="L71" s="22">
        <v>0.70733000000000001</v>
      </c>
      <c r="M71" s="51"/>
      <c r="N71" s="51"/>
      <c r="O71" s="51"/>
      <c r="P71" s="51"/>
      <c r="Q71" s="51"/>
      <c r="R71" s="51"/>
      <c r="S71" s="22">
        <v>0.70689000000000002</v>
      </c>
      <c r="T71" s="51"/>
      <c r="U71" s="195"/>
      <c r="V71" s="51"/>
      <c r="W71" s="51"/>
      <c r="X71" s="195"/>
      <c r="Y71" s="22">
        <v>0.70613999999999999</v>
      </c>
      <c r="Z71" s="22">
        <v>0.70770999999999995</v>
      </c>
      <c r="AA71" s="22"/>
      <c r="AB71" s="22">
        <v>0.70789000000000002</v>
      </c>
      <c r="AC71" s="51"/>
      <c r="AD71" s="51"/>
      <c r="AE71" s="51"/>
      <c r="AF71" s="51"/>
      <c r="AG71" s="51"/>
      <c r="AH71" s="22">
        <v>0.70916999999999997</v>
      </c>
      <c r="AI71" s="22"/>
      <c r="AJ71" s="22">
        <v>0.71162999999999998</v>
      </c>
      <c r="AK71" s="22"/>
      <c r="AL71" s="22"/>
      <c r="AM71" s="22"/>
      <c r="AN71" s="22"/>
      <c r="AO71" s="22"/>
      <c r="AP71" s="22"/>
      <c r="AQ71" s="22">
        <v>0.70728999999999997</v>
      </c>
      <c r="AR71" s="51"/>
      <c r="AS71" s="22">
        <v>0.70669000000000004</v>
      </c>
      <c r="AT71" s="22"/>
      <c r="AU71" s="22"/>
      <c r="AV71" s="22">
        <v>0.70760000000000001</v>
      </c>
      <c r="AW71" s="22"/>
      <c r="AX71" s="22">
        <v>0.70711000000000002</v>
      </c>
      <c r="AY71" s="22"/>
      <c r="AZ71" s="22">
        <v>0.70613000000000004</v>
      </c>
      <c r="BA71" s="51"/>
      <c r="BB71" s="51"/>
      <c r="BC71" s="51"/>
      <c r="BD71" s="2"/>
      <c r="BE71" s="2"/>
      <c r="BF71" s="2"/>
      <c r="BG71" s="2"/>
      <c r="BH71" s="2"/>
      <c r="BI71" s="2"/>
    </row>
    <row r="72" spans="1:61" x14ac:dyDescent="0.25">
      <c r="A72" s="1"/>
      <c r="B72" s="290" t="s">
        <v>673</v>
      </c>
      <c r="C72" s="291"/>
      <c r="D72" s="51"/>
      <c r="E72" s="51"/>
      <c r="F72" s="51"/>
      <c r="G72" s="51"/>
      <c r="H72" s="51"/>
      <c r="I72" s="51"/>
      <c r="J72" s="51"/>
      <c r="K72" s="51"/>
      <c r="L72" s="51"/>
      <c r="M72" s="51"/>
      <c r="N72" s="51"/>
      <c r="O72" s="51"/>
      <c r="P72" s="51"/>
      <c r="Q72" s="51"/>
      <c r="R72" s="51"/>
      <c r="S72" s="51"/>
      <c r="T72" s="51"/>
      <c r="U72" s="195"/>
      <c r="V72" s="51"/>
      <c r="W72" s="51"/>
      <c r="X72" s="195"/>
      <c r="Y72" s="51"/>
      <c r="Z72" s="51"/>
      <c r="AA72" s="51"/>
      <c r="AB72" s="51"/>
      <c r="AC72" s="51"/>
      <c r="AD72" s="51"/>
      <c r="AE72" s="51"/>
      <c r="AF72" s="51"/>
      <c r="AG72" s="51"/>
      <c r="AH72" s="51"/>
      <c r="AI72" s="51"/>
      <c r="AJ72" s="51"/>
      <c r="AK72" s="51"/>
      <c r="AL72" s="51"/>
      <c r="AM72" s="51"/>
      <c r="AN72" s="51"/>
      <c r="AO72" s="51"/>
      <c r="AP72" s="51"/>
      <c r="AQ72" s="51"/>
      <c r="AR72" s="51"/>
      <c r="AS72" s="51"/>
      <c r="AT72" s="51"/>
      <c r="AU72" s="51"/>
      <c r="AV72" s="51"/>
      <c r="AW72" s="51"/>
      <c r="AX72" s="51"/>
      <c r="AY72" s="51"/>
      <c r="AZ72" s="51"/>
      <c r="BA72" s="51"/>
      <c r="BB72" s="51"/>
      <c r="BC72" s="51"/>
      <c r="BD72" s="2"/>
      <c r="BE72" s="2"/>
      <c r="BF72" s="2"/>
      <c r="BG72" s="2"/>
      <c r="BH72" s="2"/>
      <c r="BI72" s="2"/>
    </row>
    <row r="73" spans="1:61" x14ac:dyDescent="0.25">
      <c r="A73" s="1"/>
      <c r="B73" s="290" t="s">
        <v>675</v>
      </c>
      <c r="C73" s="291"/>
      <c r="D73" s="36">
        <v>0.51232200000000006</v>
      </c>
      <c r="E73" s="36"/>
      <c r="F73" s="36"/>
      <c r="G73" s="36"/>
      <c r="H73" s="36"/>
      <c r="I73" s="36"/>
      <c r="J73" s="36"/>
      <c r="K73" s="36"/>
      <c r="L73" s="36">
        <v>0.51227100000000003</v>
      </c>
      <c r="M73" s="36"/>
      <c r="N73" s="36"/>
      <c r="O73" s="36"/>
      <c r="P73" s="36"/>
      <c r="Q73" s="36"/>
      <c r="R73" s="36"/>
      <c r="S73" s="36">
        <v>0.51232800000000001</v>
      </c>
      <c r="T73" s="36"/>
      <c r="U73" s="108"/>
      <c r="V73" s="36"/>
      <c r="W73" s="36"/>
      <c r="X73" s="108"/>
      <c r="Y73" s="36">
        <v>0.51244000000000001</v>
      </c>
      <c r="Z73" s="36">
        <v>0.51235299999999995</v>
      </c>
      <c r="AA73" s="36"/>
      <c r="AB73" s="36">
        <v>0.51227599999999995</v>
      </c>
      <c r="AC73" s="36"/>
      <c r="AD73" s="36"/>
      <c r="AE73" s="36"/>
      <c r="AF73" s="36"/>
      <c r="AG73" s="36"/>
      <c r="AH73" s="36">
        <v>0.51222000000000001</v>
      </c>
      <c r="AI73" s="36"/>
      <c r="AJ73" s="36">
        <v>0.51212800000000003</v>
      </c>
      <c r="AK73" s="36"/>
      <c r="AL73" s="36"/>
      <c r="AM73" s="36"/>
      <c r="AN73" s="36"/>
      <c r="AO73" s="36"/>
      <c r="AP73" s="36"/>
      <c r="AQ73" s="36">
        <v>0.51237900000000003</v>
      </c>
      <c r="AR73" s="36"/>
      <c r="AS73" s="36">
        <v>0.51245099999999999</v>
      </c>
      <c r="AT73" s="36"/>
      <c r="AU73" s="36"/>
      <c r="AV73" s="36">
        <v>0.51217900000000005</v>
      </c>
      <c r="AW73" s="36"/>
      <c r="AX73" s="36">
        <v>0.51232299999999997</v>
      </c>
      <c r="AY73" s="36"/>
      <c r="AZ73" s="36">
        <v>0.51269100000000001</v>
      </c>
      <c r="BA73" s="36"/>
      <c r="BB73" s="36"/>
      <c r="BC73" s="36"/>
      <c r="BD73" s="2"/>
      <c r="BE73" s="2"/>
      <c r="BF73" s="2"/>
      <c r="BG73" s="2"/>
      <c r="BH73" s="2"/>
      <c r="BI73" s="2"/>
    </row>
    <row r="74" spans="1:61" x14ac:dyDescent="0.25">
      <c r="A74" s="1"/>
      <c r="B74" s="290" t="s">
        <v>1254</v>
      </c>
      <c r="C74" s="291"/>
      <c r="D74" s="116">
        <v>-4.5</v>
      </c>
      <c r="E74" s="116"/>
      <c r="F74" s="116"/>
      <c r="G74" s="116"/>
      <c r="H74" s="116"/>
      <c r="I74" s="116"/>
      <c r="J74" s="116"/>
      <c r="K74" s="116"/>
      <c r="L74" s="116">
        <v>-5.5</v>
      </c>
      <c r="M74" s="116"/>
      <c r="N74" s="116"/>
      <c r="O74" s="116"/>
      <c r="P74" s="116"/>
      <c r="Q74" s="116"/>
      <c r="R74" s="116"/>
      <c r="S74" s="116">
        <v>-4.4000000000000004</v>
      </c>
      <c r="T74" s="116"/>
      <c r="U74" s="196"/>
      <c r="V74" s="116"/>
      <c r="W74" s="116"/>
      <c r="X74" s="196"/>
      <c r="Y74" s="116">
        <v>-2.2000000000000002</v>
      </c>
      <c r="Z74" s="116">
        <v>-3.9</v>
      </c>
      <c r="AA74" s="116"/>
      <c r="AB74" s="116">
        <v>-5.4</v>
      </c>
      <c r="AC74" s="116"/>
      <c r="AD74" s="116"/>
      <c r="AE74" s="116"/>
      <c r="AF74" s="116"/>
      <c r="AG74" s="116"/>
      <c r="AH74" s="116">
        <v>-6.5</v>
      </c>
      <c r="AI74" s="116"/>
      <c r="AJ74" s="116">
        <v>-8.3000000000000007</v>
      </c>
      <c r="AK74" s="116"/>
      <c r="AL74" s="116"/>
      <c r="AM74" s="116"/>
      <c r="AN74" s="116"/>
      <c r="AO74" s="116"/>
      <c r="AP74" s="116"/>
      <c r="AQ74" s="116">
        <v>-3.4</v>
      </c>
      <c r="AR74" s="116"/>
      <c r="AS74" s="116">
        <v>-2</v>
      </c>
      <c r="AT74" s="116"/>
      <c r="AU74" s="116"/>
      <c r="AV74" s="116">
        <v>-7.3</v>
      </c>
      <c r="AW74" s="116"/>
      <c r="AX74" s="116">
        <v>-4.5</v>
      </c>
      <c r="AY74" s="116"/>
      <c r="AZ74" s="116">
        <v>2.7</v>
      </c>
      <c r="BA74" s="116"/>
      <c r="BB74" s="116"/>
      <c r="BC74" s="116"/>
      <c r="BD74" s="2"/>
      <c r="BE74" s="2"/>
      <c r="BF74" s="2"/>
      <c r="BG74" s="2"/>
      <c r="BH74" s="2"/>
      <c r="BI74" s="2"/>
    </row>
    <row r="75" spans="1:61" x14ac:dyDescent="0.25">
      <c r="A75" s="1"/>
      <c r="B75" s="290" t="s">
        <v>677</v>
      </c>
      <c r="C75" s="291"/>
      <c r="D75" s="36">
        <v>19.858000000000001</v>
      </c>
      <c r="E75" s="36"/>
      <c r="F75" s="36"/>
      <c r="G75" s="36"/>
      <c r="H75" s="36"/>
      <c r="I75" s="36"/>
      <c r="J75" s="36"/>
      <c r="K75" s="36"/>
      <c r="L75" s="36">
        <v>19.286999999999999</v>
      </c>
      <c r="M75" s="36"/>
      <c r="N75" s="36"/>
      <c r="O75" s="36"/>
      <c r="P75" s="36"/>
      <c r="Q75" s="36"/>
      <c r="R75" s="36"/>
      <c r="S75" s="36">
        <v>19.887</v>
      </c>
      <c r="T75" s="36"/>
      <c r="U75" s="108"/>
      <c r="V75" s="36"/>
      <c r="W75" s="36"/>
      <c r="X75" s="108"/>
      <c r="Y75" s="36">
        <v>18.879000000000001</v>
      </c>
      <c r="Z75" s="36">
        <v>18.071999999999999</v>
      </c>
      <c r="AA75" s="36"/>
      <c r="AB75" s="36">
        <v>18.472000000000001</v>
      </c>
      <c r="AC75" s="36"/>
      <c r="AD75" s="36"/>
      <c r="AE75" s="36"/>
      <c r="AF75" s="36"/>
      <c r="AG75" s="36"/>
      <c r="AH75" s="36">
        <v>18.026</v>
      </c>
      <c r="AI75" s="36"/>
      <c r="AJ75" s="36">
        <v>19.134</v>
      </c>
      <c r="AK75" s="36"/>
      <c r="AL75" s="36"/>
      <c r="AM75" s="36"/>
      <c r="AN75" s="36"/>
      <c r="AO75" s="36"/>
      <c r="AP75" s="36"/>
      <c r="AQ75" s="36">
        <v>18.492000000000001</v>
      </c>
      <c r="AR75" s="36"/>
      <c r="AS75" s="36">
        <v>19.09</v>
      </c>
      <c r="AT75" s="36"/>
      <c r="AU75" s="36"/>
      <c r="AV75" s="36">
        <v>17.419</v>
      </c>
      <c r="AW75" s="36"/>
      <c r="AX75" s="36">
        <v>18.059000000000001</v>
      </c>
      <c r="AY75" s="36"/>
      <c r="AZ75" s="36">
        <v>19.324000000000002</v>
      </c>
      <c r="BA75" s="36"/>
      <c r="BB75" s="36"/>
      <c r="BC75" s="36"/>
      <c r="BD75" s="2"/>
      <c r="BE75" s="2"/>
      <c r="BF75" s="2"/>
      <c r="BG75" s="2"/>
      <c r="BH75" s="2"/>
      <c r="BI75" s="2"/>
    </row>
    <row r="76" spans="1:61" x14ac:dyDescent="0.25">
      <c r="A76" s="1"/>
      <c r="B76" s="316"/>
      <c r="C76" s="316"/>
      <c r="D76" s="117"/>
      <c r="E76" s="117"/>
      <c r="F76" s="117"/>
      <c r="G76" s="117"/>
      <c r="H76" s="117"/>
      <c r="I76" s="117"/>
      <c r="J76" s="117"/>
      <c r="K76" s="117"/>
      <c r="L76" s="117"/>
      <c r="M76" s="117"/>
      <c r="N76" s="117"/>
      <c r="O76" s="117"/>
      <c r="P76" s="117"/>
      <c r="Q76" s="117"/>
      <c r="R76" s="117"/>
      <c r="S76" s="117"/>
      <c r="T76" s="117"/>
      <c r="U76" s="197"/>
      <c r="V76" s="117"/>
      <c r="W76" s="117"/>
      <c r="X76" s="197"/>
      <c r="Y76" s="117"/>
      <c r="Z76" s="117"/>
      <c r="AA76" s="117"/>
      <c r="AB76" s="117"/>
      <c r="AC76" s="117"/>
      <c r="AD76" s="117"/>
      <c r="AE76" s="117"/>
      <c r="AF76" s="117"/>
      <c r="AG76" s="117"/>
      <c r="AH76" s="117"/>
      <c r="AI76" s="117"/>
      <c r="AJ76" s="117"/>
      <c r="AK76" s="117"/>
      <c r="AL76" s="117"/>
      <c r="AM76" s="117"/>
      <c r="AN76" s="117"/>
      <c r="AO76" s="117"/>
      <c r="AP76" s="117"/>
      <c r="AQ76" s="117"/>
      <c r="AR76" s="117"/>
      <c r="AS76" s="117"/>
      <c r="AT76" s="117"/>
      <c r="AU76" s="117"/>
      <c r="AV76" s="117"/>
      <c r="AW76" s="117"/>
      <c r="AX76" s="117"/>
      <c r="AY76" s="117"/>
      <c r="AZ76" s="117"/>
      <c r="BA76" s="117"/>
      <c r="BB76" s="117"/>
      <c r="BC76" s="117"/>
      <c r="BD76" s="2"/>
      <c r="BE76" s="2"/>
      <c r="BF76" s="2"/>
      <c r="BG76" s="2"/>
      <c r="BH76" s="2"/>
      <c r="BI76" s="2"/>
    </row>
    <row r="77" spans="1:61" hidden="1" x14ac:dyDescent="0.25">
      <c r="A77" s="1"/>
      <c r="B77" s="161"/>
      <c r="D77" s="117"/>
      <c r="E77" s="117"/>
      <c r="F77" s="117"/>
      <c r="G77" s="117"/>
      <c r="H77" s="117"/>
      <c r="I77" s="117"/>
      <c r="J77" s="117"/>
      <c r="K77" s="117"/>
      <c r="L77" s="117"/>
      <c r="M77" s="117"/>
      <c r="N77" s="117"/>
      <c r="O77" s="117"/>
      <c r="P77" s="117"/>
      <c r="Q77" s="117"/>
      <c r="R77" s="117"/>
      <c r="S77" s="117"/>
      <c r="T77" s="117"/>
      <c r="U77" s="197"/>
      <c r="V77" s="117"/>
      <c r="W77" s="117"/>
      <c r="X77" s="197"/>
      <c r="Y77" s="117"/>
      <c r="Z77" s="117"/>
      <c r="AA77" s="117"/>
      <c r="AB77" s="117"/>
      <c r="AC77" s="117"/>
      <c r="AD77" s="117"/>
      <c r="AE77" s="117"/>
      <c r="AF77" s="117"/>
      <c r="AG77" s="117"/>
      <c r="AH77" s="117"/>
      <c r="AI77" s="117"/>
      <c r="AJ77" s="117"/>
      <c r="AK77" s="117"/>
      <c r="AL77" s="117"/>
      <c r="AM77" s="117"/>
      <c r="AN77" s="117"/>
      <c r="AO77" s="117"/>
      <c r="AP77" s="117"/>
      <c r="AQ77" s="117"/>
      <c r="AR77" s="117"/>
      <c r="AS77" s="117"/>
      <c r="AT77" s="117"/>
      <c r="AU77" s="117"/>
      <c r="AV77" s="117"/>
      <c r="AW77" s="117"/>
      <c r="AX77" s="117"/>
      <c r="AY77" s="117"/>
      <c r="AZ77" s="117"/>
      <c r="BA77" s="117"/>
      <c r="BB77" s="117"/>
      <c r="BC77" s="117"/>
      <c r="BD77" s="2"/>
      <c r="BE77" s="2"/>
      <c r="BF77" s="2"/>
      <c r="BG77" s="2"/>
      <c r="BH77" s="2"/>
      <c r="BI77" s="2"/>
    </row>
    <row r="78" spans="1:61" hidden="1" x14ac:dyDescent="0.25">
      <c r="A78" s="1"/>
      <c r="B78" s="161"/>
      <c r="D78" s="2"/>
      <c r="E78" s="2"/>
      <c r="F78" s="2"/>
      <c r="G78" s="2"/>
      <c r="H78" s="2"/>
      <c r="I78" s="2"/>
      <c r="J78" s="2"/>
      <c r="K78" s="2"/>
      <c r="L78" s="2"/>
      <c r="M78" s="2"/>
      <c r="N78" s="2"/>
      <c r="O78" s="2"/>
      <c r="P78" s="2"/>
      <c r="Q78" s="2"/>
      <c r="R78" s="2"/>
      <c r="S78" s="2"/>
      <c r="T78" s="2"/>
      <c r="U78" s="194"/>
      <c r="V78" s="2"/>
      <c r="W78" s="2"/>
      <c r="X78" s="194"/>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row>
    <row r="79" spans="1:61" hidden="1" x14ac:dyDescent="0.25">
      <c r="A79" s="1"/>
      <c r="B79" s="161"/>
      <c r="D79" s="2"/>
      <c r="E79" s="2"/>
      <c r="F79" s="2"/>
      <c r="G79" s="2"/>
      <c r="H79" s="2"/>
      <c r="I79" s="2"/>
      <c r="J79" s="2"/>
      <c r="K79" s="2"/>
      <c r="L79" s="2"/>
      <c r="M79" s="2"/>
      <c r="N79" s="2"/>
      <c r="O79" s="2"/>
      <c r="P79" s="2"/>
      <c r="Q79" s="2"/>
      <c r="R79" s="2"/>
      <c r="S79" s="2"/>
      <c r="T79" s="2"/>
      <c r="U79" s="194"/>
      <c r="V79" s="2"/>
      <c r="W79" s="2"/>
      <c r="X79" s="194"/>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row>
    <row r="80" spans="1:61" hidden="1" x14ac:dyDescent="0.25">
      <c r="A80" s="1"/>
      <c r="B80" s="161"/>
      <c r="D80" s="2"/>
      <c r="E80" s="2"/>
      <c r="F80" s="2"/>
      <c r="G80" s="2"/>
      <c r="H80" s="2"/>
      <c r="I80" s="2"/>
      <c r="J80" s="2"/>
      <c r="K80" s="2"/>
      <c r="L80" s="2"/>
      <c r="M80" s="2"/>
      <c r="N80" s="2"/>
      <c r="O80" s="2"/>
      <c r="P80" s="2"/>
      <c r="Q80" s="2"/>
      <c r="R80" s="2"/>
      <c r="S80" s="2"/>
      <c r="T80" s="2"/>
      <c r="U80" s="194"/>
      <c r="V80" s="2"/>
      <c r="W80" s="2"/>
      <c r="X80" s="194"/>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row>
    <row r="81" spans="1:61" hidden="1" x14ac:dyDescent="0.25">
      <c r="A81" s="1"/>
      <c r="B81" s="161"/>
      <c r="D81" s="2"/>
      <c r="E81" s="2"/>
      <c r="F81" s="2"/>
      <c r="G81" s="2"/>
      <c r="H81" s="2"/>
      <c r="I81" s="2"/>
      <c r="J81" s="2"/>
      <c r="K81" s="2"/>
      <c r="L81" s="2"/>
      <c r="M81" s="2"/>
      <c r="N81" s="2"/>
      <c r="O81" s="2"/>
      <c r="P81" s="2"/>
      <c r="Q81" s="2"/>
      <c r="R81" s="2"/>
      <c r="S81" s="2"/>
      <c r="T81" s="2"/>
      <c r="U81" s="194"/>
      <c r="V81" s="2"/>
      <c r="W81" s="2"/>
      <c r="X81" s="194"/>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row>
    <row r="82" spans="1:61" hidden="1" x14ac:dyDescent="0.25">
      <c r="A82" s="1"/>
      <c r="B82" s="161"/>
      <c r="D82" s="2"/>
      <c r="E82" s="2"/>
      <c r="F82" s="2"/>
      <c r="G82" s="2"/>
      <c r="H82" s="2"/>
      <c r="I82" s="2"/>
      <c r="J82" s="2"/>
      <c r="K82" s="2"/>
      <c r="L82" s="2"/>
      <c r="M82" s="2"/>
      <c r="N82" s="2"/>
      <c r="O82" s="2"/>
      <c r="P82" s="2"/>
      <c r="Q82" s="2"/>
      <c r="R82" s="2"/>
      <c r="S82" s="2"/>
      <c r="T82" s="2"/>
      <c r="U82" s="194"/>
      <c r="V82" s="2"/>
      <c r="W82" s="2"/>
      <c r="X82" s="194"/>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row>
    <row r="83" spans="1:61" hidden="1" x14ac:dyDescent="0.25">
      <c r="A83" s="1"/>
      <c r="B83" s="161"/>
      <c r="D83" s="2"/>
      <c r="E83" s="2"/>
      <c r="F83" s="2"/>
      <c r="G83" s="2"/>
      <c r="H83" s="2"/>
      <c r="I83" s="2"/>
      <c r="J83" s="2"/>
      <c r="K83" s="2"/>
      <c r="L83" s="2"/>
      <c r="M83" s="2"/>
      <c r="N83" s="2"/>
      <c r="O83" s="2"/>
      <c r="P83" s="2"/>
      <c r="Q83" s="2"/>
      <c r="R83" s="2"/>
      <c r="S83" s="2"/>
      <c r="T83" s="2"/>
      <c r="U83" s="194"/>
      <c r="V83" s="2"/>
      <c r="W83" s="2"/>
      <c r="X83" s="194"/>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row>
    <row r="84" spans="1:61" hidden="1" x14ac:dyDescent="0.25">
      <c r="A84" s="1"/>
      <c r="B84" s="161"/>
    </row>
    <row r="85" spans="1:61" hidden="1" x14ac:dyDescent="0.25">
      <c r="A85" s="1"/>
      <c r="B85" s="161"/>
    </row>
    <row r="86" spans="1:61" hidden="1" x14ac:dyDescent="0.25">
      <c r="A86" s="1"/>
      <c r="B86" s="161"/>
    </row>
    <row r="87" spans="1:61" hidden="1" x14ac:dyDescent="0.25">
      <c r="A87" s="1"/>
      <c r="B87" s="161"/>
    </row>
    <row r="88" spans="1:61" hidden="1" x14ac:dyDescent="0.25">
      <c r="A88" s="1"/>
      <c r="B88" s="161"/>
    </row>
    <row r="89" spans="1:61" hidden="1" x14ac:dyDescent="0.25">
      <c r="A89" s="1"/>
      <c r="B89" s="161"/>
    </row>
    <row r="90" spans="1:61" hidden="1" x14ac:dyDescent="0.25">
      <c r="A90" s="1"/>
      <c r="B90" s="161"/>
    </row>
    <row r="91" spans="1:61" hidden="1" x14ac:dyDescent="0.25">
      <c r="A91" s="1"/>
      <c r="B91" s="161"/>
    </row>
    <row r="92" spans="1:61" hidden="1" x14ac:dyDescent="0.25">
      <c r="A92" s="1"/>
      <c r="B92" s="161"/>
    </row>
    <row r="93" spans="1:61" hidden="1" x14ac:dyDescent="0.25">
      <c r="A93" s="1"/>
      <c r="B93" s="161"/>
    </row>
    <row r="94" spans="1:61" hidden="1" x14ac:dyDescent="0.25">
      <c r="A94" s="1"/>
      <c r="B94" s="161"/>
    </row>
    <row r="95" spans="1:61" hidden="1" x14ac:dyDescent="0.25">
      <c r="A95" s="1"/>
      <c r="B95" s="161"/>
    </row>
    <row r="96" spans="1:61" hidden="1" x14ac:dyDescent="0.25">
      <c r="A96" s="1"/>
      <c r="B96" s="161"/>
    </row>
    <row r="97" spans="1:2" hidden="1" x14ac:dyDescent="0.25">
      <c r="A97" s="1"/>
      <c r="B97" s="161"/>
    </row>
    <row r="98" spans="1:2" hidden="1" x14ac:dyDescent="0.25">
      <c r="A98" s="1"/>
      <c r="B98" s="161"/>
    </row>
    <row r="99" spans="1:2" hidden="1" x14ac:dyDescent="0.25">
      <c r="A99" s="1"/>
      <c r="B99" s="161"/>
    </row>
    <row r="100" spans="1:2" hidden="1" x14ac:dyDescent="0.25">
      <c r="A100" s="1"/>
      <c r="B100" s="161"/>
    </row>
    <row r="101" spans="1:2" hidden="1" x14ac:dyDescent="0.25">
      <c r="A101" s="1"/>
      <c r="B101" s="161"/>
    </row>
    <row r="102" spans="1:2" hidden="1" x14ac:dyDescent="0.25">
      <c r="A102" s="1"/>
      <c r="B102" s="161"/>
    </row>
    <row r="103" spans="1:2" hidden="1" x14ac:dyDescent="0.25">
      <c r="A103" s="1"/>
      <c r="B103" s="161"/>
    </row>
    <row r="104" spans="1:2" hidden="1" x14ac:dyDescent="0.25">
      <c r="A104" s="1"/>
      <c r="B104" s="161"/>
    </row>
    <row r="105" spans="1:2" hidden="1" x14ac:dyDescent="0.25">
      <c r="A105" s="1"/>
      <c r="B105" s="161"/>
    </row>
    <row r="106" spans="1:2" hidden="1" x14ac:dyDescent="0.25">
      <c r="A106" s="1"/>
      <c r="B106" s="161"/>
    </row>
    <row r="107" spans="1:2" hidden="1" x14ac:dyDescent="0.25">
      <c r="A107" s="1"/>
      <c r="B107" s="161"/>
    </row>
    <row r="108" spans="1:2" hidden="1" x14ac:dyDescent="0.25">
      <c r="A108" s="1"/>
      <c r="B108" s="161"/>
    </row>
    <row r="109" spans="1:2" hidden="1" x14ac:dyDescent="0.25">
      <c r="A109" s="1"/>
      <c r="B109" s="161"/>
    </row>
    <row r="110" spans="1:2" hidden="1" x14ac:dyDescent="0.25">
      <c r="A110" s="1"/>
      <c r="B110" s="161"/>
    </row>
    <row r="111" spans="1:2" hidden="1" x14ac:dyDescent="0.25">
      <c r="A111" s="1"/>
      <c r="B111" s="161"/>
    </row>
    <row r="112" spans="1:2" hidden="1" x14ac:dyDescent="0.25">
      <c r="A112" s="1"/>
      <c r="B112" s="161"/>
    </row>
  </sheetData>
  <mergeCells count="78">
    <mergeCell ref="B53:C53"/>
    <mergeCell ref="B52:C52"/>
    <mergeCell ref="B51:C51"/>
    <mergeCell ref="B12:C12"/>
    <mergeCell ref="B38:C38"/>
    <mergeCell ref="B27:C27"/>
    <mergeCell ref="B28:C28"/>
    <mergeCell ref="B29:C29"/>
    <mergeCell ref="B30:C30"/>
    <mergeCell ref="B31:C31"/>
    <mergeCell ref="B32:C32"/>
    <mergeCell ref="B33:C33"/>
    <mergeCell ref="B34:C34"/>
    <mergeCell ref="B35:C35"/>
    <mergeCell ref="B36:C36"/>
    <mergeCell ref="B37:C37"/>
    <mergeCell ref="B2:C2"/>
    <mergeCell ref="B3:C3"/>
    <mergeCell ref="B4:C4"/>
    <mergeCell ref="D2:BC2"/>
    <mergeCell ref="D3:BC3"/>
    <mergeCell ref="D4:BC4"/>
    <mergeCell ref="B5:C9"/>
    <mergeCell ref="B11:C11"/>
    <mergeCell ref="D5:BC5"/>
    <mergeCell ref="D6:BC6"/>
    <mergeCell ref="D7:BC7"/>
    <mergeCell ref="D8:BC8"/>
    <mergeCell ref="D9:BC9"/>
    <mergeCell ref="B26:C26"/>
    <mergeCell ref="B13:C13"/>
    <mergeCell ref="B14:C14"/>
    <mergeCell ref="B15:C15"/>
    <mergeCell ref="B16:C16"/>
    <mergeCell ref="B18:C18"/>
    <mergeCell ref="B19:C19"/>
    <mergeCell ref="B20:C20"/>
    <mergeCell ref="B21:C21"/>
    <mergeCell ref="B22:C22"/>
    <mergeCell ref="B23:C23"/>
    <mergeCell ref="B25:C25"/>
    <mergeCell ref="B24:C24"/>
    <mergeCell ref="B17:C17"/>
    <mergeCell ref="B50:C50"/>
    <mergeCell ref="B39:C39"/>
    <mergeCell ref="B40:C40"/>
    <mergeCell ref="B41:C41"/>
    <mergeCell ref="B42:C42"/>
    <mergeCell ref="B43:C43"/>
    <mergeCell ref="B44:C44"/>
    <mergeCell ref="B45:C45"/>
    <mergeCell ref="B46:C46"/>
    <mergeCell ref="B47:C47"/>
    <mergeCell ref="B48:C48"/>
    <mergeCell ref="B49:C49"/>
    <mergeCell ref="B62:C62"/>
    <mergeCell ref="B54:C54"/>
    <mergeCell ref="B55:C55"/>
    <mergeCell ref="B56:C56"/>
    <mergeCell ref="B57:C57"/>
    <mergeCell ref="B58:C58"/>
    <mergeCell ref="B59:C59"/>
    <mergeCell ref="B60:C60"/>
    <mergeCell ref="B61:C61"/>
    <mergeCell ref="B75:C75"/>
    <mergeCell ref="B76:C76"/>
    <mergeCell ref="B69:C69"/>
    <mergeCell ref="B70:C70"/>
    <mergeCell ref="B71:C71"/>
    <mergeCell ref="B72:C72"/>
    <mergeCell ref="B73:C73"/>
    <mergeCell ref="B74:C74"/>
    <mergeCell ref="B68:C68"/>
    <mergeCell ref="B63:C63"/>
    <mergeCell ref="B64:C64"/>
    <mergeCell ref="B65:C65"/>
    <mergeCell ref="B66:C66"/>
    <mergeCell ref="B67:C67"/>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1"/>
  <sheetViews>
    <sheetView topLeftCell="A62" workbookViewId="0">
      <selection activeCell="A77" sqref="A77:XFD1048576"/>
    </sheetView>
  </sheetViews>
  <sheetFormatPr defaultColWidth="0" defaultRowHeight="13.2" zeroHeight="1" x14ac:dyDescent="0.25"/>
  <cols>
    <col min="1" max="1" width="3.33203125" style="3" customWidth="1"/>
    <col min="2" max="2" width="22.88671875" style="160" customWidth="1"/>
    <col min="3" max="3" width="15" style="160" customWidth="1"/>
    <col min="4" max="4" width="9.33203125" style="1" customWidth="1"/>
    <col min="5" max="12" width="9.109375" style="1" customWidth="1"/>
    <col min="13" max="16384" width="9.109375" style="1" hidden="1"/>
  </cols>
  <sheetData>
    <row r="1" spans="1:12" s="3" customFormat="1" ht="6" customHeight="1" thickBot="1" x14ac:dyDescent="0.3">
      <c r="B1" s="159"/>
      <c r="C1" s="159"/>
    </row>
    <row r="2" spans="1:12" x14ac:dyDescent="0.25">
      <c r="A2" s="1"/>
      <c r="B2" s="311" t="s">
        <v>105</v>
      </c>
      <c r="C2" s="312"/>
      <c r="D2" s="313" t="s">
        <v>2180</v>
      </c>
      <c r="E2" s="314"/>
      <c r="F2" s="314"/>
      <c r="G2" s="314"/>
      <c r="H2" s="314"/>
      <c r="I2" s="314"/>
      <c r="J2" s="314"/>
      <c r="K2" s="314"/>
    </row>
    <row r="3" spans="1:12" x14ac:dyDescent="0.25">
      <c r="A3" s="1"/>
      <c r="B3" s="309" t="s">
        <v>131</v>
      </c>
      <c r="C3" s="310"/>
      <c r="D3" s="301" t="s">
        <v>663</v>
      </c>
      <c r="E3" s="302"/>
      <c r="F3" s="302"/>
      <c r="G3" s="302"/>
      <c r="H3" s="302"/>
      <c r="I3" s="302"/>
      <c r="J3" s="302"/>
      <c r="K3" s="302"/>
    </row>
    <row r="4" spans="1:12" x14ac:dyDescent="0.25">
      <c r="A4" s="1"/>
      <c r="B4" s="309" t="s">
        <v>104</v>
      </c>
      <c r="C4" s="310"/>
      <c r="D4" s="301" t="s">
        <v>878</v>
      </c>
      <c r="E4" s="302"/>
      <c r="F4" s="302"/>
      <c r="G4" s="302"/>
      <c r="H4" s="302"/>
      <c r="I4" s="302"/>
      <c r="J4" s="302"/>
      <c r="K4" s="302"/>
    </row>
    <row r="5" spans="1:12" x14ac:dyDescent="0.25">
      <c r="A5" s="1"/>
      <c r="B5" s="295" t="s">
        <v>106</v>
      </c>
      <c r="C5" s="296"/>
      <c r="D5" s="301" t="s">
        <v>879</v>
      </c>
      <c r="E5" s="302"/>
      <c r="F5" s="302"/>
      <c r="G5" s="302"/>
      <c r="H5" s="302"/>
      <c r="I5" s="302"/>
      <c r="J5" s="302"/>
      <c r="K5" s="302"/>
    </row>
    <row r="6" spans="1:12" x14ac:dyDescent="0.25">
      <c r="A6" s="1"/>
      <c r="B6" s="297"/>
      <c r="C6" s="298"/>
      <c r="D6" s="301" t="s">
        <v>880</v>
      </c>
      <c r="E6" s="302"/>
      <c r="F6" s="302"/>
      <c r="G6" s="302"/>
      <c r="H6" s="302"/>
      <c r="I6" s="302"/>
      <c r="J6" s="302"/>
      <c r="K6" s="302"/>
    </row>
    <row r="7" spans="1:12" s="133" customFormat="1" x14ac:dyDescent="0.25">
      <c r="B7" s="297"/>
      <c r="C7" s="298"/>
      <c r="D7" s="357" t="s">
        <v>881</v>
      </c>
      <c r="E7" s="358"/>
      <c r="F7" s="358"/>
      <c r="G7" s="358"/>
      <c r="H7" s="358"/>
      <c r="I7" s="358"/>
      <c r="J7" s="358"/>
      <c r="K7" s="358"/>
    </row>
    <row r="8" spans="1:12" s="133" customFormat="1" x14ac:dyDescent="0.25">
      <c r="B8" s="297"/>
      <c r="C8" s="298"/>
      <c r="D8" s="433" t="s">
        <v>882</v>
      </c>
      <c r="E8" s="434"/>
      <c r="F8" s="434"/>
      <c r="G8" s="434"/>
      <c r="H8" s="434"/>
      <c r="I8" s="434"/>
      <c r="J8" s="434"/>
      <c r="K8" s="434"/>
    </row>
    <row r="9" spans="1:12" ht="13.8" thickBot="1" x14ac:dyDescent="0.3">
      <c r="A9" s="1"/>
      <c r="B9" s="299"/>
      <c r="C9" s="300"/>
      <c r="D9" s="377" t="s">
        <v>883</v>
      </c>
      <c r="E9" s="378"/>
      <c r="F9" s="378"/>
      <c r="G9" s="378"/>
      <c r="H9" s="378"/>
      <c r="I9" s="378"/>
      <c r="J9" s="378"/>
      <c r="K9" s="378"/>
    </row>
    <row r="10" spans="1:12" ht="6.75" customHeight="1" x14ac:dyDescent="0.25">
      <c r="A10" s="1"/>
      <c r="D10" s="5"/>
      <c r="E10" s="5"/>
      <c r="F10" s="5"/>
      <c r="G10" s="5"/>
      <c r="H10" s="5"/>
      <c r="I10" s="5"/>
      <c r="J10" s="5"/>
      <c r="K10" s="5"/>
    </row>
    <row r="11" spans="1:12" x14ac:dyDescent="0.25">
      <c r="A11" s="1"/>
      <c r="B11" s="290" t="s">
        <v>109</v>
      </c>
      <c r="C11" s="290"/>
      <c r="D11" s="10" t="s">
        <v>120</v>
      </c>
      <c r="E11" s="10" t="s">
        <v>120</v>
      </c>
      <c r="F11" s="10" t="s">
        <v>120</v>
      </c>
      <c r="G11" s="10" t="s">
        <v>120</v>
      </c>
      <c r="H11" s="10" t="s">
        <v>120</v>
      </c>
      <c r="I11" s="10" t="s">
        <v>120</v>
      </c>
      <c r="J11" s="10" t="s">
        <v>120</v>
      </c>
      <c r="K11" s="10" t="s">
        <v>120</v>
      </c>
      <c r="L11" s="2"/>
    </row>
    <row r="12" spans="1:12" x14ac:dyDescent="0.25">
      <c r="A12" s="1"/>
      <c r="B12" s="290" t="s">
        <v>108</v>
      </c>
      <c r="C12" s="290"/>
      <c r="D12" s="6"/>
      <c r="E12" s="6"/>
      <c r="F12" s="6"/>
      <c r="G12" s="6"/>
      <c r="H12" s="6"/>
      <c r="I12" s="6"/>
      <c r="J12" s="6"/>
      <c r="K12" s="6"/>
      <c r="L12" s="2"/>
    </row>
    <row r="13" spans="1:12" x14ac:dyDescent="0.25">
      <c r="A13" s="1"/>
      <c r="B13" s="290" t="s">
        <v>1311</v>
      </c>
      <c r="C13" s="290"/>
      <c r="D13" s="36" t="s">
        <v>664</v>
      </c>
      <c r="E13" s="36" t="s">
        <v>665</v>
      </c>
      <c r="F13" s="36" t="s">
        <v>666</v>
      </c>
      <c r="G13" s="36" t="s">
        <v>667</v>
      </c>
      <c r="H13" s="108" t="s">
        <v>668</v>
      </c>
      <c r="I13" s="108" t="s">
        <v>669</v>
      </c>
      <c r="J13" s="108" t="s">
        <v>670</v>
      </c>
      <c r="K13" s="108" t="s">
        <v>671</v>
      </c>
      <c r="L13" s="2"/>
    </row>
    <row r="14" spans="1:12" x14ac:dyDescent="0.25">
      <c r="A14" s="1"/>
      <c r="B14" s="290" t="s">
        <v>118</v>
      </c>
      <c r="C14" s="290"/>
      <c r="D14" s="112"/>
      <c r="E14" s="112"/>
      <c r="F14" s="112"/>
      <c r="G14" s="112"/>
      <c r="H14" s="7"/>
      <c r="I14" s="7"/>
      <c r="J14" s="7"/>
      <c r="K14" s="7"/>
      <c r="L14" s="2"/>
    </row>
    <row r="15" spans="1:12" x14ac:dyDescent="0.25">
      <c r="A15" s="1"/>
      <c r="B15" s="290" t="s">
        <v>119</v>
      </c>
      <c r="C15" s="290"/>
      <c r="D15" s="112"/>
      <c r="E15" s="112"/>
      <c r="F15" s="112"/>
      <c r="G15" s="112"/>
      <c r="H15" s="7"/>
      <c r="I15" s="7"/>
      <c r="J15" s="7"/>
      <c r="K15" s="7"/>
      <c r="L15" s="2"/>
    </row>
    <row r="16" spans="1:12" x14ac:dyDescent="0.25">
      <c r="A16" s="1"/>
      <c r="B16" s="304" t="s">
        <v>1395</v>
      </c>
      <c r="C16" s="304"/>
      <c r="D16" s="36">
        <v>1</v>
      </c>
      <c r="E16" s="36">
        <v>2</v>
      </c>
      <c r="F16" s="36">
        <v>3</v>
      </c>
      <c r="G16" s="36">
        <v>4</v>
      </c>
      <c r="H16" s="36">
        <v>5</v>
      </c>
      <c r="I16" s="36">
        <v>6</v>
      </c>
      <c r="J16" s="36">
        <v>7</v>
      </c>
      <c r="K16" s="36">
        <v>8</v>
      </c>
      <c r="L16" s="2"/>
    </row>
    <row r="17" spans="1:12" s="200" customFormat="1" x14ac:dyDescent="0.25">
      <c r="A17" s="3"/>
      <c r="B17" s="304" t="s">
        <v>1313</v>
      </c>
      <c r="C17" s="305"/>
      <c r="D17" s="199" t="s">
        <v>2095</v>
      </c>
      <c r="E17" s="199" t="s">
        <v>2096</v>
      </c>
      <c r="F17" s="199" t="s">
        <v>2097</v>
      </c>
      <c r="G17" s="199" t="s">
        <v>2098</v>
      </c>
      <c r="H17" s="199" t="s">
        <v>2099</v>
      </c>
      <c r="I17" s="199" t="s">
        <v>2100</v>
      </c>
      <c r="J17" s="199" t="s">
        <v>2101</v>
      </c>
      <c r="K17" s="199" t="s">
        <v>2102</v>
      </c>
    </row>
    <row r="18" spans="1:12" s="3" customFormat="1" ht="5.25" customHeight="1" x14ac:dyDescent="0.25">
      <c r="B18" s="293"/>
      <c r="C18" s="293"/>
      <c r="D18" s="8"/>
      <c r="E18" s="8"/>
      <c r="F18" s="8"/>
      <c r="G18" s="8"/>
      <c r="H18" s="8"/>
      <c r="I18" s="8"/>
      <c r="J18" s="8"/>
      <c r="K18" s="8"/>
      <c r="L18" s="4"/>
    </row>
    <row r="19" spans="1:12" x14ac:dyDescent="0.25">
      <c r="A19" s="1"/>
      <c r="B19" s="290" t="s">
        <v>114</v>
      </c>
      <c r="C19" s="290"/>
      <c r="D19" s="112"/>
      <c r="E19" s="112"/>
      <c r="F19" s="112"/>
      <c r="G19" s="112"/>
      <c r="H19" s="7"/>
      <c r="I19" s="7"/>
      <c r="J19" s="7"/>
      <c r="K19" s="7"/>
      <c r="L19" s="2"/>
    </row>
    <row r="20" spans="1:12" x14ac:dyDescent="0.25">
      <c r="A20" s="1"/>
      <c r="B20" s="290" t="s">
        <v>0</v>
      </c>
      <c r="C20" s="290"/>
      <c r="D20" s="36">
        <v>48.52</v>
      </c>
      <c r="E20" s="36">
        <v>47.89</v>
      </c>
      <c r="F20" s="36">
        <v>47.3</v>
      </c>
      <c r="G20" s="36">
        <v>48.67</v>
      </c>
      <c r="H20" s="108">
        <v>47.8</v>
      </c>
      <c r="I20" s="108">
        <v>48.6</v>
      </c>
      <c r="J20" s="108">
        <v>50.21</v>
      </c>
      <c r="K20" s="108">
        <v>50.21</v>
      </c>
      <c r="L20" s="2"/>
    </row>
    <row r="21" spans="1:12" x14ac:dyDescent="0.25">
      <c r="A21" s="1"/>
      <c r="B21" s="290" t="s">
        <v>7</v>
      </c>
      <c r="C21" s="290"/>
      <c r="D21" s="36">
        <v>1.8</v>
      </c>
      <c r="E21" s="36">
        <v>0.83</v>
      </c>
      <c r="F21" s="36">
        <v>1.69</v>
      </c>
      <c r="G21" s="36">
        <v>1.67</v>
      </c>
      <c r="H21" s="108">
        <v>1.19</v>
      </c>
      <c r="I21" s="108">
        <v>1.32</v>
      </c>
      <c r="J21" s="108">
        <v>1.99</v>
      </c>
      <c r="K21" s="108">
        <v>2.14</v>
      </c>
      <c r="L21" s="2"/>
    </row>
    <row r="22" spans="1:12" x14ac:dyDescent="0.25">
      <c r="A22" s="1"/>
      <c r="B22" s="290" t="s">
        <v>1</v>
      </c>
      <c r="C22" s="290"/>
      <c r="D22" s="36">
        <v>12.15</v>
      </c>
      <c r="E22" s="36">
        <v>8.32</v>
      </c>
      <c r="F22" s="36">
        <v>11.92</v>
      </c>
      <c r="G22" s="36">
        <v>12.5</v>
      </c>
      <c r="H22" s="108">
        <v>8.76</v>
      </c>
      <c r="I22" s="108">
        <v>8.5399999999999991</v>
      </c>
      <c r="J22" s="108">
        <v>13</v>
      </c>
      <c r="K22" s="108">
        <v>11.82</v>
      </c>
      <c r="L22" s="2"/>
    </row>
    <row r="23" spans="1:12" x14ac:dyDescent="0.25">
      <c r="A23" s="1"/>
      <c r="B23" s="290" t="s">
        <v>2</v>
      </c>
      <c r="C23" s="290"/>
      <c r="D23" s="36">
        <v>12.8</v>
      </c>
      <c r="E23" s="36">
        <v>11.49</v>
      </c>
      <c r="F23" s="36">
        <v>13.11</v>
      </c>
      <c r="G23" s="36">
        <v>11.74</v>
      </c>
      <c r="H23" s="108">
        <v>12.63</v>
      </c>
      <c r="I23" s="108">
        <v>12.17</v>
      </c>
      <c r="J23" s="108">
        <v>12.9</v>
      </c>
      <c r="K23" s="108">
        <v>14.65</v>
      </c>
      <c r="L23" s="2"/>
    </row>
    <row r="24" spans="1:12" s="178" customFormat="1" x14ac:dyDescent="0.25">
      <c r="B24" s="290" t="s">
        <v>374</v>
      </c>
      <c r="C24" s="290"/>
      <c r="D24" s="179"/>
      <c r="E24" s="179"/>
      <c r="F24" s="179"/>
      <c r="G24" s="179"/>
      <c r="H24" s="108"/>
      <c r="I24" s="108"/>
      <c r="J24" s="108"/>
      <c r="K24" s="108"/>
      <c r="L24" s="2"/>
    </row>
    <row r="25" spans="1:12" x14ac:dyDescent="0.25">
      <c r="A25" s="1"/>
      <c r="B25" s="290" t="s">
        <v>3</v>
      </c>
      <c r="C25" s="290"/>
      <c r="D25" s="36">
        <v>9.14</v>
      </c>
      <c r="E25" s="36">
        <v>12.13</v>
      </c>
      <c r="F25" s="36">
        <v>10.24</v>
      </c>
      <c r="G25" s="36">
        <v>6.37</v>
      </c>
      <c r="H25" s="108">
        <v>15.46</v>
      </c>
      <c r="I25" s="108">
        <v>12.53</v>
      </c>
      <c r="J25" s="108">
        <v>7.61</v>
      </c>
      <c r="K25" s="108">
        <v>5.28</v>
      </c>
      <c r="L25" s="2"/>
    </row>
    <row r="26" spans="1:12" x14ac:dyDescent="0.25">
      <c r="A26" s="1"/>
      <c r="B26" s="290" t="s">
        <v>4</v>
      </c>
      <c r="C26" s="290"/>
      <c r="D26" s="36">
        <v>5.98</v>
      </c>
      <c r="E26" s="36">
        <v>9.17</v>
      </c>
      <c r="F26" s="36">
        <v>10.42</v>
      </c>
      <c r="G26" s="36">
        <v>10.95</v>
      </c>
      <c r="H26" s="108">
        <v>9.57</v>
      </c>
      <c r="I26" s="108">
        <v>12.35</v>
      </c>
      <c r="J26" s="108">
        <v>10.130000000000001</v>
      </c>
      <c r="K26" s="108">
        <v>9.65</v>
      </c>
      <c r="L26" s="2"/>
    </row>
    <row r="27" spans="1:12" x14ac:dyDescent="0.25">
      <c r="A27" s="1"/>
      <c r="B27" s="290" t="s">
        <v>5</v>
      </c>
      <c r="C27" s="290"/>
      <c r="D27" s="36">
        <v>2.59</v>
      </c>
      <c r="E27" s="36">
        <v>0.42</v>
      </c>
      <c r="F27" s="36">
        <v>1.96</v>
      </c>
      <c r="G27" s="36">
        <v>3.02</v>
      </c>
      <c r="H27" s="108">
        <v>1.32</v>
      </c>
      <c r="I27" s="108">
        <v>1.4</v>
      </c>
      <c r="J27" s="108">
        <v>2.7</v>
      </c>
      <c r="K27" s="108">
        <v>3.23</v>
      </c>
      <c r="L27" s="2"/>
    </row>
    <row r="28" spans="1:12" x14ac:dyDescent="0.25">
      <c r="A28" s="1"/>
      <c r="B28" s="290" t="s">
        <v>6</v>
      </c>
      <c r="C28" s="290"/>
      <c r="D28" s="36">
        <v>0.12</v>
      </c>
      <c r="E28" s="36">
        <v>0.01</v>
      </c>
      <c r="F28" s="36">
        <v>0.23</v>
      </c>
      <c r="G28" s="36">
        <v>0.01</v>
      </c>
      <c r="H28" s="108">
        <v>0.34</v>
      </c>
      <c r="I28" s="108">
        <v>0.3</v>
      </c>
      <c r="J28" s="108">
        <v>0.3</v>
      </c>
      <c r="K28" s="108">
        <v>0.4</v>
      </c>
      <c r="L28" s="2"/>
    </row>
    <row r="29" spans="1:12" x14ac:dyDescent="0.25">
      <c r="A29" s="1"/>
      <c r="B29" s="290" t="s">
        <v>8</v>
      </c>
      <c r="C29" s="290"/>
      <c r="D29" s="36">
        <v>0.2</v>
      </c>
      <c r="E29" s="36">
        <v>0.16</v>
      </c>
      <c r="F29" s="36">
        <v>0.17</v>
      </c>
      <c r="G29" s="36">
        <v>0.13</v>
      </c>
      <c r="H29" s="108">
        <v>0.12</v>
      </c>
      <c r="I29" s="108">
        <v>0.12</v>
      </c>
      <c r="J29" s="108">
        <v>0.21</v>
      </c>
      <c r="K29" s="108">
        <v>0.15</v>
      </c>
      <c r="L29" s="2"/>
    </row>
    <row r="30" spans="1:12" x14ac:dyDescent="0.25">
      <c r="A30" s="1"/>
      <c r="B30" s="290" t="s">
        <v>9</v>
      </c>
      <c r="C30" s="290"/>
      <c r="D30" s="36">
        <v>0.17</v>
      </c>
      <c r="E30" s="36">
        <v>0.16</v>
      </c>
      <c r="F30" s="36">
        <v>0.18</v>
      </c>
      <c r="G30" s="36">
        <v>0.14000000000000001</v>
      </c>
      <c r="H30" s="108">
        <v>0.18</v>
      </c>
      <c r="I30" s="108">
        <v>0.18</v>
      </c>
      <c r="J30" s="108">
        <v>0.16</v>
      </c>
      <c r="K30" s="108">
        <v>0.18</v>
      </c>
      <c r="L30" s="2"/>
    </row>
    <row r="31" spans="1:12" x14ac:dyDescent="0.25">
      <c r="A31" s="1"/>
      <c r="B31" s="290" t="s">
        <v>111</v>
      </c>
      <c r="C31" s="290"/>
      <c r="D31" s="36"/>
      <c r="E31" s="36"/>
      <c r="F31" s="36"/>
      <c r="G31" s="36"/>
      <c r="H31" s="108"/>
      <c r="I31" s="108"/>
      <c r="J31" s="108"/>
      <c r="K31" s="108"/>
      <c r="L31" s="2"/>
    </row>
    <row r="32" spans="1:12" x14ac:dyDescent="0.25">
      <c r="A32" s="1"/>
      <c r="B32" s="290" t="s">
        <v>112</v>
      </c>
      <c r="C32" s="290"/>
      <c r="D32" s="36">
        <v>6.46</v>
      </c>
      <c r="E32" s="36">
        <v>7.77</v>
      </c>
      <c r="F32" s="36">
        <v>2.33</v>
      </c>
      <c r="G32" s="36">
        <v>7.63</v>
      </c>
      <c r="H32" s="108">
        <v>3.29</v>
      </c>
      <c r="I32" s="108">
        <v>2.39</v>
      </c>
      <c r="J32" s="108">
        <v>3.78</v>
      </c>
      <c r="K32" s="108">
        <v>5.86</v>
      </c>
      <c r="L32" s="2"/>
    </row>
    <row r="33" spans="1:12" x14ac:dyDescent="0.25">
      <c r="A33" s="1"/>
      <c r="B33" s="290" t="s">
        <v>113</v>
      </c>
      <c r="C33" s="290"/>
      <c r="D33" s="36">
        <v>99.93</v>
      </c>
      <c r="E33" s="36">
        <v>98.35</v>
      </c>
      <c r="F33" s="36">
        <v>102.87</v>
      </c>
      <c r="G33" s="36">
        <v>102.83</v>
      </c>
      <c r="H33" s="108">
        <v>100.66</v>
      </c>
      <c r="I33" s="108">
        <v>100.56</v>
      </c>
      <c r="J33" s="108">
        <v>102.99</v>
      </c>
      <c r="K33" s="108">
        <v>102.18</v>
      </c>
      <c r="L33" s="2"/>
    </row>
    <row r="34" spans="1:12" s="3" customFormat="1" ht="6.75" customHeight="1" x14ac:dyDescent="0.25">
      <c r="B34" s="293"/>
      <c r="C34" s="293"/>
      <c r="D34" s="109"/>
      <c r="E34" s="109"/>
      <c r="F34" s="109"/>
      <c r="G34" s="109"/>
      <c r="H34" s="109"/>
      <c r="I34" s="109"/>
      <c r="J34" s="109"/>
      <c r="K34" s="109"/>
      <c r="L34" s="4"/>
    </row>
    <row r="35" spans="1:12" x14ac:dyDescent="0.25">
      <c r="A35" s="1"/>
      <c r="B35" s="290" t="s">
        <v>115</v>
      </c>
      <c r="C35" s="290"/>
      <c r="D35" s="36"/>
      <c r="E35" s="36"/>
      <c r="F35" s="36"/>
      <c r="G35" s="36"/>
      <c r="H35" s="108"/>
      <c r="I35" s="108"/>
      <c r="J35" s="108"/>
      <c r="K35" s="108"/>
      <c r="L35" s="2"/>
    </row>
    <row r="36" spans="1:12" x14ac:dyDescent="0.25">
      <c r="A36" s="1"/>
      <c r="B36" s="290" t="s">
        <v>10</v>
      </c>
      <c r="C36" s="290"/>
      <c r="D36" s="36">
        <v>50</v>
      </c>
      <c r="E36" s="36">
        <v>75</v>
      </c>
      <c r="F36" s="36">
        <v>100</v>
      </c>
      <c r="G36" s="36">
        <v>13</v>
      </c>
      <c r="H36" s="108">
        <v>108</v>
      </c>
      <c r="I36" s="108">
        <v>107</v>
      </c>
      <c r="J36" s="108">
        <v>242</v>
      </c>
      <c r="K36" s="108">
        <v>185</v>
      </c>
      <c r="L36" s="2"/>
    </row>
    <row r="37" spans="1:12" x14ac:dyDescent="0.25">
      <c r="A37" s="1"/>
      <c r="B37" s="290" t="s">
        <v>11</v>
      </c>
      <c r="C37" s="290"/>
      <c r="D37" s="36">
        <v>39</v>
      </c>
      <c r="E37" s="36">
        <v>76</v>
      </c>
      <c r="F37" s="36">
        <v>47</v>
      </c>
      <c r="G37" s="36">
        <v>36</v>
      </c>
      <c r="H37" s="108">
        <v>76</v>
      </c>
      <c r="I37" s="108">
        <v>59</v>
      </c>
      <c r="J37" s="108">
        <v>46</v>
      </c>
      <c r="K37" s="108">
        <v>42</v>
      </c>
      <c r="L37" s="2"/>
    </row>
    <row r="38" spans="1:12" x14ac:dyDescent="0.25">
      <c r="A38" s="1"/>
      <c r="B38" s="290" t="s">
        <v>12</v>
      </c>
      <c r="C38" s="290"/>
      <c r="D38" s="36">
        <v>182</v>
      </c>
      <c r="E38" s="36">
        <v>421</v>
      </c>
      <c r="F38" s="36">
        <v>1248</v>
      </c>
      <c r="G38" s="36">
        <v>796</v>
      </c>
      <c r="H38" s="108">
        <v>285</v>
      </c>
      <c r="I38" s="108">
        <v>1603</v>
      </c>
      <c r="J38" s="108">
        <v>1981</v>
      </c>
      <c r="K38" s="108">
        <v>386</v>
      </c>
      <c r="L38" s="2"/>
    </row>
    <row r="39" spans="1:12" x14ac:dyDescent="0.25">
      <c r="A39" s="1"/>
      <c r="B39" s="290" t="s">
        <v>13</v>
      </c>
      <c r="C39" s="290"/>
      <c r="D39" s="36">
        <v>86.6</v>
      </c>
      <c r="E39" s="36">
        <v>244</v>
      </c>
      <c r="F39" s="36">
        <v>570</v>
      </c>
      <c r="G39" s="108">
        <v>125</v>
      </c>
      <c r="H39" s="108">
        <v>587</v>
      </c>
      <c r="I39" s="108">
        <v>654</v>
      </c>
      <c r="J39" s="108">
        <v>161</v>
      </c>
      <c r="K39" s="114">
        <v>473</v>
      </c>
      <c r="L39" s="2"/>
    </row>
    <row r="40" spans="1:12" x14ac:dyDescent="0.25">
      <c r="A40" s="1"/>
      <c r="B40" s="290" t="s">
        <v>14</v>
      </c>
      <c r="C40" s="290"/>
      <c r="D40" s="36"/>
      <c r="E40" s="36"/>
      <c r="F40" s="36"/>
      <c r="G40" s="36"/>
      <c r="H40" s="108"/>
      <c r="I40" s="108"/>
      <c r="J40" s="108"/>
      <c r="K40" s="108"/>
      <c r="L40" s="2"/>
    </row>
    <row r="41" spans="1:12" x14ac:dyDescent="0.25">
      <c r="A41" s="1"/>
      <c r="B41" s="290" t="s">
        <v>15</v>
      </c>
      <c r="C41" s="290"/>
      <c r="D41" s="36">
        <v>13</v>
      </c>
      <c r="E41" s="36">
        <v>8.1</v>
      </c>
      <c r="F41" s="36">
        <v>8.1</v>
      </c>
      <c r="G41" s="108">
        <v>9.3000000000000007</v>
      </c>
      <c r="H41" s="108">
        <v>6.6</v>
      </c>
      <c r="I41" s="108">
        <v>6.1</v>
      </c>
      <c r="J41" s="114">
        <v>10</v>
      </c>
      <c r="K41" s="108">
        <v>7.6</v>
      </c>
      <c r="L41" s="2"/>
    </row>
    <row r="42" spans="1:12" x14ac:dyDescent="0.25">
      <c r="A42" s="1"/>
      <c r="B42" s="290" t="s">
        <v>16</v>
      </c>
      <c r="C42" s="290"/>
      <c r="D42" s="36">
        <v>66</v>
      </c>
      <c r="E42" s="36">
        <v>548</v>
      </c>
      <c r="F42" s="36">
        <v>198</v>
      </c>
      <c r="G42" s="36">
        <v>73</v>
      </c>
      <c r="H42" s="108">
        <v>390</v>
      </c>
      <c r="I42" s="108">
        <v>215</v>
      </c>
      <c r="J42" s="108">
        <v>93</v>
      </c>
      <c r="K42" s="108">
        <v>68</v>
      </c>
      <c r="L42" s="2"/>
    </row>
    <row r="43" spans="1:12" x14ac:dyDescent="0.25">
      <c r="A43" s="1"/>
      <c r="B43" s="290" t="s">
        <v>17</v>
      </c>
      <c r="C43" s="290"/>
      <c r="D43" s="36">
        <v>29</v>
      </c>
      <c r="E43" s="36">
        <v>23.6</v>
      </c>
      <c r="F43" s="114">
        <v>25.1</v>
      </c>
      <c r="G43" s="36">
        <v>25.5</v>
      </c>
      <c r="H43" s="108">
        <v>32.799999999999997</v>
      </c>
      <c r="I43" s="108">
        <v>43.6</v>
      </c>
      <c r="J43" s="108">
        <v>30.9</v>
      </c>
      <c r="K43" s="108">
        <v>28.5</v>
      </c>
      <c r="L43" s="2"/>
    </row>
    <row r="44" spans="1:12" x14ac:dyDescent="0.25">
      <c r="A44" s="1"/>
      <c r="B44" s="290" t="s">
        <v>18</v>
      </c>
      <c r="C44" s="290"/>
      <c r="D44" s="36">
        <v>201</v>
      </c>
      <c r="E44" s="36">
        <v>198</v>
      </c>
      <c r="F44" s="36">
        <v>257</v>
      </c>
      <c r="G44" s="36">
        <v>115</v>
      </c>
      <c r="H44" s="108">
        <v>173</v>
      </c>
      <c r="I44" s="108">
        <v>176</v>
      </c>
      <c r="J44" s="108">
        <v>416</v>
      </c>
      <c r="K44" s="108">
        <v>241</v>
      </c>
      <c r="L44" s="2"/>
    </row>
    <row r="45" spans="1:12" x14ac:dyDescent="0.25">
      <c r="A45" s="1"/>
      <c r="B45" s="290" t="s">
        <v>139</v>
      </c>
      <c r="C45" s="290"/>
      <c r="D45" s="36">
        <v>0.5</v>
      </c>
      <c r="E45" s="36">
        <v>2.8</v>
      </c>
      <c r="F45" s="36">
        <v>4.3</v>
      </c>
      <c r="G45" s="36">
        <v>1</v>
      </c>
      <c r="H45" s="108">
        <v>7</v>
      </c>
      <c r="I45" s="108">
        <v>6.8</v>
      </c>
      <c r="J45" s="108">
        <v>5</v>
      </c>
      <c r="K45" s="108">
        <v>5.2</v>
      </c>
      <c r="L45" s="2"/>
    </row>
    <row r="46" spans="1:12" x14ac:dyDescent="0.25">
      <c r="A46" s="1"/>
      <c r="B46" s="290" t="s">
        <v>19</v>
      </c>
      <c r="C46" s="290"/>
      <c r="D46" s="36">
        <v>279</v>
      </c>
      <c r="E46" s="36">
        <v>221</v>
      </c>
      <c r="F46" s="36">
        <v>237</v>
      </c>
      <c r="G46" s="114">
        <v>257</v>
      </c>
      <c r="H46" s="108">
        <v>263</v>
      </c>
      <c r="I46" s="108">
        <v>349</v>
      </c>
      <c r="J46" s="108">
        <v>304</v>
      </c>
      <c r="K46" s="108">
        <v>308</v>
      </c>
      <c r="L46" s="2"/>
    </row>
    <row r="47" spans="1:12" x14ac:dyDescent="0.25">
      <c r="A47" s="1"/>
      <c r="B47" s="290" t="s">
        <v>20</v>
      </c>
      <c r="C47" s="290"/>
      <c r="D47" s="36">
        <v>22.8</v>
      </c>
      <c r="E47" s="36">
        <v>16.600000000000001</v>
      </c>
      <c r="F47" s="36">
        <v>18.399999999999999</v>
      </c>
      <c r="G47" s="36">
        <v>18.899999999999999</v>
      </c>
      <c r="H47" s="108">
        <v>16.2</v>
      </c>
      <c r="I47" s="108">
        <v>17.5</v>
      </c>
      <c r="J47" s="108">
        <v>22.3</v>
      </c>
      <c r="K47" s="108">
        <v>24.2</v>
      </c>
      <c r="L47" s="2"/>
    </row>
    <row r="48" spans="1:12" x14ac:dyDescent="0.25">
      <c r="A48" s="1"/>
      <c r="B48" s="290" t="s">
        <v>21</v>
      </c>
      <c r="C48" s="290"/>
      <c r="D48" s="36">
        <v>98.3</v>
      </c>
      <c r="E48" s="36">
        <v>171</v>
      </c>
      <c r="F48" s="36">
        <v>319</v>
      </c>
      <c r="G48" s="108">
        <v>86.3</v>
      </c>
      <c r="H48" s="108">
        <v>353</v>
      </c>
      <c r="I48" s="108">
        <v>381</v>
      </c>
      <c r="J48" s="114">
        <v>121</v>
      </c>
      <c r="K48" s="108">
        <v>241</v>
      </c>
      <c r="L48" s="2"/>
    </row>
    <row r="49" spans="1:12" x14ac:dyDescent="0.25">
      <c r="A49" s="1"/>
      <c r="B49" s="290" t="s">
        <v>22</v>
      </c>
      <c r="C49" s="290"/>
      <c r="D49" s="36">
        <v>125</v>
      </c>
      <c r="E49" s="36">
        <v>92</v>
      </c>
      <c r="F49" s="36">
        <v>98</v>
      </c>
      <c r="G49" s="36">
        <v>107</v>
      </c>
      <c r="H49" s="108">
        <v>81</v>
      </c>
      <c r="I49" s="108">
        <v>85</v>
      </c>
      <c r="J49" s="108">
        <v>132</v>
      </c>
      <c r="K49" s="108">
        <v>112</v>
      </c>
      <c r="L49" s="2"/>
    </row>
    <row r="50" spans="1:12" x14ac:dyDescent="0.25">
      <c r="A50" s="1"/>
      <c r="B50" s="290" t="s">
        <v>23</v>
      </c>
      <c r="C50" s="290"/>
      <c r="D50" s="36">
        <v>32.9</v>
      </c>
      <c r="E50" s="36">
        <v>26.7</v>
      </c>
      <c r="F50" s="36">
        <v>26.3</v>
      </c>
      <c r="G50" s="36">
        <v>29.4</v>
      </c>
      <c r="H50" s="108">
        <v>23</v>
      </c>
      <c r="I50" s="108">
        <v>23</v>
      </c>
      <c r="J50" s="108">
        <v>33.6</v>
      </c>
      <c r="K50" s="108">
        <v>19.899999999999999</v>
      </c>
      <c r="L50" s="2"/>
    </row>
    <row r="51" spans="1:12" x14ac:dyDescent="0.25">
      <c r="A51" s="1"/>
      <c r="B51" s="290" t="s">
        <v>24</v>
      </c>
      <c r="C51" s="290"/>
      <c r="D51" s="36">
        <v>4.28</v>
      </c>
      <c r="E51" s="36">
        <v>3.12</v>
      </c>
      <c r="F51" s="36">
        <v>3.51</v>
      </c>
      <c r="G51" s="36">
        <v>3.64</v>
      </c>
      <c r="H51" s="108">
        <v>3.01</v>
      </c>
      <c r="I51" s="108">
        <v>3.33</v>
      </c>
      <c r="J51" s="108">
        <v>4.3099999999999996</v>
      </c>
      <c r="K51" s="108">
        <v>4.72</v>
      </c>
      <c r="L51" s="2"/>
    </row>
    <row r="52" spans="1:12" x14ac:dyDescent="0.25">
      <c r="A52" s="1"/>
      <c r="B52" s="290" t="s">
        <v>147</v>
      </c>
      <c r="C52" s="290"/>
      <c r="D52" s="36">
        <v>4.5599999999999996</v>
      </c>
      <c r="E52" s="36">
        <v>3.42</v>
      </c>
      <c r="F52" s="36">
        <v>3.75</v>
      </c>
      <c r="G52" s="36">
        <v>4.03</v>
      </c>
      <c r="H52" s="108">
        <v>3.16</v>
      </c>
      <c r="I52" s="108">
        <v>3.5</v>
      </c>
      <c r="J52" s="108">
        <v>4.83</v>
      </c>
      <c r="K52" s="108">
        <v>4.1900000000000004</v>
      </c>
      <c r="L52" s="2"/>
    </row>
    <row r="53" spans="1:12" x14ac:dyDescent="0.25">
      <c r="A53" s="1"/>
      <c r="B53" s="290" t="s">
        <v>140</v>
      </c>
      <c r="C53" s="290"/>
      <c r="D53" s="36">
        <v>18.899999999999999</v>
      </c>
      <c r="E53" s="36">
        <v>14.2</v>
      </c>
      <c r="F53" s="36">
        <v>15.2</v>
      </c>
      <c r="G53" s="36">
        <v>16.8</v>
      </c>
      <c r="H53" s="108">
        <v>12.7</v>
      </c>
      <c r="I53" s="108">
        <v>13.5</v>
      </c>
      <c r="J53" s="108">
        <v>19.8</v>
      </c>
      <c r="K53" s="108">
        <v>13.9</v>
      </c>
      <c r="L53" s="2"/>
    </row>
    <row r="54" spans="1:12" s="3" customFormat="1" ht="7.5" customHeight="1" x14ac:dyDescent="0.25">
      <c r="B54" s="293"/>
      <c r="C54" s="293"/>
      <c r="D54" s="109"/>
      <c r="E54" s="109"/>
      <c r="F54" s="109"/>
      <c r="G54" s="109"/>
      <c r="H54" s="109"/>
      <c r="I54" s="109"/>
      <c r="J54" s="109"/>
      <c r="K54" s="109"/>
      <c r="L54" s="4"/>
    </row>
    <row r="55" spans="1:12" x14ac:dyDescent="0.25">
      <c r="A55" s="1"/>
      <c r="B55" s="290" t="s">
        <v>130</v>
      </c>
      <c r="C55" s="290"/>
      <c r="D55" s="36"/>
      <c r="E55" s="36"/>
      <c r="F55" s="36"/>
      <c r="G55" s="36"/>
      <c r="H55" s="36"/>
      <c r="I55" s="36"/>
      <c r="J55" s="36"/>
      <c r="K55" s="36"/>
      <c r="L55" s="2"/>
    </row>
    <row r="56" spans="1:12" x14ac:dyDescent="0.25">
      <c r="A56" s="1"/>
      <c r="B56" s="290" t="s">
        <v>25</v>
      </c>
      <c r="C56" s="290"/>
      <c r="D56" s="36"/>
      <c r="E56" s="36"/>
      <c r="F56" s="36"/>
      <c r="G56" s="36"/>
      <c r="H56" s="108"/>
      <c r="I56" s="108"/>
      <c r="J56" s="108"/>
      <c r="K56" s="108"/>
      <c r="L56" s="2"/>
    </row>
    <row r="57" spans="1:12" x14ac:dyDescent="0.25">
      <c r="A57" s="1"/>
      <c r="B57" s="290" t="s">
        <v>26</v>
      </c>
      <c r="C57" s="290"/>
      <c r="D57" s="36"/>
      <c r="E57" s="36"/>
      <c r="F57" s="36"/>
      <c r="G57" s="36"/>
      <c r="H57" s="108"/>
      <c r="I57" s="108"/>
      <c r="J57" s="108"/>
      <c r="K57" s="108"/>
      <c r="L57" s="2"/>
    </row>
    <row r="58" spans="1:12" x14ac:dyDescent="0.25">
      <c r="A58" s="1"/>
      <c r="B58" s="290" t="s">
        <v>27</v>
      </c>
      <c r="C58" s="290"/>
      <c r="D58" s="36"/>
      <c r="E58" s="36"/>
      <c r="F58" s="36"/>
      <c r="G58" s="36"/>
      <c r="H58" s="108"/>
      <c r="I58" s="108"/>
      <c r="J58" s="108"/>
      <c r="K58" s="108"/>
      <c r="L58" s="2"/>
    </row>
    <row r="59" spans="1:12" x14ac:dyDescent="0.25">
      <c r="A59" s="1"/>
      <c r="B59" s="290" t="s">
        <v>28</v>
      </c>
      <c r="C59" s="290"/>
      <c r="D59" s="36"/>
      <c r="E59" s="36"/>
      <c r="F59" s="36"/>
      <c r="G59" s="36"/>
      <c r="H59" s="108"/>
      <c r="I59" s="108"/>
      <c r="J59" s="108"/>
      <c r="K59" s="108"/>
      <c r="L59" s="2"/>
    </row>
    <row r="60" spans="1:12" x14ac:dyDescent="0.25">
      <c r="A60" s="1"/>
      <c r="B60" s="290" t="s">
        <v>29</v>
      </c>
      <c r="C60" s="290"/>
      <c r="D60" s="36"/>
      <c r="E60" s="36"/>
      <c r="F60" s="36"/>
      <c r="G60" s="36"/>
      <c r="H60" s="108"/>
      <c r="I60" s="108"/>
      <c r="J60" s="108"/>
      <c r="K60" s="108"/>
      <c r="L60" s="2"/>
    </row>
    <row r="61" spans="1:12" x14ac:dyDescent="0.25">
      <c r="A61" s="1"/>
      <c r="B61" s="290" t="s">
        <v>117</v>
      </c>
      <c r="C61" s="290"/>
      <c r="D61" s="36"/>
      <c r="E61" s="36"/>
      <c r="F61" s="36"/>
      <c r="G61" s="36"/>
      <c r="H61" s="108"/>
      <c r="I61" s="108"/>
      <c r="J61" s="108"/>
      <c r="K61" s="108"/>
      <c r="L61" s="2"/>
    </row>
    <row r="62" spans="1:12" x14ac:dyDescent="0.25">
      <c r="A62" s="1"/>
      <c r="B62" s="290" t="s">
        <v>116</v>
      </c>
      <c r="C62" s="290"/>
      <c r="D62" s="36">
        <v>64.2</v>
      </c>
      <c r="E62" s="36">
        <v>72.599999999999994</v>
      </c>
      <c r="F62" s="36">
        <v>64.599999999999994</v>
      </c>
      <c r="G62" s="36">
        <v>55.9</v>
      </c>
      <c r="H62" s="108">
        <v>74.099999999999994</v>
      </c>
      <c r="I62" s="108">
        <v>70.599999999999994</v>
      </c>
      <c r="J62" s="108">
        <v>58</v>
      </c>
      <c r="K62" s="108">
        <v>45.7</v>
      </c>
      <c r="L62" s="2"/>
    </row>
    <row r="63" spans="1:12" x14ac:dyDescent="0.25">
      <c r="A63" s="1"/>
      <c r="B63" s="290" t="s">
        <v>30</v>
      </c>
      <c r="C63" s="290"/>
      <c r="D63" s="36"/>
      <c r="E63" s="36"/>
      <c r="F63" s="36"/>
      <c r="G63" s="36"/>
      <c r="H63" s="108"/>
      <c r="I63" s="108"/>
      <c r="J63" s="108"/>
      <c r="K63" s="108"/>
      <c r="L63" s="2"/>
    </row>
    <row r="64" spans="1:12" x14ac:dyDescent="0.25">
      <c r="A64" s="1"/>
      <c r="B64" s="290" t="s">
        <v>31</v>
      </c>
      <c r="C64" s="290"/>
      <c r="D64" s="36"/>
      <c r="E64" s="36"/>
      <c r="F64" s="36"/>
      <c r="G64" s="36"/>
      <c r="H64" s="108"/>
      <c r="I64" s="108"/>
      <c r="J64" s="108"/>
      <c r="K64" s="108"/>
      <c r="L64" s="2"/>
    </row>
    <row r="65" spans="1:12" x14ac:dyDescent="0.25">
      <c r="A65" s="1"/>
      <c r="B65" s="290" t="s">
        <v>32</v>
      </c>
      <c r="C65" s="290"/>
      <c r="D65" s="36"/>
      <c r="E65" s="36"/>
      <c r="F65" s="36"/>
      <c r="G65" s="36"/>
      <c r="H65" s="108"/>
      <c r="I65" s="108"/>
      <c r="J65" s="108"/>
      <c r="K65" s="108"/>
      <c r="L65" s="2"/>
    </row>
    <row r="66" spans="1:12" x14ac:dyDescent="0.25">
      <c r="A66" s="1"/>
      <c r="B66" s="290" t="s">
        <v>141</v>
      </c>
      <c r="C66" s="291"/>
      <c r="D66" s="115"/>
      <c r="E66" s="115"/>
      <c r="F66" s="115"/>
      <c r="G66" s="36"/>
      <c r="H66" s="108"/>
      <c r="I66" s="108"/>
      <c r="J66" s="108"/>
      <c r="K66" s="108"/>
      <c r="L66" s="2"/>
    </row>
    <row r="67" spans="1:12" x14ac:dyDescent="0.25">
      <c r="A67" s="1"/>
      <c r="B67" s="290" t="s">
        <v>142</v>
      </c>
      <c r="C67" s="291"/>
      <c r="D67" s="115"/>
      <c r="E67" s="115"/>
      <c r="F67" s="115"/>
      <c r="G67" s="36"/>
      <c r="H67" s="108"/>
      <c r="I67" s="108"/>
      <c r="J67" s="108"/>
      <c r="K67" s="108"/>
      <c r="L67" s="2"/>
    </row>
    <row r="68" spans="1:12" s="3" customFormat="1" ht="5.25" customHeight="1" x14ac:dyDescent="0.25">
      <c r="B68" s="292"/>
      <c r="C68" s="292"/>
      <c r="D68" s="109"/>
      <c r="E68" s="109"/>
      <c r="F68" s="109"/>
      <c r="G68" s="109"/>
      <c r="H68" s="109"/>
      <c r="I68" s="109"/>
      <c r="J68" s="109"/>
      <c r="K68" s="109"/>
      <c r="L68" s="4"/>
    </row>
    <row r="69" spans="1:12" x14ac:dyDescent="0.25">
      <c r="A69" s="1"/>
      <c r="B69" s="290" t="s">
        <v>1253</v>
      </c>
      <c r="C69" s="291"/>
      <c r="D69" s="36"/>
      <c r="E69" s="36"/>
      <c r="F69" s="36"/>
      <c r="G69" s="36"/>
      <c r="H69" s="36"/>
      <c r="I69" s="36"/>
      <c r="J69" s="36"/>
      <c r="K69" s="36"/>
      <c r="L69" s="2"/>
    </row>
    <row r="70" spans="1:12" x14ac:dyDescent="0.25">
      <c r="A70" s="1"/>
      <c r="B70" s="290" t="s">
        <v>672</v>
      </c>
      <c r="C70" s="291"/>
      <c r="D70" s="36">
        <v>2E-3</v>
      </c>
      <c r="E70" s="36"/>
      <c r="F70" s="36">
        <v>1.7000000000000001E-2</v>
      </c>
      <c r="G70" s="36"/>
      <c r="H70" s="36"/>
      <c r="I70" s="36">
        <v>3.9E-2</v>
      </c>
      <c r="J70" s="36">
        <v>1.2E-2</v>
      </c>
      <c r="K70" s="36">
        <v>2.1999999999999999E-2</v>
      </c>
      <c r="L70" s="2"/>
    </row>
    <row r="71" spans="1:12" x14ac:dyDescent="0.25">
      <c r="A71" s="1"/>
      <c r="B71" s="290" t="s">
        <v>674</v>
      </c>
      <c r="C71" s="291"/>
      <c r="D71" s="36">
        <v>0.70648299999999997</v>
      </c>
      <c r="E71" s="36"/>
      <c r="F71" s="36">
        <v>0.705511</v>
      </c>
      <c r="G71" s="36"/>
      <c r="H71" s="36"/>
      <c r="I71" s="36">
        <v>0.705874</v>
      </c>
      <c r="J71" s="36">
        <v>0.70571899999999999</v>
      </c>
      <c r="K71" s="36">
        <v>0.704542</v>
      </c>
      <c r="L71" s="2"/>
    </row>
    <row r="72" spans="1:12" x14ac:dyDescent="0.25">
      <c r="A72" s="1"/>
      <c r="B72" s="290" t="s">
        <v>673</v>
      </c>
      <c r="C72" s="291"/>
      <c r="D72" s="36">
        <v>0.24129999999999999</v>
      </c>
      <c r="E72" s="36"/>
      <c r="F72" s="36">
        <v>0.2467</v>
      </c>
      <c r="G72" s="36"/>
      <c r="H72" s="36"/>
      <c r="I72" s="36">
        <v>0.25929999999999997</v>
      </c>
      <c r="J72" s="36">
        <v>0.24390000000000001</v>
      </c>
      <c r="K72" s="36">
        <v>0.3014</v>
      </c>
      <c r="L72" s="2"/>
    </row>
    <row r="73" spans="1:12" x14ac:dyDescent="0.25">
      <c r="A73" s="1"/>
      <c r="B73" s="290" t="s">
        <v>675</v>
      </c>
      <c r="C73" s="291"/>
      <c r="D73" s="36">
        <v>0.51234599999999997</v>
      </c>
      <c r="E73" s="36"/>
      <c r="F73" s="36">
        <v>0.51230200000000004</v>
      </c>
      <c r="G73" s="36"/>
      <c r="H73" s="36"/>
      <c r="I73" s="36">
        <v>0.51227199999999995</v>
      </c>
      <c r="J73" s="36">
        <v>0.51227599999999995</v>
      </c>
      <c r="K73" s="36">
        <v>0.51281699999999997</v>
      </c>
      <c r="L73" s="2"/>
    </row>
    <row r="74" spans="1:12" x14ac:dyDescent="0.25">
      <c r="A74" s="1"/>
      <c r="B74" s="290" t="s">
        <v>1254</v>
      </c>
      <c r="C74" s="291"/>
      <c r="D74" s="36">
        <v>-4</v>
      </c>
      <c r="E74" s="36"/>
      <c r="F74" s="36">
        <v>-4.9000000000000004</v>
      </c>
      <c r="G74" s="36"/>
      <c r="H74" s="36"/>
      <c r="I74" s="36">
        <v>-5.5</v>
      </c>
      <c r="J74" s="36">
        <v>-5.4</v>
      </c>
      <c r="K74" s="36">
        <v>5.0999999999999996</v>
      </c>
      <c r="L74" s="2"/>
    </row>
    <row r="75" spans="1:12" x14ac:dyDescent="0.25">
      <c r="A75" s="1"/>
      <c r="B75" s="290" t="s">
        <v>676</v>
      </c>
      <c r="C75" s="291"/>
      <c r="D75" s="36"/>
      <c r="E75" s="36"/>
      <c r="F75" s="36"/>
      <c r="G75" s="36"/>
      <c r="H75" s="36"/>
      <c r="I75" s="36"/>
      <c r="J75" s="36"/>
      <c r="K75" s="36"/>
      <c r="L75" s="2"/>
    </row>
    <row r="76" spans="1:12" x14ac:dyDescent="0.25">
      <c r="A76" s="1"/>
      <c r="B76" s="161"/>
      <c r="D76" s="117"/>
      <c r="E76" s="117"/>
      <c r="F76" s="117"/>
      <c r="G76" s="117"/>
      <c r="H76" s="117"/>
      <c r="I76" s="117"/>
      <c r="J76" s="117"/>
      <c r="K76" s="117"/>
      <c r="L76" s="2"/>
    </row>
    <row r="77" spans="1:12" hidden="1" x14ac:dyDescent="0.25">
      <c r="A77" s="1"/>
      <c r="B77" s="161"/>
      <c r="D77" s="2"/>
      <c r="E77" s="2"/>
      <c r="F77" s="2"/>
      <c r="G77" s="2"/>
      <c r="H77" s="2"/>
      <c r="I77" s="2"/>
      <c r="J77" s="2"/>
      <c r="K77" s="2"/>
      <c r="L77" s="2"/>
    </row>
    <row r="78" spans="1:12" hidden="1" x14ac:dyDescent="0.25">
      <c r="A78" s="1"/>
      <c r="B78" s="161"/>
      <c r="D78" s="2"/>
      <c r="E78" s="2"/>
      <c r="F78" s="2"/>
      <c r="G78" s="2"/>
      <c r="H78" s="2"/>
      <c r="I78" s="2"/>
      <c r="J78" s="2"/>
      <c r="K78" s="2"/>
      <c r="L78" s="2"/>
    </row>
    <row r="79" spans="1:12" hidden="1" x14ac:dyDescent="0.25">
      <c r="A79" s="1"/>
      <c r="B79" s="161"/>
      <c r="D79" s="2"/>
      <c r="E79" s="2"/>
      <c r="F79" s="2"/>
      <c r="G79" s="2"/>
      <c r="H79" s="2"/>
      <c r="I79" s="2"/>
      <c r="J79" s="2"/>
      <c r="K79" s="2"/>
      <c r="L79" s="2"/>
    </row>
    <row r="80" spans="1:12" hidden="1" x14ac:dyDescent="0.25">
      <c r="A80" s="1"/>
      <c r="B80" s="161"/>
      <c r="D80" s="2"/>
      <c r="E80" s="2"/>
      <c r="F80" s="2"/>
      <c r="G80" s="2"/>
      <c r="H80" s="2"/>
      <c r="I80" s="2"/>
      <c r="J80" s="2"/>
      <c r="K80" s="2"/>
      <c r="L80" s="2"/>
    </row>
    <row r="81" spans="1:12" hidden="1" x14ac:dyDescent="0.25">
      <c r="A81" s="1"/>
      <c r="B81" s="161"/>
      <c r="D81" s="2"/>
      <c r="E81" s="2"/>
      <c r="F81" s="2"/>
      <c r="G81" s="2"/>
      <c r="H81" s="2"/>
      <c r="I81" s="2"/>
      <c r="J81" s="2"/>
      <c r="K81" s="2"/>
      <c r="L81" s="2"/>
    </row>
    <row r="82" spans="1:12" hidden="1" x14ac:dyDescent="0.25">
      <c r="A82" s="1"/>
      <c r="B82" s="161"/>
      <c r="D82" s="2"/>
      <c r="E82" s="2"/>
      <c r="F82" s="2"/>
      <c r="G82" s="2"/>
      <c r="H82" s="2"/>
      <c r="I82" s="2"/>
      <c r="J82" s="2"/>
      <c r="K82" s="2"/>
      <c r="L82" s="2"/>
    </row>
    <row r="83" spans="1:12" hidden="1" x14ac:dyDescent="0.25">
      <c r="A83" s="1"/>
      <c r="B83" s="161"/>
    </row>
    <row r="84" spans="1:12" hidden="1" x14ac:dyDescent="0.25">
      <c r="A84" s="1"/>
      <c r="B84" s="161"/>
    </row>
    <row r="85" spans="1:12" hidden="1" x14ac:dyDescent="0.25">
      <c r="A85" s="1"/>
      <c r="B85" s="161"/>
    </row>
    <row r="86" spans="1:12" hidden="1" x14ac:dyDescent="0.25">
      <c r="A86" s="1"/>
      <c r="B86" s="161"/>
    </row>
    <row r="87" spans="1:12" hidden="1" x14ac:dyDescent="0.25">
      <c r="A87" s="1"/>
      <c r="B87" s="161"/>
    </row>
    <row r="88" spans="1:12" hidden="1" x14ac:dyDescent="0.25">
      <c r="A88" s="1"/>
      <c r="B88" s="161"/>
    </row>
    <row r="89" spans="1:12" hidden="1" x14ac:dyDescent="0.25">
      <c r="A89" s="1"/>
      <c r="B89" s="161"/>
    </row>
    <row r="90" spans="1:12" hidden="1" x14ac:dyDescent="0.25">
      <c r="A90" s="1"/>
      <c r="B90" s="161"/>
    </row>
    <row r="91" spans="1:12" hidden="1" x14ac:dyDescent="0.25">
      <c r="A91" s="1"/>
      <c r="B91" s="161"/>
    </row>
    <row r="92" spans="1:12" hidden="1" x14ac:dyDescent="0.25">
      <c r="A92" s="1"/>
      <c r="B92" s="161"/>
    </row>
    <row r="93" spans="1:12" hidden="1" x14ac:dyDescent="0.25">
      <c r="A93" s="1"/>
      <c r="B93" s="161"/>
    </row>
    <row r="94" spans="1:12" hidden="1" x14ac:dyDescent="0.25">
      <c r="A94" s="1"/>
      <c r="B94" s="161"/>
    </row>
    <row r="95" spans="1:12" hidden="1" x14ac:dyDescent="0.25">
      <c r="A95" s="1"/>
      <c r="B95" s="161"/>
    </row>
    <row r="96" spans="1:12" hidden="1" x14ac:dyDescent="0.25">
      <c r="A96" s="1"/>
      <c r="B96" s="161"/>
    </row>
    <row r="97" spans="1:2" hidden="1" x14ac:dyDescent="0.25">
      <c r="A97" s="1"/>
      <c r="B97" s="161"/>
    </row>
    <row r="98" spans="1:2" hidden="1" x14ac:dyDescent="0.25">
      <c r="A98" s="1"/>
      <c r="B98" s="161"/>
    </row>
    <row r="99" spans="1:2" hidden="1" x14ac:dyDescent="0.25">
      <c r="A99" s="1"/>
      <c r="B99" s="161"/>
    </row>
    <row r="100" spans="1:2" hidden="1" x14ac:dyDescent="0.25">
      <c r="A100" s="1"/>
      <c r="B100" s="161"/>
    </row>
    <row r="101" spans="1:2" hidden="1" x14ac:dyDescent="0.25">
      <c r="A101" s="1"/>
      <c r="B101" s="161"/>
    </row>
    <row r="102" spans="1:2" hidden="1" x14ac:dyDescent="0.25">
      <c r="A102" s="1"/>
      <c r="B102" s="161"/>
    </row>
    <row r="103" spans="1:2" hidden="1" x14ac:dyDescent="0.25">
      <c r="A103" s="1"/>
      <c r="B103" s="161"/>
    </row>
    <row r="104" spans="1:2" hidden="1" x14ac:dyDescent="0.25">
      <c r="A104" s="1"/>
      <c r="B104" s="161"/>
    </row>
    <row r="105" spans="1:2" hidden="1" x14ac:dyDescent="0.25">
      <c r="A105" s="1"/>
      <c r="B105" s="161"/>
    </row>
    <row r="106" spans="1:2" hidden="1" x14ac:dyDescent="0.25">
      <c r="A106" s="1"/>
      <c r="B106" s="161"/>
    </row>
    <row r="107" spans="1:2" hidden="1" x14ac:dyDescent="0.25">
      <c r="A107" s="1"/>
      <c r="B107" s="161"/>
    </row>
    <row r="108" spans="1:2" hidden="1" x14ac:dyDescent="0.25">
      <c r="A108" s="1"/>
      <c r="B108" s="161"/>
    </row>
    <row r="109" spans="1:2" hidden="1" x14ac:dyDescent="0.25">
      <c r="A109" s="1"/>
      <c r="B109" s="161"/>
    </row>
    <row r="110" spans="1:2" hidden="1" x14ac:dyDescent="0.25">
      <c r="A110" s="1"/>
      <c r="B110" s="161"/>
    </row>
    <row r="111" spans="1:2" hidden="1" x14ac:dyDescent="0.25">
      <c r="A111" s="1"/>
      <c r="B111" s="161"/>
    </row>
  </sheetData>
  <mergeCells count="77">
    <mergeCell ref="B74:C74"/>
    <mergeCell ref="B75:C75"/>
    <mergeCell ref="B69:C69"/>
    <mergeCell ref="B70:C70"/>
    <mergeCell ref="B71:C71"/>
    <mergeCell ref="B72:C72"/>
    <mergeCell ref="B73:C73"/>
    <mergeCell ref="B68:C68"/>
    <mergeCell ref="B57:C57"/>
    <mergeCell ref="B58:C58"/>
    <mergeCell ref="B59:C59"/>
    <mergeCell ref="B60:C60"/>
    <mergeCell ref="B61:C61"/>
    <mergeCell ref="B62:C62"/>
    <mergeCell ref="B63:C63"/>
    <mergeCell ref="B64:C64"/>
    <mergeCell ref="B65:C65"/>
    <mergeCell ref="B66:C66"/>
    <mergeCell ref="B67:C67"/>
    <mergeCell ref="B56:C56"/>
    <mergeCell ref="B45:C45"/>
    <mergeCell ref="B46:C46"/>
    <mergeCell ref="B47:C47"/>
    <mergeCell ref="B48:C48"/>
    <mergeCell ref="B49:C49"/>
    <mergeCell ref="B50:C50"/>
    <mergeCell ref="B51:C51"/>
    <mergeCell ref="B52:C52"/>
    <mergeCell ref="B53:C53"/>
    <mergeCell ref="B54:C54"/>
    <mergeCell ref="B55:C55"/>
    <mergeCell ref="B44:C44"/>
    <mergeCell ref="B33:C33"/>
    <mergeCell ref="B34:C34"/>
    <mergeCell ref="B35:C35"/>
    <mergeCell ref="B36:C36"/>
    <mergeCell ref="B37:C37"/>
    <mergeCell ref="B38:C38"/>
    <mergeCell ref="B39:C39"/>
    <mergeCell ref="B40:C40"/>
    <mergeCell ref="B41:C41"/>
    <mergeCell ref="B42:C42"/>
    <mergeCell ref="B43:C43"/>
    <mergeCell ref="B32:C32"/>
    <mergeCell ref="B20:C20"/>
    <mergeCell ref="B21:C21"/>
    <mergeCell ref="B22:C22"/>
    <mergeCell ref="B23:C23"/>
    <mergeCell ref="B25:C25"/>
    <mergeCell ref="B26:C26"/>
    <mergeCell ref="B27:C27"/>
    <mergeCell ref="B28:C28"/>
    <mergeCell ref="B29:C29"/>
    <mergeCell ref="B30:C30"/>
    <mergeCell ref="B31:C31"/>
    <mergeCell ref="B24:C24"/>
    <mergeCell ref="B19:C19"/>
    <mergeCell ref="B5:C9"/>
    <mergeCell ref="D5:K5"/>
    <mergeCell ref="D6:K6"/>
    <mergeCell ref="D9:K9"/>
    <mergeCell ref="B11:C11"/>
    <mergeCell ref="B12:C12"/>
    <mergeCell ref="B13:C13"/>
    <mergeCell ref="B14:C14"/>
    <mergeCell ref="B15:C15"/>
    <mergeCell ref="B16:C16"/>
    <mergeCell ref="B18:C18"/>
    <mergeCell ref="D8:K8"/>
    <mergeCell ref="D7:K7"/>
    <mergeCell ref="B17:C17"/>
    <mergeCell ref="B4:C4"/>
    <mergeCell ref="D4:K4"/>
    <mergeCell ref="B2:C2"/>
    <mergeCell ref="D2:K2"/>
    <mergeCell ref="B3:C3"/>
    <mergeCell ref="D3:K3"/>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N111"/>
  <sheetViews>
    <sheetView zoomScale="25" zoomScaleNormal="25" workbookViewId="0">
      <selection activeCell="A69" sqref="A69:XFD1048576"/>
    </sheetView>
  </sheetViews>
  <sheetFormatPr defaultColWidth="0" defaultRowHeight="13.2" zeroHeight="1" x14ac:dyDescent="0.25"/>
  <cols>
    <col min="1" max="1" width="3.33203125" style="3" customWidth="1"/>
    <col min="2" max="2" width="22.88671875" style="160" customWidth="1"/>
    <col min="3" max="3" width="15" style="160" customWidth="1"/>
    <col min="4" max="4" width="9.33203125" style="1" customWidth="1"/>
    <col min="5" max="23" width="9.109375" style="1" customWidth="1"/>
    <col min="24" max="24" width="10.44140625" style="1" bestFit="1" customWidth="1"/>
    <col min="25" max="44" width="9.109375" style="1" customWidth="1"/>
    <col min="45" max="45" width="9.109375" style="186" customWidth="1"/>
    <col min="46" max="227" width="0" style="186" hidden="1" customWidth="1"/>
    <col min="228" max="2380" width="0" style="1" hidden="1" customWidth="1"/>
    <col min="2381" max="16384" width="9.109375" style="1" hidden="1"/>
  </cols>
  <sheetData>
    <row r="1" spans="1:227" s="3" customFormat="1" ht="6" customHeight="1" thickBot="1" x14ac:dyDescent="0.3">
      <c r="B1" s="159"/>
      <c r="C1" s="159"/>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08"/>
      <c r="AT1" s="208"/>
      <c r="AU1" s="208"/>
      <c r="AV1" s="208"/>
      <c r="AW1" s="208"/>
      <c r="AX1" s="208"/>
      <c r="AY1" s="208"/>
      <c r="AZ1" s="208"/>
      <c r="BA1" s="208"/>
      <c r="BB1" s="208"/>
      <c r="BC1" s="208"/>
      <c r="BD1" s="208"/>
      <c r="BE1" s="208"/>
      <c r="BF1" s="208"/>
      <c r="BG1" s="208"/>
      <c r="BH1" s="208"/>
      <c r="BI1" s="208"/>
      <c r="BJ1" s="208"/>
      <c r="BK1" s="208"/>
      <c r="BL1" s="208"/>
      <c r="BM1" s="208"/>
      <c r="BN1" s="208"/>
      <c r="BO1" s="208"/>
      <c r="BP1" s="208"/>
      <c r="BQ1" s="208"/>
      <c r="BR1" s="208"/>
      <c r="BS1" s="208"/>
      <c r="BT1" s="208"/>
      <c r="BU1" s="208"/>
      <c r="BV1" s="208"/>
      <c r="BW1" s="208"/>
      <c r="BX1" s="208"/>
      <c r="BY1" s="208"/>
      <c r="BZ1" s="208"/>
      <c r="CA1" s="208"/>
      <c r="CB1" s="208"/>
      <c r="CC1" s="208"/>
      <c r="CD1" s="208"/>
      <c r="CE1" s="208"/>
      <c r="CF1" s="208"/>
      <c r="CG1" s="208"/>
      <c r="CH1" s="208"/>
      <c r="CI1" s="208"/>
      <c r="CJ1" s="208"/>
      <c r="CK1" s="208"/>
      <c r="CL1" s="208"/>
      <c r="CM1" s="208"/>
      <c r="CN1" s="208"/>
      <c r="CO1" s="208"/>
      <c r="CP1" s="208"/>
      <c r="CQ1" s="208"/>
      <c r="CR1" s="208"/>
      <c r="CS1" s="208"/>
      <c r="CT1" s="208"/>
      <c r="CU1" s="208"/>
      <c r="CV1" s="208"/>
      <c r="CW1" s="208"/>
      <c r="CX1" s="208"/>
      <c r="CY1" s="208"/>
      <c r="CZ1" s="208"/>
      <c r="DA1" s="208"/>
      <c r="DB1" s="208"/>
      <c r="DC1" s="208"/>
      <c r="DD1" s="208"/>
      <c r="DE1" s="208"/>
      <c r="DF1" s="208"/>
      <c r="DG1" s="208"/>
      <c r="DH1" s="208"/>
      <c r="DI1" s="208"/>
      <c r="DJ1" s="208"/>
      <c r="DK1" s="208"/>
      <c r="DL1" s="208"/>
      <c r="DM1" s="208"/>
      <c r="DN1" s="208"/>
      <c r="DO1" s="208"/>
      <c r="DP1" s="208"/>
      <c r="DQ1" s="208"/>
      <c r="DR1" s="208"/>
      <c r="DS1" s="208"/>
      <c r="DT1" s="208"/>
      <c r="DU1" s="208"/>
      <c r="DV1" s="208"/>
      <c r="DW1" s="208"/>
      <c r="DX1" s="208"/>
      <c r="DY1" s="208"/>
      <c r="DZ1" s="208"/>
      <c r="EA1" s="208"/>
      <c r="EB1" s="208"/>
      <c r="EC1" s="208"/>
      <c r="ED1" s="208"/>
      <c r="EE1" s="208"/>
      <c r="EF1" s="208"/>
      <c r="EG1" s="208"/>
      <c r="EH1" s="208"/>
      <c r="EI1" s="208"/>
      <c r="EJ1" s="208"/>
      <c r="EK1" s="208"/>
      <c r="EL1" s="208"/>
      <c r="EM1" s="208"/>
      <c r="EN1" s="208"/>
      <c r="EO1" s="208"/>
      <c r="EP1" s="208"/>
      <c r="EQ1" s="208"/>
      <c r="ER1" s="208"/>
      <c r="ES1" s="208"/>
      <c r="ET1" s="208"/>
      <c r="EU1" s="208"/>
      <c r="EV1" s="208"/>
      <c r="EW1" s="208"/>
      <c r="EX1" s="208"/>
      <c r="EY1" s="208"/>
      <c r="EZ1" s="208"/>
      <c r="FA1" s="208"/>
      <c r="FB1" s="208"/>
      <c r="FC1" s="208"/>
      <c r="FD1" s="208"/>
      <c r="FE1" s="208"/>
      <c r="FF1" s="208"/>
      <c r="FG1" s="208"/>
      <c r="FH1" s="208"/>
      <c r="FI1" s="208"/>
      <c r="FJ1" s="208"/>
      <c r="FK1" s="208"/>
      <c r="FL1" s="208"/>
      <c r="FM1" s="208"/>
      <c r="FN1" s="208"/>
      <c r="FO1" s="208"/>
      <c r="FP1" s="208"/>
      <c r="FQ1" s="208"/>
      <c r="FR1" s="208"/>
      <c r="FS1" s="208"/>
      <c r="FT1" s="208"/>
      <c r="FU1" s="208"/>
      <c r="FV1" s="208"/>
      <c r="FW1" s="208"/>
      <c r="FX1" s="208"/>
      <c r="FY1" s="208"/>
      <c r="FZ1" s="208"/>
      <c r="GA1" s="208"/>
      <c r="GB1" s="208"/>
      <c r="GC1" s="208"/>
      <c r="GD1" s="208"/>
      <c r="GE1" s="208"/>
      <c r="GF1" s="208"/>
      <c r="GG1" s="208"/>
      <c r="GH1" s="208"/>
      <c r="GI1" s="208"/>
      <c r="GJ1" s="208"/>
      <c r="GK1" s="208"/>
      <c r="GL1" s="208"/>
      <c r="GM1" s="208"/>
      <c r="GN1" s="208"/>
      <c r="GO1" s="208"/>
      <c r="GP1" s="208"/>
      <c r="GQ1" s="208"/>
      <c r="GR1" s="208"/>
      <c r="GS1" s="208"/>
      <c r="GT1" s="208"/>
      <c r="GU1" s="208"/>
      <c r="GV1" s="208"/>
      <c r="GW1" s="208"/>
      <c r="GX1" s="208"/>
      <c r="GY1" s="208"/>
      <c r="GZ1" s="208"/>
      <c r="HA1" s="208"/>
      <c r="HB1" s="208"/>
      <c r="HC1" s="208"/>
      <c r="HD1" s="208"/>
      <c r="HE1" s="208"/>
      <c r="HF1" s="208"/>
      <c r="HG1" s="208"/>
      <c r="HH1" s="208"/>
      <c r="HI1" s="208"/>
      <c r="HJ1" s="208"/>
      <c r="HK1" s="208"/>
      <c r="HL1" s="208"/>
      <c r="HM1" s="208"/>
      <c r="HN1" s="208"/>
      <c r="HO1" s="208"/>
      <c r="HP1" s="208"/>
      <c r="HQ1" s="208"/>
      <c r="HR1" s="208"/>
      <c r="HS1" s="208"/>
    </row>
    <row r="2" spans="1:227" x14ac:dyDescent="0.25">
      <c r="A2" s="1"/>
      <c r="B2" s="311" t="s">
        <v>105</v>
      </c>
      <c r="C2" s="312"/>
      <c r="D2" s="302" t="s">
        <v>884</v>
      </c>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row>
    <row r="3" spans="1:227" x14ac:dyDescent="0.25">
      <c r="A3" s="1"/>
      <c r="B3" s="309" t="s">
        <v>131</v>
      </c>
      <c r="C3" s="310"/>
      <c r="D3" s="302" t="s">
        <v>775</v>
      </c>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row>
    <row r="4" spans="1:227" x14ac:dyDescent="0.25">
      <c r="A4" s="1"/>
      <c r="B4" s="309" t="s">
        <v>104</v>
      </c>
      <c r="C4" s="310"/>
      <c r="D4" s="302" t="s">
        <v>776</v>
      </c>
      <c r="E4" s="302"/>
      <c r="F4" s="302"/>
      <c r="G4" s="302"/>
      <c r="H4" s="302"/>
      <c r="I4" s="302"/>
      <c r="J4" s="302"/>
      <c r="K4" s="302"/>
      <c r="L4" s="302"/>
      <c r="M4" s="302"/>
      <c r="N4" s="302"/>
      <c r="O4" s="302"/>
      <c r="P4" s="302"/>
      <c r="Q4" s="302"/>
      <c r="R4" s="302"/>
      <c r="S4" s="302"/>
      <c r="T4" s="302"/>
      <c r="U4" s="302"/>
      <c r="V4" s="302"/>
      <c r="W4" s="302"/>
      <c r="X4" s="302"/>
      <c r="Y4" s="302"/>
      <c r="Z4" s="302"/>
      <c r="AA4" s="302"/>
      <c r="AB4" s="302"/>
      <c r="AC4" s="302"/>
      <c r="AD4" s="302"/>
      <c r="AE4" s="302"/>
      <c r="AF4" s="302"/>
      <c r="AG4" s="302"/>
      <c r="AH4" s="302"/>
      <c r="AI4" s="302"/>
      <c r="AJ4" s="302"/>
      <c r="AK4" s="302"/>
      <c r="AL4" s="302"/>
      <c r="AM4" s="302"/>
      <c r="AN4" s="302"/>
      <c r="AO4" s="302"/>
      <c r="AP4" s="302"/>
      <c r="AQ4" s="302"/>
      <c r="AR4" s="302"/>
    </row>
    <row r="5" spans="1:227" x14ac:dyDescent="0.25">
      <c r="A5" s="1"/>
      <c r="B5" s="295" t="s">
        <v>106</v>
      </c>
      <c r="C5" s="296"/>
      <c r="D5" s="302" t="s">
        <v>885</v>
      </c>
      <c r="E5" s="302"/>
      <c r="F5" s="302"/>
      <c r="G5" s="302"/>
      <c r="H5" s="302"/>
      <c r="I5" s="302"/>
      <c r="J5" s="302"/>
      <c r="K5" s="302"/>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P5" s="302"/>
      <c r="AQ5" s="302"/>
      <c r="AR5" s="302"/>
    </row>
    <row r="6" spans="1:227" x14ac:dyDescent="0.25">
      <c r="A6" s="1"/>
      <c r="B6" s="297"/>
      <c r="C6" s="298"/>
      <c r="D6" s="302" t="s">
        <v>886</v>
      </c>
      <c r="E6" s="302"/>
      <c r="F6" s="302"/>
      <c r="G6" s="302"/>
      <c r="H6" s="302"/>
      <c r="I6" s="302"/>
      <c r="J6" s="302"/>
      <c r="K6" s="302"/>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P6" s="302"/>
      <c r="AQ6" s="302"/>
      <c r="AR6" s="302"/>
    </row>
    <row r="7" spans="1:227" s="133" customFormat="1" x14ac:dyDescent="0.25">
      <c r="B7" s="297"/>
      <c r="C7" s="298"/>
      <c r="D7" s="302" t="s">
        <v>887</v>
      </c>
      <c r="E7" s="302"/>
      <c r="F7" s="302"/>
      <c r="G7" s="302"/>
      <c r="H7" s="302"/>
      <c r="I7" s="302"/>
      <c r="J7" s="302"/>
      <c r="K7" s="302"/>
      <c r="L7" s="302"/>
      <c r="M7" s="302"/>
      <c r="N7" s="302"/>
      <c r="O7" s="302"/>
      <c r="P7" s="302"/>
      <c r="Q7" s="302"/>
      <c r="R7" s="302"/>
      <c r="S7" s="302"/>
      <c r="T7" s="302"/>
      <c r="U7" s="302"/>
      <c r="V7" s="302"/>
      <c r="W7" s="302"/>
      <c r="X7" s="302"/>
      <c r="Y7" s="302"/>
      <c r="Z7" s="302"/>
      <c r="AA7" s="302"/>
      <c r="AB7" s="302"/>
      <c r="AC7" s="302"/>
      <c r="AD7" s="302"/>
      <c r="AE7" s="302"/>
      <c r="AF7" s="302"/>
      <c r="AG7" s="302"/>
      <c r="AH7" s="302"/>
      <c r="AI7" s="302"/>
      <c r="AJ7" s="302"/>
      <c r="AK7" s="302"/>
      <c r="AL7" s="302"/>
      <c r="AM7" s="302"/>
      <c r="AN7" s="302"/>
      <c r="AO7" s="302"/>
      <c r="AP7" s="302"/>
      <c r="AQ7" s="302"/>
      <c r="AR7" s="302"/>
      <c r="AS7" s="186"/>
      <c r="AT7" s="186"/>
      <c r="AU7" s="186"/>
      <c r="AV7" s="186"/>
      <c r="AW7" s="186"/>
      <c r="AX7" s="186"/>
      <c r="AY7" s="186"/>
      <c r="AZ7" s="186"/>
      <c r="BA7" s="186"/>
      <c r="BB7" s="186"/>
      <c r="BC7" s="186"/>
      <c r="BD7" s="186"/>
      <c r="BE7" s="186"/>
      <c r="BF7" s="186"/>
      <c r="BG7" s="186"/>
      <c r="BH7" s="186"/>
      <c r="BI7" s="186"/>
      <c r="BJ7" s="186"/>
      <c r="BK7" s="186"/>
      <c r="BL7" s="186"/>
      <c r="BM7" s="186"/>
      <c r="BN7" s="186"/>
      <c r="BO7" s="186"/>
      <c r="BP7" s="186"/>
      <c r="BQ7" s="186"/>
      <c r="BR7" s="186"/>
      <c r="BS7" s="186"/>
      <c r="BT7" s="186"/>
      <c r="BU7" s="186"/>
      <c r="BV7" s="186"/>
      <c r="BW7" s="186"/>
      <c r="BX7" s="186"/>
      <c r="BY7" s="186"/>
      <c r="BZ7" s="186"/>
      <c r="CA7" s="186"/>
      <c r="CB7" s="186"/>
      <c r="CC7" s="186"/>
      <c r="CD7" s="186"/>
      <c r="CE7" s="186"/>
      <c r="CF7" s="186"/>
      <c r="CG7" s="186"/>
      <c r="CH7" s="186"/>
      <c r="CI7" s="186"/>
      <c r="CJ7" s="186"/>
      <c r="CK7" s="186"/>
      <c r="CL7" s="186"/>
      <c r="CM7" s="186"/>
      <c r="CN7" s="186"/>
      <c r="CO7" s="186"/>
      <c r="CP7" s="186"/>
      <c r="CQ7" s="186"/>
      <c r="CR7" s="186"/>
      <c r="CS7" s="186"/>
      <c r="CT7" s="186"/>
      <c r="CU7" s="186"/>
      <c r="CV7" s="186"/>
      <c r="CW7" s="186"/>
      <c r="CX7" s="186"/>
      <c r="CY7" s="186"/>
      <c r="CZ7" s="186"/>
      <c r="DA7" s="186"/>
      <c r="DB7" s="186"/>
      <c r="DC7" s="186"/>
      <c r="DD7" s="186"/>
      <c r="DE7" s="186"/>
      <c r="DF7" s="186"/>
      <c r="DG7" s="186"/>
      <c r="DH7" s="186"/>
      <c r="DI7" s="186"/>
      <c r="DJ7" s="186"/>
      <c r="DK7" s="186"/>
      <c r="DL7" s="186"/>
      <c r="DM7" s="186"/>
      <c r="DN7" s="186"/>
      <c r="DO7" s="186"/>
      <c r="DP7" s="186"/>
      <c r="DQ7" s="186"/>
      <c r="DR7" s="186"/>
      <c r="DS7" s="186"/>
      <c r="DT7" s="186"/>
      <c r="DU7" s="186"/>
      <c r="DV7" s="186"/>
      <c r="DW7" s="186"/>
      <c r="DX7" s="186"/>
      <c r="DY7" s="186"/>
      <c r="DZ7" s="186"/>
      <c r="EA7" s="186"/>
      <c r="EB7" s="186"/>
      <c r="EC7" s="186"/>
      <c r="ED7" s="186"/>
      <c r="EE7" s="186"/>
      <c r="EF7" s="186"/>
      <c r="EG7" s="186"/>
      <c r="EH7" s="186"/>
      <c r="EI7" s="186"/>
      <c r="EJ7" s="186"/>
      <c r="EK7" s="186"/>
      <c r="EL7" s="186"/>
      <c r="EM7" s="186"/>
      <c r="EN7" s="186"/>
      <c r="EO7" s="186"/>
      <c r="EP7" s="186"/>
      <c r="EQ7" s="186"/>
      <c r="ER7" s="186"/>
      <c r="ES7" s="186"/>
      <c r="ET7" s="186"/>
      <c r="EU7" s="186"/>
      <c r="EV7" s="186"/>
      <c r="EW7" s="186"/>
      <c r="EX7" s="186"/>
      <c r="EY7" s="186"/>
      <c r="EZ7" s="186"/>
      <c r="FA7" s="186"/>
      <c r="FB7" s="186"/>
      <c r="FC7" s="186"/>
      <c r="FD7" s="186"/>
      <c r="FE7" s="186"/>
      <c r="FF7" s="186"/>
      <c r="FG7" s="186"/>
      <c r="FH7" s="186"/>
      <c r="FI7" s="186"/>
      <c r="FJ7" s="186"/>
      <c r="FK7" s="186"/>
      <c r="FL7" s="186"/>
      <c r="FM7" s="186"/>
      <c r="FN7" s="186"/>
      <c r="FO7" s="186"/>
      <c r="FP7" s="186"/>
      <c r="FQ7" s="186"/>
      <c r="FR7" s="186"/>
      <c r="FS7" s="186"/>
      <c r="FT7" s="186"/>
      <c r="FU7" s="186"/>
      <c r="FV7" s="186"/>
      <c r="FW7" s="186"/>
      <c r="FX7" s="186"/>
      <c r="FY7" s="186"/>
      <c r="FZ7" s="186"/>
      <c r="GA7" s="186"/>
      <c r="GB7" s="186"/>
      <c r="GC7" s="186"/>
      <c r="GD7" s="186"/>
      <c r="GE7" s="186"/>
      <c r="GF7" s="186"/>
      <c r="GG7" s="186"/>
      <c r="GH7" s="186"/>
      <c r="GI7" s="186"/>
      <c r="GJ7" s="186"/>
      <c r="GK7" s="186"/>
      <c r="GL7" s="186"/>
      <c r="GM7" s="186"/>
      <c r="GN7" s="186"/>
      <c r="GO7" s="186"/>
      <c r="GP7" s="186"/>
      <c r="GQ7" s="186"/>
      <c r="GR7" s="186"/>
      <c r="GS7" s="186"/>
      <c r="GT7" s="186"/>
      <c r="GU7" s="186"/>
      <c r="GV7" s="186"/>
      <c r="GW7" s="186"/>
      <c r="GX7" s="186"/>
      <c r="GY7" s="186"/>
      <c r="GZ7" s="186"/>
      <c r="HA7" s="186"/>
      <c r="HB7" s="186"/>
      <c r="HC7" s="186"/>
      <c r="HD7" s="186"/>
      <c r="HE7" s="186"/>
      <c r="HF7" s="186"/>
      <c r="HG7" s="186"/>
      <c r="HH7" s="186"/>
      <c r="HI7" s="186"/>
      <c r="HJ7" s="186"/>
      <c r="HK7" s="186"/>
      <c r="HL7" s="186"/>
      <c r="HM7" s="186"/>
      <c r="HN7" s="186"/>
      <c r="HO7" s="186"/>
      <c r="HP7" s="186"/>
      <c r="HQ7" s="186"/>
      <c r="HR7" s="186"/>
      <c r="HS7" s="186"/>
    </row>
    <row r="8" spans="1:227" s="133" customFormat="1" x14ac:dyDescent="0.25">
      <c r="B8" s="297"/>
      <c r="C8" s="298"/>
      <c r="D8" s="302" t="s">
        <v>888</v>
      </c>
      <c r="E8" s="302"/>
      <c r="F8" s="302"/>
      <c r="G8" s="302"/>
      <c r="H8" s="302"/>
      <c r="I8" s="302"/>
      <c r="J8" s="302"/>
      <c r="K8" s="302"/>
      <c r="L8" s="302"/>
      <c r="M8" s="302"/>
      <c r="N8" s="302"/>
      <c r="O8" s="302"/>
      <c r="P8" s="302"/>
      <c r="Q8" s="302"/>
      <c r="R8" s="302"/>
      <c r="S8" s="302"/>
      <c r="T8" s="302"/>
      <c r="U8" s="302"/>
      <c r="V8" s="302"/>
      <c r="W8" s="302"/>
      <c r="X8" s="302"/>
      <c r="Y8" s="302"/>
      <c r="Z8" s="302"/>
      <c r="AA8" s="302"/>
      <c r="AB8" s="302"/>
      <c r="AC8" s="302"/>
      <c r="AD8" s="302"/>
      <c r="AE8" s="302"/>
      <c r="AF8" s="302"/>
      <c r="AG8" s="302"/>
      <c r="AH8" s="302"/>
      <c r="AI8" s="302"/>
      <c r="AJ8" s="302"/>
      <c r="AK8" s="302"/>
      <c r="AL8" s="302"/>
      <c r="AM8" s="302"/>
      <c r="AN8" s="302"/>
      <c r="AO8" s="302"/>
      <c r="AP8" s="302"/>
      <c r="AQ8" s="302"/>
      <c r="AR8" s="302"/>
      <c r="AS8" s="186"/>
      <c r="AT8" s="186"/>
      <c r="AU8" s="186"/>
      <c r="AV8" s="186"/>
      <c r="AW8" s="186"/>
      <c r="AX8" s="186"/>
      <c r="AY8" s="186"/>
      <c r="AZ8" s="186"/>
      <c r="BA8" s="186"/>
      <c r="BB8" s="186"/>
      <c r="BC8" s="186"/>
      <c r="BD8" s="186"/>
      <c r="BE8" s="186"/>
      <c r="BF8" s="186"/>
      <c r="BG8" s="186"/>
      <c r="BH8" s="186"/>
      <c r="BI8" s="186"/>
      <c r="BJ8" s="186"/>
      <c r="BK8" s="186"/>
      <c r="BL8" s="186"/>
      <c r="BM8" s="186"/>
      <c r="BN8" s="186"/>
      <c r="BO8" s="186"/>
      <c r="BP8" s="186"/>
      <c r="BQ8" s="186"/>
      <c r="BR8" s="186"/>
      <c r="BS8" s="186"/>
      <c r="BT8" s="186"/>
      <c r="BU8" s="186"/>
      <c r="BV8" s="186"/>
      <c r="BW8" s="186"/>
      <c r="BX8" s="186"/>
      <c r="BY8" s="186"/>
      <c r="BZ8" s="186"/>
      <c r="CA8" s="186"/>
      <c r="CB8" s="186"/>
      <c r="CC8" s="186"/>
      <c r="CD8" s="186"/>
      <c r="CE8" s="186"/>
      <c r="CF8" s="186"/>
      <c r="CG8" s="186"/>
      <c r="CH8" s="186"/>
      <c r="CI8" s="186"/>
      <c r="CJ8" s="186"/>
      <c r="CK8" s="186"/>
      <c r="CL8" s="186"/>
      <c r="CM8" s="186"/>
      <c r="CN8" s="186"/>
      <c r="CO8" s="186"/>
      <c r="CP8" s="186"/>
      <c r="CQ8" s="186"/>
      <c r="CR8" s="186"/>
      <c r="CS8" s="186"/>
      <c r="CT8" s="186"/>
      <c r="CU8" s="186"/>
      <c r="CV8" s="186"/>
      <c r="CW8" s="186"/>
      <c r="CX8" s="186"/>
      <c r="CY8" s="186"/>
      <c r="CZ8" s="186"/>
      <c r="DA8" s="186"/>
      <c r="DB8" s="186"/>
      <c r="DC8" s="186"/>
      <c r="DD8" s="186"/>
      <c r="DE8" s="186"/>
      <c r="DF8" s="186"/>
      <c r="DG8" s="186"/>
      <c r="DH8" s="186"/>
      <c r="DI8" s="186"/>
      <c r="DJ8" s="186"/>
      <c r="DK8" s="186"/>
      <c r="DL8" s="186"/>
      <c r="DM8" s="186"/>
      <c r="DN8" s="186"/>
      <c r="DO8" s="186"/>
      <c r="DP8" s="186"/>
      <c r="DQ8" s="186"/>
      <c r="DR8" s="186"/>
      <c r="DS8" s="186"/>
      <c r="DT8" s="186"/>
      <c r="DU8" s="186"/>
      <c r="DV8" s="186"/>
      <c r="DW8" s="186"/>
      <c r="DX8" s="186"/>
      <c r="DY8" s="186"/>
      <c r="DZ8" s="186"/>
      <c r="EA8" s="186"/>
      <c r="EB8" s="186"/>
      <c r="EC8" s="186"/>
      <c r="ED8" s="186"/>
      <c r="EE8" s="186"/>
      <c r="EF8" s="186"/>
      <c r="EG8" s="186"/>
      <c r="EH8" s="186"/>
      <c r="EI8" s="186"/>
      <c r="EJ8" s="186"/>
      <c r="EK8" s="186"/>
      <c r="EL8" s="186"/>
      <c r="EM8" s="186"/>
      <c r="EN8" s="186"/>
      <c r="EO8" s="186"/>
      <c r="EP8" s="186"/>
      <c r="EQ8" s="186"/>
      <c r="ER8" s="186"/>
      <c r="ES8" s="186"/>
      <c r="ET8" s="186"/>
      <c r="EU8" s="186"/>
      <c r="EV8" s="186"/>
      <c r="EW8" s="186"/>
      <c r="EX8" s="186"/>
      <c r="EY8" s="186"/>
      <c r="EZ8" s="186"/>
      <c r="FA8" s="186"/>
      <c r="FB8" s="186"/>
      <c r="FC8" s="186"/>
      <c r="FD8" s="186"/>
      <c r="FE8" s="186"/>
      <c r="FF8" s="186"/>
      <c r="FG8" s="186"/>
      <c r="FH8" s="186"/>
      <c r="FI8" s="186"/>
      <c r="FJ8" s="186"/>
      <c r="FK8" s="186"/>
      <c r="FL8" s="186"/>
      <c r="FM8" s="186"/>
      <c r="FN8" s="186"/>
      <c r="FO8" s="186"/>
      <c r="FP8" s="186"/>
      <c r="FQ8" s="186"/>
      <c r="FR8" s="186"/>
      <c r="FS8" s="186"/>
      <c r="FT8" s="186"/>
      <c r="FU8" s="186"/>
      <c r="FV8" s="186"/>
      <c r="FW8" s="186"/>
      <c r="FX8" s="186"/>
      <c r="FY8" s="186"/>
      <c r="FZ8" s="186"/>
      <c r="GA8" s="186"/>
      <c r="GB8" s="186"/>
      <c r="GC8" s="186"/>
      <c r="GD8" s="186"/>
      <c r="GE8" s="186"/>
      <c r="GF8" s="186"/>
      <c r="GG8" s="186"/>
      <c r="GH8" s="186"/>
      <c r="GI8" s="186"/>
      <c r="GJ8" s="186"/>
      <c r="GK8" s="186"/>
      <c r="GL8" s="186"/>
      <c r="GM8" s="186"/>
      <c r="GN8" s="186"/>
      <c r="GO8" s="186"/>
      <c r="GP8" s="186"/>
      <c r="GQ8" s="186"/>
      <c r="GR8" s="186"/>
      <c r="GS8" s="186"/>
      <c r="GT8" s="186"/>
      <c r="GU8" s="186"/>
      <c r="GV8" s="186"/>
      <c r="GW8" s="186"/>
      <c r="GX8" s="186"/>
      <c r="GY8" s="186"/>
      <c r="GZ8" s="186"/>
      <c r="HA8" s="186"/>
      <c r="HB8" s="186"/>
      <c r="HC8" s="186"/>
      <c r="HD8" s="186"/>
      <c r="HE8" s="186"/>
      <c r="HF8" s="186"/>
      <c r="HG8" s="186"/>
      <c r="HH8" s="186"/>
      <c r="HI8" s="186"/>
      <c r="HJ8" s="186"/>
      <c r="HK8" s="186"/>
      <c r="HL8" s="186"/>
      <c r="HM8" s="186"/>
      <c r="HN8" s="186"/>
      <c r="HO8" s="186"/>
      <c r="HP8" s="186"/>
      <c r="HQ8" s="186"/>
      <c r="HR8" s="186"/>
      <c r="HS8" s="186"/>
    </row>
    <row r="9" spans="1:227" ht="6.75" customHeight="1" x14ac:dyDescent="0.25">
      <c r="A9" s="1"/>
      <c r="D9" s="206"/>
      <c r="E9" s="206"/>
      <c r="F9" s="206"/>
      <c r="G9" s="206"/>
      <c r="H9" s="206"/>
      <c r="I9" s="206"/>
      <c r="J9" s="206"/>
      <c r="K9" s="206"/>
      <c r="L9" s="206"/>
      <c r="M9" s="206"/>
      <c r="N9" s="206"/>
      <c r="O9" s="206"/>
      <c r="P9" s="206"/>
      <c r="Q9" s="206"/>
      <c r="R9" s="206"/>
      <c r="S9" s="206"/>
      <c r="T9" s="206"/>
      <c r="U9" s="206"/>
      <c r="V9" s="206"/>
      <c r="W9" s="206"/>
      <c r="X9" s="206"/>
      <c r="Y9" s="206"/>
      <c r="Z9" s="206"/>
      <c r="AA9" s="206"/>
      <c r="AB9" s="206"/>
      <c r="AC9" s="206"/>
      <c r="AD9" s="206"/>
      <c r="AE9" s="206"/>
      <c r="AF9" s="206"/>
      <c r="AG9" s="206"/>
      <c r="AH9" s="206"/>
      <c r="AI9" s="206"/>
      <c r="AJ9" s="206"/>
      <c r="AK9" s="206"/>
      <c r="AL9" s="206"/>
      <c r="AM9" s="206"/>
      <c r="AN9" s="206"/>
      <c r="AO9" s="206"/>
      <c r="AP9" s="206"/>
      <c r="AQ9" s="206"/>
      <c r="AR9" s="206"/>
    </row>
    <row r="10" spans="1:227" x14ac:dyDescent="0.25">
      <c r="A10" s="1"/>
      <c r="B10" s="290" t="s">
        <v>109</v>
      </c>
      <c r="C10" s="291"/>
      <c r="D10" s="6"/>
      <c r="E10" s="10"/>
      <c r="F10" s="10"/>
      <c r="G10" s="10" t="s">
        <v>36</v>
      </c>
      <c r="H10" s="10"/>
      <c r="I10" s="10"/>
      <c r="J10" s="10" t="s">
        <v>122</v>
      </c>
      <c r="K10" s="10"/>
      <c r="L10" s="10"/>
      <c r="M10" s="10"/>
      <c r="N10" s="10"/>
      <c r="O10" s="10"/>
      <c r="P10" s="10"/>
      <c r="Q10" s="10"/>
      <c r="R10" s="10"/>
      <c r="S10" s="10"/>
      <c r="T10" s="10"/>
      <c r="U10" s="10"/>
      <c r="V10" s="10" t="s">
        <v>122</v>
      </c>
      <c r="W10" s="10"/>
      <c r="X10" s="10"/>
      <c r="Y10" s="10"/>
      <c r="Z10" s="10" t="s">
        <v>36</v>
      </c>
      <c r="AA10" s="10"/>
      <c r="AB10" s="10"/>
      <c r="AC10" s="10" t="s">
        <v>122</v>
      </c>
      <c r="AD10" s="10"/>
      <c r="AE10" s="10"/>
      <c r="AF10" s="10"/>
      <c r="AG10" s="10"/>
      <c r="AH10" s="10"/>
      <c r="AI10" s="10"/>
      <c r="AJ10" s="10" t="s">
        <v>122</v>
      </c>
      <c r="AK10" s="10"/>
      <c r="AL10" s="10"/>
      <c r="AM10" s="10" t="s">
        <v>122</v>
      </c>
      <c r="AN10" s="10"/>
      <c r="AO10" s="10"/>
      <c r="AP10" s="10"/>
      <c r="AQ10" s="10"/>
      <c r="AR10" s="10"/>
    </row>
    <row r="11" spans="1:227" x14ac:dyDescent="0.25">
      <c r="A11" s="1"/>
      <c r="B11" s="290" t="s">
        <v>108</v>
      </c>
      <c r="C11" s="291"/>
      <c r="D11" s="6"/>
      <c r="E11" s="6"/>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row>
    <row r="12" spans="1:227" x14ac:dyDescent="0.25">
      <c r="A12" s="1"/>
      <c r="B12" s="290" t="s">
        <v>796</v>
      </c>
      <c r="C12" s="291"/>
      <c r="D12" s="22" t="s">
        <v>797</v>
      </c>
      <c r="E12" s="22" t="s">
        <v>798</v>
      </c>
      <c r="F12" s="22" t="s">
        <v>799</v>
      </c>
      <c r="G12" s="22" t="s">
        <v>889</v>
      </c>
      <c r="H12" s="22" t="s">
        <v>800</v>
      </c>
      <c r="I12" s="22" t="s">
        <v>801</v>
      </c>
      <c r="J12" s="22" t="s">
        <v>801</v>
      </c>
      <c r="K12" s="22" t="s">
        <v>802</v>
      </c>
      <c r="L12" s="22" t="s">
        <v>803</v>
      </c>
      <c r="M12" s="22" t="s">
        <v>804</v>
      </c>
      <c r="N12" s="22" t="s">
        <v>805</v>
      </c>
      <c r="O12" s="22" t="s">
        <v>797</v>
      </c>
      <c r="P12" s="22" t="s">
        <v>806</v>
      </c>
      <c r="Q12" s="22" t="s">
        <v>804</v>
      </c>
      <c r="R12" s="22" t="s">
        <v>807</v>
      </c>
      <c r="S12" s="22" t="s">
        <v>808</v>
      </c>
      <c r="T12" s="22" t="s">
        <v>809</v>
      </c>
      <c r="U12" s="22" t="s">
        <v>810</v>
      </c>
      <c r="V12" s="22" t="s">
        <v>811</v>
      </c>
      <c r="W12" s="22" t="s">
        <v>812</v>
      </c>
      <c r="X12" s="22" t="s">
        <v>812</v>
      </c>
      <c r="Y12" s="22" t="s">
        <v>815</v>
      </c>
      <c r="Z12" s="22" t="s">
        <v>816</v>
      </c>
      <c r="AA12" s="22" t="s">
        <v>817</v>
      </c>
      <c r="AB12" s="22" t="s">
        <v>812</v>
      </c>
      <c r="AC12" s="22" t="s">
        <v>812</v>
      </c>
      <c r="AD12" s="22" t="s">
        <v>815</v>
      </c>
      <c r="AE12" s="22" t="s">
        <v>812</v>
      </c>
      <c r="AF12" s="22" t="s">
        <v>816</v>
      </c>
      <c r="AG12" s="22" t="s">
        <v>816</v>
      </c>
      <c r="AH12" s="22" t="s">
        <v>815</v>
      </c>
      <c r="AI12" s="22" t="s">
        <v>818</v>
      </c>
      <c r="AJ12" s="22" t="s">
        <v>809</v>
      </c>
      <c r="AK12" s="22" t="s">
        <v>815</v>
      </c>
      <c r="AL12" s="22" t="s">
        <v>817</v>
      </c>
      <c r="AM12" s="22" t="s">
        <v>816</v>
      </c>
      <c r="AN12" s="22" t="s">
        <v>818</v>
      </c>
      <c r="AO12" s="22" t="s">
        <v>818</v>
      </c>
      <c r="AP12" s="22" t="s">
        <v>818</v>
      </c>
      <c r="AQ12" s="22" t="s">
        <v>816</v>
      </c>
      <c r="AR12" s="22" t="s">
        <v>818</v>
      </c>
    </row>
    <row r="13" spans="1:227" ht="12.75" customHeight="1" x14ac:dyDescent="0.25">
      <c r="A13" s="1"/>
      <c r="B13" s="290" t="s">
        <v>1311</v>
      </c>
      <c r="C13" s="291"/>
      <c r="D13" s="22" t="s">
        <v>777</v>
      </c>
      <c r="E13" s="22" t="s">
        <v>778</v>
      </c>
      <c r="F13" s="22" t="s">
        <v>778</v>
      </c>
      <c r="G13" s="22" t="s">
        <v>779</v>
      </c>
      <c r="H13" s="22" t="s">
        <v>779</v>
      </c>
      <c r="I13" s="22" t="s">
        <v>780</v>
      </c>
      <c r="J13" s="22" t="s">
        <v>781</v>
      </c>
      <c r="K13" s="22" t="s">
        <v>782</v>
      </c>
      <c r="L13" s="22" t="s">
        <v>782</v>
      </c>
      <c r="M13" s="22" t="s">
        <v>783</v>
      </c>
      <c r="N13" s="22" t="s">
        <v>782</v>
      </c>
      <c r="O13" s="22" t="s">
        <v>782</v>
      </c>
      <c r="P13" s="22" t="s">
        <v>784</v>
      </c>
      <c r="Q13" s="22" t="s">
        <v>780</v>
      </c>
      <c r="R13" s="22" t="s">
        <v>782</v>
      </c>
      <c r="S13" s="22" t="s">
        <v>813</v>
      </c>
      <c r="T13" s="22" t="s">
        <v>814</v>
      </c>
      <c r="U13" s="22" t="s">
        <v>779</v>
      </c>
      <c r="V13" s="22" t="s">
        <v>779</v>
      </c>
      <c r="W13" s="22" t="s">
        <v>780</v>
      </c>
      <c r="X13" s="22" t="s">
        <v>782</v>
      </c>
      <c r="Y13" s="22" t="s">
        <v>782</v>
      </c>
      <c r="Z13" s="22" t="s">
        <v>785</v>
      </c>
      <c r="AA13" s="22" t="s">
        <v>781</v>
      </c>
      <c r="AB13" s="22" t="s">
        <v>778</v>
      </c>
      <c r="AC13" s="22" t="s">
        <v>781</v>
      </c>
      <c r="AD13" s="22" t="s">
        <v>786</v>
      </c>
      <c r="AE13" s="22" t="s">
        <v>787</v>
      </c>
      <c r="AF13" s="22" t="s">
        <v>778</v>
      </c>
      <c r="AG13" s="22" t="s">
        <v>781</v>
      </c>
      <c r="AH13" s="22" t="s">
        <v>788</v>
      </c>
      <c r="AI13" s="22" t="s">
        <v>788</v>
      </c>
      <c r="AJ13" s="22" t="s">
        <v>787</v>
      </c>
      <c r="AK13" s="22" t="s">
        <v>789</v>
      </c>
      <c r="AL13" s="22" t="s">
        <v>790</v>
      </c>
      <c r="AM13" s="22" t="s">
        <v>788</v>
      </c>
      <c r="AN13" s="22" t="s">
        <v>819</v>
      </c>
      <c r="AO13" s="22" t="s">
        <v>791</v>
      </c>
      <c r="AP13" s="22" t="s">
        <v>792</v>
      </c>
      <c r="AQ13" s="22" t="s">
        <v>788</v>
      </c>
      <c r="AR13" s="22" t="s">
        <v>793</v>
      </c>
    </row>
    <row r="14" spans="1:227" x14ac:dyDescent="0.25">
      <c r="A14" s="1"/>
      <c r="B14" s="290" t="s">
        <v>119</v>
      </c>
      <c r="C14" s="291"/>
      <c r="D14" s="22">
        <v>547</v>
      </c>
      <c r="E14" s="22">
        <v>572</v>
      </c>
      <c r="F14" s="22">
        <v>564</v>
      </c>
      <c r="G14" s="22">
        <v>485</v>
      </c>
      <c r="H14" s="22">
        <v>368</v>
      </c>
      <c r="I14" s="22"/>
      <c r="J14" s="22"/>
      <c r="K14" s="22"/>
      <c r="L14" s="22"/>
      <c r="M14" s="22">
        <v>421</v>
      </c>
      <c r="N14" s="22">
        <v>602</v>
      </c>
      <c r="O14" s="22">
        <v>461</v>
      </c>
      <c r="P14" s="22">
        <v>473</v>
      </c>
      <c r="Q14" s="22">
        <v>625</v>
      </c>
      <c r="R14" s="120"/>
      <c r="S14" s="120"/>
      <c r="T14" s="120"/>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row>
    <row r="15" spans="1:227" x14ac:dyDescent="0.25">
      <c r="A15" s="1"/>
      <c r="B15" s="304" t="s">
        <v>1395</v>
      </c>
      <c r="C15" s="305"/>
      <c r="D15" s="22">
        <v>1</v>
      </c>
      <c r="E15" s="22">
        <v>2</v>
      </c>
      <c r="F15" s="22">
        <v>3</v>
      </c>
      <c r="G15" s="22">
        <v>4</v>
      </c>
      <c r="H15" s="22">
        <v>5</v>
      </c>
      <c r="I15" s="22">
        <v>6</v>
      </c>
      <c r="J15" s="22">
        <v>7</v>
      </c>
      <c r="K15" s="22">
        <v>8</v>
      </c>
      <c r="L15" s="22">
        <v>9</v>
      </c>
      <c r="M15" s="22">
        <v>10</v>
      </c>
      <c r="N15" s="22">
        <v>11</v>
      </c>
      <c r="O15" s="22">
        <v>12</v>
      </c>
      <c r="P15" s="22">
        <v>13</v>
      </c>
      <c r="Q15" s="22">
        <v>14</v>
      </c>
      <c r="R15" s="22">
        <v>15</v>
      </c>
      <c r="S15" s="22">
        <v>16</v>
      </c>
      <c r="T15" s="22">
        <v>17</v>
      </c>
      <c r="U15" s="22">
        <v>18</v>
      </c>
      <c r="V15" s="22">
        <v>19</v>
      </c>
      <c r="W15" s="22">
        <v>20</v>
      </c>
      <c r="X15" s="22">
        <v>21</v>
      </c>
      <c r="Y15" s="22">
        <v>22</v>
      </c>
      <c r="Z15" s="22">
        <v>23</v>
      </c>
      <c r="AA15" s="22">
        <v>24</v>
      </c>
      <c r="AB15" s="22">
        <v>25</v>
      </c>
      <c r="AC15" s="22">
        <v>26</v>
      </c>
      <c r="AD15" s="22">
        <v>27</v>
      </c>
      <c r="AE15" s="22">
        <v>28</v>
      </c>
      <c r="AF15" s="22">
        <v>29</v>
      </c>
      <c r="AG15" s="22">
        <v>30</v>
      </c>
      <c r="AH15" s="22">
        <v>31</v>
      </c>
      <c r="AI15" s="22">
        <v>32</v>
      </c>
      <c r="AJ15" s="22">
        <v>33</v>
      </c>
      <c r="AK15" s="22">
        <v>34</v>
      </c>
      <c r="AL15" s="22">
        <v>35</v>
      </c>
      <c r="AM15" s="22">
        <v>36</v>
      </c>
      <c r="AN15" s="22">
        <v>37</v>
      </c>
      <c r="AO15" s="22">
        <v>38</v>
      </c>
      <c r="AP15" s="22">
        <v>39</v>
      </c>
      <c r="AQ15" s="22">
        <v>40</v>
      </c>
      <c r="AR15" s="22">
        <v>41</v>
      </c>
    </row>
    <row r="16" spans="1:227" s="200" customFormat="1" x14ac:dyDescent="0.25">
      <c r="A16" s="3"/>
      <c r="B16" s="304" t="s">
        <v>1313</v>
      </c>
      <c r="C16" s="305"/>
      <c r="D16" s="204" t="s">
        <v>2103</v>
      </c>
      <c r="E16" s="204" t="s">
        <v>2104</v>
      </c>
      <c r="F16" s="204" t="s">
        <v>2105</v>
      </c>
      <c r="G16" s="204" t="s">
        <v>2106</v>
      </c>
      <c r="H16" s="204" t="s">
        <v>2107</v>
      </c>
      <c r="I16" s="204" t="s">
        <v>2108</v>
      </c>
      <c r="J16" s="204" t="s">
        <v>2109</v>
      </c>
      <c r="K16" s="204" t="s">
        <v>2110</v>
      </c>
      <c r="L16" s="204" t="s">
        <v>2111</v>
      </c>
      <c r="M16" s="204" t="s">
        <v>2112</v>
      </c>
      <c r="N16" s="204" t="s">
        <v>2113</v>
      </c>
      <c r="O16" s="204" t="s">
        <v>2114</v>
      </c>
      <c r="P16" s="204" t="s">
        <v>2115</v>
      </c>
      <c r="Q16" s="204" t="s">
        <v>2116</v>
      </c>
      <c r="R16" s="204" t="s">
        <v>2117</v>
      </c>
      <c r="S16" s="204" t="s">
        <v>2118</v>
      </c>
      <c r="T16" s="204" t="s">
        <v>2119</v>
      </c>
      <c r="U16" s="204" t="s">
        <v>2120</v>
      </c>
      <c r="V16" s="204" t="s">
        <v>2121</v>
      </c>
      <c r="W16" s="204" t="s">
        <v>2122</v>
      </c>
      <c r="X16" s="204" t="s">
        <v>2123</v>
      </c>
      <c r="Y16" s="204" t="s">
        <v>2124</v>
      </c>
      <c r="Z16" s="204" t="s">
        <v>2125</v>
      </c>
      <c r="AA16" s="204" t="s">
        <v>2126</v>
      </c>
      <c r="AB16" s="204" t="s">
        <v>2127</v>
      </c>
      <c r="AC16" s="204" t="s">
        <v>2128</v>
      </c>
      <c r="AD16" s="204" t="s">
        <v>2129</v>
      </c>
      <c r="AE16" s="204" t="s">
        <v>2130</v>
      </c>
      <c r="AF16" s="204" t="s">
        <v>2131</v>
      </c>
      <c r="AG16" s="204" t="s">
        <v>2132</v>
      </c>
      <c r="AH16" s="204" t="s">
        <v>2133</v>
      </c>
      <c r="AI16" s="204" t="s">
        <v>2134</v>
      </c>
      <c r="AJ16" s="204" t="s">
        <v>2135</v>
      </c>
      <c r="AK16" s="204" t="s">
        <v>2136</v>
      </c>
      <c r="AL16" s="204" t="s">
        <v>2137</v>
      </c>
      <c r="AM16" s="204" t="s">
        <v>2138</v>
      </c>
      <c r="AN16" s="204" t="s">
        <v>2139</v>
      </c>
      <c r="AO16" s="204" t="s">
        <v>2140</v>
      </c>
      <c r="AP16" s="204" t="s">
        <v>2141</v>
      </c>
      <c r="AQ16" s="204" t="s">
        <v>2142</v>
      </c>
      <c r="AR16" s="204" t="s">
        <v>2143</v>
      </c>
      <c r="AS16" s="186"/>
      <c r="AT16" s="186"/>
      <c r="AU16" s="186"/>
      <c r="AV16" s="186"/>
      <c r="AW16" s="186"/>
      <c r="AX16" s="186"/>
      <c r="AY16" s="186"/>
      <c r="AZ16" s="186"/>
      <c r="BA16" s="186"/>
      <c r="BB16" s="186"/>
      <c r="BC16" s="186"/>
      <c r="BD16" s="186"/>
      <c r="BE16" s="186"/>
      <c r="BF16" s="186"/>
      <c r="BG16" s="186"/>
      <c r="BH16" s="186"/>
      <c r="BI16" s="186"/>
      <c r="BJ16" s="186"/>
      <c r="BK16" s="186"/>
      <c r="BL16" s="186"/>
      <c r="BM16" s="186"/>
      <c r="BN16" s="186"/>
      <c r="BO16" s="186"/>
      <c r="BP16" s="186"/>
      <c r="BQ16" s="186"/>
      <c r="BR16" s="186"/>
      <c r="BS16" s="186"/>
      <c r="BT16" s="186"/>
      <c r="BU16" s="186"/>
      <c r="BV16" s="186"/>
      <c r="BW16" s="186"/>
      <c r="BX16" s="186"/>
      <c r="BY16" s="186"/>
      <c r="BZ16" s="186"/>
      <c r="CA16" s="186"/>
      <c r="CB16" s="186"/>
      <c r="CC16" s="186"/>
      <c r="CD16" s="186"/>
      <c r="CE16" s="186"/>
      <c r="CF16" s="186"/>
      <c r="CG16" s="186"/>
      <c r="CH16" s="186"/>
      <c r="CI16" s="186"/>
      <c r="CJ16" s="186"/>
      <c r="CK16" s="186"/>
      <c r="CL16" s="186"/>
      <c r="CM16" s="186"/>
      <c r="CN16" s="186"/>
      <c r="CO16" s="186"/>
      <c r="CP16" s="186"/>
      <c r="CQ16" s="186"/>
      <c r="CR16" s="186"/>
      <c r="CS16" s="186"/>
      <c r="CT16" s="186"/>
      <c r="CU16" s="186"/>
      <c r="CV16" s="186"/>
      <c r="CW16" s="186"/>
      <c r="CX16" s="186"/>
      <c r="CY16" s="186"/>
      <c r="CZ16" s="186"/>
      <c r="DA16" s="186"/>
      <c r="DB16" s="186"/>
      <c r="DC16" s="186"/>
      <c r="DD16" s="186"/>
      <c r="DE16" s="186"/>
      <c r="DF16" s="186"/>
      <c r="DG16" s="186"/>
      <c r="DH16" s="186"/>
      <c r="DI16" s="186"/>
      <c r="DJ16" s="186"/>
      <c r="DK16" s="186"/>
      <c r="DL16" s="186"/>
      <c r="DM16" s="186"/>
      <c r="DN16" s="186"/>
      <c r="DO16" s="186"/>
      <c r="DP16" s="186"/>
      <c r="DQ16" s="186"/>
      <c r="DR16" s="186"/>
      <c r="DS16" s="186"/>
      <c r="DT16" s="186"/>
      <c r="DU16" s="186"/>
      <c r="DV16" s="186"/>
      <c r="DW16" s="186"/>
      <c r="DX16" s="186"/>
      <c r="DY16" s="186"/>
      <c r="DZ16" s="186"/>
      <c r="EA16" s="186"/>
      <c r="EB16" s="186"/>
      <c r="EC16" s="186"/>
      <c r="ED16" s="186"/>
      <c r="EE16" s="186"/>
      <c r="EF16" s="186"/>
      <c r="EG16" s="186"/>
      <c r="EH16" s="186"/>
      <c r="EI16" s="186"/>
      <c r="EJ16" s="186"/>
      <c r="EK16" s="186"/>
      <c r="EL16" s="186"/>
      <c r="EM16" s="186"/>
      <c r="EN16" s="186"/>
      <c r="EO16" s="186"/>
      <c r="EP16" s="186"/>
      <c r="EQ16" s="186"/>
      <c r="ER16" s="186"/>
      <c r="ES16" s="186"/>
      <c r="ET16" s="186"/>
      <c r="EU16" s="186"/>
      <c r="EV16" s="186"/>
      <c r="EW16" s="186"/>
      <c r="EX16" s="186"/>
      <c r="EY16" s="186"/>
      <c r="EZ16" s="186"/>
      <c r="FA16" s="186"/>
      <c r="FB16" s="186"/>
      <c r="FC16" s="186"/>
      <c r="FD16" s="186"/>
      <c r="FE16" s="186"/>
      <c r="FF16" s="186"/>
      <c r="FG16" s="186"/>
      <c r="FH16" s="186"/>
      <c r="FI16" s="186"/>
      <c r="FJ16" s="186"/>
      <c r="FK16" s="186"/>
      <c r="FL16" s="186"/>
      <c r="FM16" s="186"/>
      <c r="FN16" s="186"/>
      <c r="FO16" s="186"/>
      <c r="FP16" s="186"/>
      <c r="FQ16" s="186"/>
      <c r="FR16" s="186"/>
      <c r="FS16" s="186"/>
      <c r="FT16" s="186"/>
      <c r="FU16" s="186"/>
      <c r="FV16" s="186"/>
      <c r="FW16" s="186"/>
      <c r="FX16" s="186"/>
      <c r="FY16" s="186"/>
      <c r="FZ16" s="186"/>
      <c r="GA16" s="186"/>
      <c r="GB16" s="186"/>
      <c r="GC16" s="186"/>
      <c r="GD16" s="186"/>
      <c r="GE16" s="186"/>
      <c r="GF16" s="186"/>
      <c r="GG16" s="186"/>
      <c r="GH16" s="186"/>
      <c r="GI16" s="186"/>
      <c r="GJ16" s="186"/>
      <c r="GK16" s="186"/>
      <c r="GL16" s="186"/>
      <c r="GM16" s="186"/>
      <c r="GN16" s="186"/>
      <c r="GO16" s="186"/>
      <c r="GP16" s="186"/>
      <c r="GQ16" s="186"/>
      <c r="GR16" s="186"/>
      <c r="GS16" s="186"/>
      <c r="GT16" s="186"/>
      <c r="GU16" s="186"/>
      <c r="GV16" s="186"/>
      <c r="GW16" s="186"/>
      <c r="GX16" s="186"/>
      <c r="GY16" s="186"/>
      <c r="GZ16" s="186"/>
      <c r="HA16" s="186"/>
      <c r="HB16" s="186"/>
      <c r="HC16" s="186"/>
      <c r="HD16" s="186"/>
      <c r="HE16" s="186"/>
      <c r="HF16" s="186"/>
      <c r="HG16" s="186"/>
      <c r="HH16" s="186"/>
      <c r="HI16" s="186"/>
      <c r="HJ16" s="186"/>
      <c r="HK16" s="186"/>
      <c r="HL16" s="186"/>
      <c r="HM16" s="186"/>
      <c r="HN16" s="186"/>
      <c r="HO16" s="186"/>
      <c r="HP16" s="186"/>
      <c r="HQ16" s="186"/>
      <c r="HR16" s="186"/>
      <c r="HS16" s="186"/>
    </row>
    <row r="17" spans="1:227" s="3" customFormat="1" ht="5.25" customHeight="1" x14ac:dyDescent="0.25">
      <c r="B17" s="293"/>
      <c r="C17" s="294"/>
      <c r="D17" s="204"/>
      <c r="E17" s="204"/>
      <c r="F17" s="204"/>
      <c r="G17" s="204"/>
      <c r="H17" s="22"/>
      <c r="I17" s="204"/>
      <c r="J17" s="204"/>
      <c r="K17" s="204"/>
      <c r="L17" s="204"/>
      <c r="M17" s="22"/>
      <c r="N17" s="204"/>
      <c r="O17" s="204"/>
      <c r="P17" s="204"/>
      <c r="Q17" s="204"/>
      <c r="R17" s="22"/>
      <c r="S17" s="204"/>
      <c r="T17" s="204"/>
      <c r="U17" s="204"/>
      <c r="V17" s="204"/>
      <c r="W17" s="22"/>
      <c r="X17" s="204"/>
      <c r="Y17" s="204"/>
      <c r="Z17" s="204"/>
      <c r="AA17" s="204"/>
      <c r="AB17" s="22"/>
      <c r="AC17" s="204"/>
      <c r="AD17" s="204"/>
      <c r="AE17" s="204"/>
      <c r="AF17" s="204"/>
      <c r="AG17" s="22"/>
      <c r="AH17" s="204"/>
      <c r="AI17" s="204"/>
      <c r="AJ17" s="204"/>
      <c r="AK17" s="204"/>
      <c r="AL17" s="22"/>
      <c r="AM17" s="204"/>
      <c r="AN17" s="204"/>
      <c r="AO17" s="204"/>
      <c r="AP17" s="204"/>
      <c r="AQ17" s="22"/>
      <c r="AR17" s="204"/>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row>
    <row r="18" spans="1:227" x14ac:dyDescent="0.25">
      <c r="A18" s="1"/>
      <c r="B18" s="162" t="s">
        <v>114</v>
      </c>
      <c r="C18" s="205"/>
      <c r="D18" s="204"/>
      <c r="E18" s="204"/>
      <c r="F18" s="204"/>
      <c r="G18" s="204"/>
      <c r="H18" s="22"/>
      <c r="I18" s="204"/>
      <c r="J18" s="204"/>
      <c r="K18" s="204"/>
      <c r="L18" s="204"/>
      <c r="M18" s="22"/>
      <c r="N18" s="204"/>
      <c r="O18" s="204"/>
      <c r="P18" s="204"/>
      <c r="Q18" s="204"/>
      <c r="R18" s="22"/>
      <c r="S18" s="204"/>
      <c r="T18" s="204"/>
      <c r="U18" s="204"/>
      <c r="V18" s="204"/>
      <c r="W18" s="22"/>
      <c r="X18" s="204"/>
      <c r="Y18" s="204"/>
      <c r="Z18" s="204"/>
      <c r="AA18" s="204"/>
      <c r="AB18" s="22"/>
      <c r="AC18" s="204"/>
      <c r="AD18" s="204"/>
      <c r="AE18" s="204"/>
      <c r="AF18" s="204"/>
      <c r="AG18" s="22"/>
      <c r="AH18" s="204"/>
      <c r="AI18" s="204"/>
      <c r="AJ18" s="204"/>
      <c r="AK18" s="204"/>
      <c r="AL18" s="22"/>
      <c r="AM18" s="204"/>
      <c r="AN18" s="204"/>
      <c r="AO18" s="204"/>
      <c r="AP18" s="204"/>
      <c r="AQ18" s="22"/>
      <c r="AR18" s="204"/>
    </row>
    <row r="19" spans="1:227" s="134" customFormat="1" x14ac:dyDescent="0.25">
      <c r="B19" s="291" t="s">
        <v>0</v>
      </c>
      <c r="C19" s="310"/>
      <c r="D19" s="22">
        <v>48.18</v>
      </c>
      <c r="E19" s="22">
        <v>47.92</v>
      </c>
      <c r="F19" s="22">
        <v>48.09</v>
      </c>
      <c r="G19" s="204">
        <v>48.64</v>
      </c>
      <c r="H19" s="22">
        <v>48.21</v>
      </c>
      <c r="I19" s="204"/>
      <c r="J19" s="204">
        <v>49.1</v>
      </c>
      <c r="K19" s="204"/>
      <c r="L19" s="204"/>
      <c r="M19" s="22"/>
      <c r="N19" s="204"/>
      <c r="O19" s="204"/>
      <c r="P19" s="204"/>
      <c r="Q19" s="204">
        <v>47.77</v>
      </c>
      <c r="R19" s="22"/>
      <c r="S19" s="204">
        <v>49.34</v>
      </c>
      <c r="T19" s="204"/>
      <c r="U19" s="204">
        <v>48.17</v>
      </c>
      <c r="V19" s="204">
        <v>47.7</v>
      </c>
      <c r="W19" s="22"/>
      <c r="X19" s="204"/>
      <c r="Y19" s="204"/>
      <c r="Z19" s="204"/>
      <c r="AA19" s="204"/>
      <c r="AB19" s="22"/>
      <c r="AC19" s="204">
        <v>48.55</v>
      </c>
      <c r="AD19" s="204"/>
      <c r="AE19" s="204">
        <v>48.65</v>
      </c>
      <c r="AF19" s="204">
        <v>48.65</v>
      </c>
      <c r="AG19" s="22">
        <v>48.65</v>
      </c>
      <c r="AH19" s="204">
        <v>45.86</v>
      </c>
      <c r="AI19" s="204">
        <v>49.59</v>
      </c>
      <c r="AJ19" s="204">
        <v>48.95</v>
      </c>
      <c r="AK19" s="204">
        <v>46.8</v>
      </c>
      <c r="AL19" s="22">
        <v>49.02</v>
      </c>
      <c r="AM19" s="204">
        <v>49.91</v>
      </c>
      <c r="AN19" s="204">
        <v>48.69</v>
      </c>
      <c r="AO19" s="204">
        <v>49.57</v>
      </c>
      <c r="AP19" s="204">
        <v>49.44</v>
      </c>
      <c r="AQ19" s="22">
        <v>48.96</v>
      </c>
      <c r="AR19" s="204">
        <v>48.42</v>
      </c>
      <c r="AS19" s="186"/>
      <c r="AT19" s="186"/>
      <c r="AU19" s="186"/>
      <c r="AV19" s="186"/>
      <c r="AW19" s="186"/>
      <c r="AX19" s="186"/>
      <c r="AY19" s="186"/>
      <c r="AZ19" s="186"/>
      <c r="BA19" s="186"/>
      <c r="BB19" s="186"/>
      <c r="BC19" s="186"/>
      <c r="BD19" s="186"/>
      <c r="BE19" s="186"/>
      <c r="BF19" s="186"/>
      <c r="BG19" s="186"/>
      <c r="BH19" s="186"/>
      <c r="BI19" s="186"/>
      <c r="BJ19" s="186"/>
      <c r="BK19" s="186"/>
      <c r="BL19" s="186"/>
      <c r="BM19" s="186"/>
      <c r="BN19" s="186"/>
      <c r="BO19" s="186"/>
      <c r="BP19" s="186"/>
      <c r="BQ19" s="186"/>
      <c r="BR19" s="186"/>
      <c r="BS19" s="186"/>
      <c r="BT19" s="186"/>
      <c r="BU19" s="186"/>
      <c r="BV19" s="186"/>
      <c r="BW19" s="186"/>
      <c r="BX19" s="186"/>
      <c r="BY19" s="186"/>
      <c r="BZ19" s="186"/>
      <c r="CA19" s="186"/>
      <c r="CB19" s="186"/>
      <c r="CC19" s="186"/>
      <c r="CD19" s="186"/>
      <c r="CE19" s="186"/>
      <c r="CF19" s="186"/>
      <c r="CG19" s="186"/>
      <c r="CH19" s="186"/>
      <c r="CI19" s="186"/>
      <c r="CJ19" s="186"/>
      <c r="CK19" s="186"/>
      <c r="CL19" s="186"/>
      <c r="CM19" s="186"/>
      <c r="CN19" s="186"/>
      <c r="CO19" s="186"/>
      <c r="CP19" s="186"/>
      <c r="CQ19" s="186"/>
      <c r="CR19" s="186"/>
      <c r="CS19" s="186"/>
      <c r="CT19" s="186"/>
      <c r="CU19" s="186"/>
      <c r="CV19" s="186"/>
      <c r="CW19" s="186"/>
      <c r="CX19" s="186"/>
      <c r="CY19" s="186"/>
      <c r="CZ19" s="186"/>
      <c r="DA19" s="186"/>
      <c r="DB19" s="186"/>
      <c r="DC19" s="186"/>
      <c r="DD19" s="186"/>
      <c r="DE19" s="186"/>
      <c r="DF19" s="186"/>
      <c r="DG19" s="186"/>
      <c r="DH19" s="186"/>
      <c r="DI19" s="186"/>
      <c r="DJ19" s="186"/>
      <c r="DK19" s="186"/>
      <c r="DL19" s="186"/>
      <c r="DM19" s="186"/>
      <c r="DN19" s="186"/>
      <c r="DO19" s="186"/>
      <c r="DP19" s="186"/>
      <c r="DQ19" s="186"/>
      <c r="DR19" s="186"/>
      <c r="DS19" s="186"/>
      <c r="DT19" s="186"/>
      <c r="DU19" s="186"/>
      <c r="DV19" s="186"/>
      <c r="DW19" s="186"/>
      <c r="DX19" s="186"/>
      <c r="DY19" s="186"/>
      <c r="DZ19" s="186"/>
      <c r="EA19" s="186"/>
      <c r="EB19" s="186"/>
      <c r="EC19" s="186"/>
      <c r="ED19" s="186"/>
      <c r="EE19" s="186"/>
      <c r="EF19" s="186"/>
      <c r="EG19" s="186"/>
      <c r="EH19" s="186"/>
      <c r="EI19" s="186"/>
      <c r="EJ19" s="186"/>
      <c r="EK19" s="186"/>
      <c r="EL19" s="186"/>
      <c r="EM19" s="186"/>
      <c r="EN19" s="186"/>
      <c r="EO19" s="186"/>
      <c r="EP19" s="186"/>
      <c r="EQ19" s="186"/>
      <c r="ER19" s="186"/>
      <c r="ES19" s="186"/>
      <c r="ET19" s="186"/>
      <c r="EU19" s="186"/>
      <c r="EV19" s="186"/>
      <c r="EW19" s="186"/>
      <c r="EX19" s="186"/>
      <c r="EY19" s="186"/>
      <c r="EZ19" s="186"/>
      <c r="FA19" s="186"/>
      <c r="FB19" s="186"/>
      <c r="FC19" s="186"/>
      <c r="FD19" s="186"/>
      <c r="FE19" s="186"/>
      <c r="FF19" s="186"/>
      <c r="FG19" s="186"/>
      <c r="FH19" s="186"/>
      <c r="FI19" s="186"/>
      <c r="FJ19" s="186"/>
      <c r="FK19" s="186"/>
      <c r="FL19" s="186"/>
      <c r="FM19" s="186"/>
      <c r="FN19" s="186"/>
      <c r="FO19" s="186"/>
      <c r="FP19" s="186"/>
      <c r="FQ19" s="186"/>
      <c r="FR19" s="186"/>
      <c r="FS19" s="186"/>
      <c r="FT19" s="186"/>
      <c r="FU19" s="186"/>
      <c r="FV19" s="186"/>
      <c r="FW19" s="186"/>
      <c r="FX19" s="186"/>
      <c r="FY19" s="186"/>
      <c r="FZ19" s="186"/>
      <c r="GA19" s="186"/>
      <c r="GB19" s="186"/>
      <c r="GC19" s="186"/>
      <c r="GD19" s="186"/>
      <c r="GE19" s="186"/>
      <c r="GF19" s="186"/>
      <c r="GG19" s="186"/>
      <c r="GH19" s="186"/>
      <c r="GI19" s="186"/>
      <c r="GJ19" s="186"/>
      <c r="GK19" s="186"/>
      <c r="GL19" s="186"/>
      <c r="GM19" s="186"/>
      <c r="GN19" s="186"/>
      <c r="GO19" s="186"/>
      <c r="GP19" s="186"/>
      <c r="GQ19" s="186"/>
      <c r="GR19" s="186"/>
      <c r="GS19" s="186"/>
      <c r="GT19" s="186"/>
      <c r="GU19" s="186"/>
      <c r="GV19" s="186"/>
      <c r="GW19" s="186"/>
      <c r="GX19" s="186"/>
      <c r="GY19" s="186"/>
      <c r="GZ19" s="186"/>
      <c r="HA19" s="186"/>
      <c r="HB19" s="186"/>
      <c r="HC19" s="186"/>
      <c r="HD19" s="186"/>
      <c r="HE19" s="186"/>
      <c r="HF19" s="186"/>
      <c r="HG19" s="186"/>
      <c r="HH19" s="186"/>
      <c r="HI19" s="186"/>
      <c r="HJ19" s="186"/>
      <c r="HK19" s="186"/>
      <c r="HL19" s="186"/>
      <c r="HM19" s="186"/>
      <c r="HN19" s="186"/>
      <c r="HO19" s="186"/>
      <c r="HP19" s="186"/>
      <c r="HQ19" s="186"/>
      <c r="HR19" s="186"/>
      <c r="HS19" s="186"/>
    </row>
    <row r="20" spans="1:227" s="134" customFormat="1" x14ac:dyDescent="0.25">
      <c r="B20" s="291" t="s">
        <v>7</v>
      </c>
      <c r="C20" s="310"/>
      <c r="D20" s="22">
        <v>2.25</v>
      </c>
      <c r="E20" s="22">
        <v>2.7</v>
      </c>
      <c r="F20" s="22">
        <v>2.76</v>
      </c>
      <c r="G20" s="204">
        <v>2.83</v>
      </c>
      <c r="H20" s="22">
        <v>2.74</v>
      </c>
      <c r="I20" s="204"/>
      <c r="J20" s="204">
        <v>2.9</v>
      </c>
      <c r="K20" s="204"/>
      <c r="L20" s="204"/>
      <c r="M20" s="22"/>
      <c r="N20" s="204"/>
      <c r="O20" s="204"/>
      <c r="P20" s="204"/>
      <c r="Q20" s="204">
        <v>1.56</v>
      </c>
      <c r="R20" s="22"/>
      <c r="S20" s="204">
        <v>2.77</v>
      </c>
      <c r="T20" s="204"/>
      <c r="U20" s="204">
        <v>2.72</v>
      </c>
      <c r="V20" s="204">
        <v>2.2400000000000002</v>
      </c>
      <c r="W20" s="22"/>
      <c r="X20" s="204"/>
      <c r="Y20" s="204"/>
      <c r="Z20" s="204"/>
      <c r="AA20" s="204"/>
      <c r="AB20" s="22"/>
      <c r="AC20" s="204">
        <v>2.78</v>
      </c>
      <c r="AD20" s="204"/>
      <c r="AE20" s="204">
        <v>2.48</v>
      </c>
      <c r="AF20" s="204">
        <v>2.48</v>
      </c>
      <c r="AG20" s="22">
        <v>2.5299999999999998</v>
      </c>
      <c r="AH20" s="204">
        <v>1.94</v>
      </c>
      <c r="AI20" s="204">
        <v>2.42</v>
      </c>
      <c r="AJ20" s="204">
        <v>1.67</v>
      </c>
      <c r="AK20" s="204">
        <v>1.56</v>
      </c>
      <c r="AL20" s="22">
        <v>2.4500000000000002</v>
      </c>
      <c r="AM20" s="204">
        <v>2.4500000000000002</v>
      </c>
      <c r="AN20" s="204">
        <v>2.4900000000000002</v>
      </c>
      <c r="AO20" s="204">
        <v>2.6</v>
      </c>
      <c r="AP20" s="204">
        <v>2.8</v>
      </c>
      <c r="AQ20" s="22">
        <v>3.01</v>
      </c>
      <c r="AR20" s="204">
        <v>3.01</v>
      </c>
      <c r="AS20" s="186"/>
      <c r="AT20" s="186"/>
      <c r="AU20" s="186"/>
      <c r="AV20" s="186"/>
      <c r="AW20" s="186"/>
      <c r="AX20" s="186"/>
      <c r="AY20" s="186"/>
      <c r="AZ20" s="186"/>
      <c r="BA20" s="186"/>
      <c r="BB20" s="186"/>
      <c r="BC20" s="186"/>
      <c r="BD20" s="186"/>
      <c r="BE20" s="186"/>
      <c r="BF20" s="186"/>
      <c r="BG20" s="186"/>
      <c r="BH20" s="186"/>
      <c r="BI20" s="186"/>
      <c r="BJ20" s="186"/>
      <c r="BK20" s="186"/>
      <c r="BL20" s="186"/>
      <c r="BM20" s="186"/>
      <c r="BN20" s="186"/>
      <c r="BO20" s="186"/>
      <c r="BP20" s="186"/>
      <c r="BQ20" s="186"/>
      <c r="BR20" s="186"/>
      <c r="BS20" s="186"/>
      <c r="BT20" s="186"/>
      <c r="BU20" s="186"/>
      <c r="BV20" s="186"/>
      <c r="BW20" s="186"/>
      <c r="BX20" s="186"/>
      <c r="BY20" s="186"/>
      <c r="BZ20" s="186"/>
      <c r="CA20" s="186"/>
      <c r="CB20" s="186"/>
      <c r="CC20" s="186"/>
      <c r="CD20" s="186"/>
      <c r="CE20" s="186"/>
      <c r="CF20" s="186"/>
      <c r="CG20" s="186"/>
      <c r="CH20" s="186"/>
      <c r="CI20" s="186"/>
      <c r="CJ20" s="186"/>
      <c r="CK20" s="186"/>
      <c r="CL20" s="186"/>
      <c r="CM20" s="186"/>
      <c r="CN20" s="186"/>
      <c r="CO20" s="186"/>
      <c r="CP20" s="186"/>
      <c r="CQ20" s="186"/>
      <c r="CR20" s="186"/>
      <c r="CS20" s="186"/>
      <c r="CT20" s="186"/>
      <c r="CU20" s="186"/>
      <c r="CV20" s="186"/>
      <c r="CW20" s="186"/>
      <c r="CX20" s="186"/>
      <c r="CY20" s="186"/>
      <c r="CZ20" s="186"/>
      <c r="DA20" s="186"/>
      <c r="DB20" s="186"/>
      <c r="DC20" s="186"/>
      <c r="DD20" s="186"/>
      <c r="DE20" s="186"/>
      <c r="DF20" s="186"/>
      <c r="DG20" s="186"/>
      <c r="DH20" s="186"/>
      <c r="DI20" s="186"/>
      <c r="DJ20" s="186"/>
      <c r="DK20" s="186"/>
      <c r="DL20" s="186"/>
      <c r="DM20" s="186"/>
      <c r="DN20" s="186"/>
      <c r="DO20" s="186"/>
      <c r="DP20" s="186"/>
      <c r="DQ20" s="186"/>
      <c r="DR20" s="186"/>
      <c r="DS20" s="186"/>
      <c r="DT20" s="186"/>
      <c r="DU20" s="186"/>
      <c r="DV20" s="186"/>
      <c r="DW20" s="186"/>
      <c r="DX20" s="186"/>
      <c r="DY20" s="186"/>
      <c r="DZ20" s="186"/>
      <c r="EA20" s="186"/>
      <c r="EB20" s="186"/>
      <c r="EC20" s="186"/>
      <c r="ED20" s="186"/>
      <c r="EE20" s="186"/>
      <c r="EF20" s="186"/>
      <c r="EG20" s="186"/>
      <c r="EH20" s="186"/>
      <c r="EI20" s="186"/>
      <c r="EJ20" s="186"/>
      <c r="EK20" s="186"/>
      <c r="EL20" s="186"/>
      <c r="EM20" s="186"/>
      <c r="EN20" s="186"/>
      <c r="EO20" s="186"/>
      <c r="EP20" s="186"/>
      <c r="EQ20" s="186"/>
      <c r="ER20" s="186"/>
      <c r="ES20" s="186"/>
      <c r="ET20" s="186"/>
      <c r="EU20" s="186"/>
      <c r="EV20" s="186"/>
      <c r="EW20" s="186"/>
      <c r="EX20" s="186"/>
      <c r="EY20" s="186"/>
      <c r="EZ20" s="186"/>
      <c r="FA20" s="186"/>
      <c r="FB20" s="186"/>
      <c r="FC20" s="186"/>
      <c r="FD20" s="186"/>
      <c r="FE20" s="186"/>
      <c r="FF20" s="186"/>
      <c r="FG20" s="186"/>
      <c r="FH20" s="186"/>
      <c r="FI20" s="186"/>
      <c r="FJ20" s="186"/>
      <c r="FK20" s="186"/>
      <c r="FL20" s="186"/>
      <c r="FM20" s="186"/>
      <c r="FN20" s="186"/>
      <c r="FO20" s="186"/>
      <c r="FP20" s="186"/>
      <c r="FQ20" s="186"/>
      <c r="FR20" s="186"/>
      <c r="FS20" s="186"/>
      <c r="FT20" s="186"/>
      <c r="FU20" s="186"/>
      <c r="FV20" s="186"/>
      <c r="FW20" s="186"/>
      <c r="FX20" s="186"/>
      <c r="FY20" s="186"/>
      <c r="FZ20" s="186"/>
      <c r="GA20" s="186"/>
      <c r="GB20" s="186"/>
      <c r="GC20" s="186"/>
      <c r="GD20" s="186"/>
      <c r="GE20" s="186"/>
      <c r="GF20" s="186"/>
      <c r="GG20" s="186"/>
      <c r="GH20" s="186"/>
      <c r="GI20" s="186"/>
      <c r="GJ20" s="186"/>
      <c r="GK20" s="186"/>
      <c r="GL20" s="186"/>
      <c r="GM20" s="186"/>
      <c r="GN20" s="186"/>
      <c r="GO20" s="186"/>
      <c r="GP20" s="186"/>
      <c r="GQ20" s="186"/>
      <c r="GR20" s="186"/>
      <c r="GS20" s="186"/>
      <c r="GT20" s="186"/>
      <c r="GU20" s="186"/>
      <c r="GV20" s="186"/>
      <c r="GW20" s="186"/>
      <c r="GX20" s="186"/>
      <c r="GY20" s="186"/>
      <c r="GZ20" s="186"/>
      <c r="HA20" s="186"/>
      <c r="HB20" s="186"/>
      <c r="HC20" s="186"/>
      <c r="HD20" s="186"/>
      <c r="HE20" s="186"/>
      <c r="HF20" s="186"/>
      <c r="HG20" s="186"/>
      <c r="HH20" s="186"/>
      <c r="HI20" s="186"/>
      <c r="HJ20" s="186"/>
      <c r="HK20" s="186"/>
      <c r="HL20" s="186"/>
      <c r="HM20" s="186"/>
      <c r="HN20" s="186"/>
      <c r="HO20" s="186"/>
      <c r="HP20" s="186"/>
      <c r="HQ20" s="186"/>
      <c r="HR20" s="186"/>
      <c r="HS20" s="186"/>
    </row>
    <row r="21" spans="1:227" s="134" customFormat="1" x14ac:dyDescent="0.25">
      <c r="B21" s="291" t="s">
        <v>1</v>
      </c>
      <c r="C21" s="310"/>
      <c r="D21" s="22">
        <v>15.04</v>
      </c>
      <c r="E21" s="22">
        <v>15.25</v>
      </c>
      <c r="F21" s="22">
        <v>12.48</v>
      </c>
      <c r="G21" s="204">
        <v>14.88</v>
      </c>
      <c r="H21" s="22">
        <v>14.44</v>
      </c>
      <c r="I21" s="204"/>
      <c r="J21" s="204">
        <v>12.79</v>
      </c>
      <c r="K21" s="204"/>
      <c r="L21" s="204"/>
      <c r="M21" s="22"/>
      <c r="N21" s="204"/>
      <c r="O21" s="204"/>
      <c r="P21" s="204"/>
      <c r="Q21" s="204">
        <v>13.27</v>
      </c>
      <c r="R21" s="22"/>
      <c r="S21" s="204">
        <v>14.42</v>
      </c>
      <c r="T21" s="204"/>
      <c r="U21" s="204">
        <v>13.41</v>
      </c>
      <c r="V21" s="204">
        <v>13.12</v>
      </c>
      <c r="W21" s="22"/>
      <c r="X21" s="204"/>
      <c r="Y21" s="204"/>
      <c r="Z21" s="204"/>
      <c r="AA21" s="204"/>
      <c r="AB21" s="22"/>
      <c r="AC21" s="204">
        <v>13.84</v>
      </c>
      <c r="AD21" s="204"/>
      <c r="AE21" s="204">
        <v>14.43</v>
      </c>
      <c r="AF21" s="204">
        <v>14.43</v>
      </c>
      <c r="AG21" s="22">
        <v>14.42</v>
      </c>
      <c r="AH21" s="204">
        <v>13.99</v>
      </c>
      <c r="AI21" s="204">
        <v>14.68</v>
      </c>
      <c r="AJ21" s="204">
        <v>14.63</v>
      </c>
      <c r="AK21" s="204">
        <v>12.72</v>
      </c>
      <c r="AL21" s="22">
        <v>14.54</v>
      </c>
      <c r="AM21" s="204">
        <v>14.36</v>
      </c>
      <c r="AN21" s="204">
        <v>14.01</v>
      </c>
      <c r="AO21" s="204">
        <v>15.49</v>
      </c>
      <c r="AP21" s="204">
        <v>15.08</v>
      </c>
      <c r="AQ21" s="22">
        <v>14.37</v>
      </c>
      <c r="AR21" s="204">
        <v>14.64</v>
      </c>
      <c r="AS21" s="186"/>
      <c r="AT21" s="186"/>
      <c r="AU21" s="186"/>
      <c r="AV21" s="186"/>
      <c r="AW21" s="186"/>
      <c r="AX21" s="186"/>
      <c r="AY21" s="186"/>
      <c r="AZ21" s="186"/>
      <c r="BA21" s="186"/>
      <c r="BB21" s="186"/>
      <c r="BC21" s="186"/>
      <c r="BD21" s="186"/>
      <c r="BE21" s="186"/>
      <c r="BF21" s="186"/>
      <c r="BG21" s="186"/>
      <c r="BH21" s="186"/>
      <c r="BI21" s="186"/>
      <c r="BJ21" s="186"/>
      <c r="BK21" s="186"/>
      <c r="BL21" s="186"/>
      <c r="BM21" s="186"/>
      <c r="BN21" s="186"/>
      <c r="BO21" s="186"/>
      <c r="BP21" s="186"/>
      <c r="BQ21" s="186"/>
      <c r="BR21" s="186"/>
      <c r="BS21" s="186"/>
      <c r="BT21" s="186"/>
      <c r="BU21" s="186"/>
      <c r="BV21" s="186"/>
      <c r="BW21" s="186"/>
      <c r="BX21" s="186"/>
      <c r="BY21" s="186"/>
      <c r="BZ21" s="186"/>
      <c r="CA21" s="186"/>
      <c r="CB21" s="186"/>
      <c r="CC21" s="186"/>
      <c r="CD21" s="186"/>
      <c r="CE21" s="186"/>
      <c r="CF21" s="186"/>
      <c r="CG21" s="186"/>
      <c r="CH21" s="186"/>
      <c r="CI21" s="186"/>
      <c r="CJ21" s="186"/>
      <c r="CK21" s="186"/>
      <c r="CL21" s="186"/>
      <c r="CM21" s="186"/>
      <c r="CN21" s="186"/>
      <c r="CO21" s="186"/>
      <c r="CP21" s="186"/>
      <c r="CQ21" s="186"/>
      <c r="CR21" s="186"/>
      <c r="CS21" s="186"/>
      <c r="CT21" s="186"/>
      <c r="CU21" s="186"/>
      <c r="CV21" s="186"/>
      <c r="CW21" s="186"/>
      <c r="CX21" s="186"/>
      <c r="CY21" s="186"/>
      <c r="CZ21" s="186"/>
      <c r="DA21" s="186"/>
      <c r="DB21" s="186"/>
      <c r="DC21" s="186"/>
      <c r="DD21" s="186"/>
      <c r="DE21" s="186"/>
      <c r="DF21" s="186"/>
      <c r="DG21" s="186"/>
      <c r="DH21" s="186"/>
      <c r="DI21" s="186"/>
      <c r="DJ21" s="186"/>
      <c r="DK21" s="186"/>
      <c r="DL21" s="186"/>
      <c r="DM21" s="186"/>
      <c r="DN21" s="186"/>
      <c r="DO21" s="186"/>
      <c r="DP21" s="186"/>
      <c r="DQ21" s="186"/>
      <c r="DR21" s="186"/>
      <c r="DS21" s="186"/>
      <c r="DT21" s="186"/>
      <c r="DU21" s="186"/>
      <c r="DV21" s="186"/>
      <c r="DW21" s="186"/>
      <c r="DX21" s="186"/>
      <c r="DY21" s="186"/>
      <c r="DZ21" s="186"/>
      <c r="EA21" s="186"/>
      <c r="EB21" s="186"/>
      <c r="EC21" s="186"/>
      <c r="ED21" s="186"/>
      <c r="EE21" s="186"/>
      <c r="EF21" s="186"/>
      <c r="EG21" s="186"/>
      <c r="EH21" s="186"/>
      <c r="EI21" s="186"/>
      <c r="EJ21" s="186"/>
      <c r="EK21" s="186"/>
      <c r="EL21" s="186"/>
      <c r="EM21" s="186"/>
      <c r="EN21" s="186"/>
      <c r="EO21" s="186"/>
      <c r="EP21" s="186"/>
      <c r="EQ21" s="186"/>
      <c r="ER21" s="186"/>
      <c r="ES21" s="186"/>
      <c r="ET21" s="186"/>
      <c r="EU21" s="186"/>
      <c r="EV21" s="186"/>
      <c r="EW21" s="186"/>
      <c r="EX21" s="186"/>
      <c r="EY21" s="186"/>
      <c r="EZ21" s="186"/>
      <c r="FA21" s="186"/>
      <c r="FB21" s="186"/>
      <c r="FC21" s="186"/>
      <c r="FD21" s="186"/>
      <c r="FE21" s="186"/>
      <c r="FF21" s="186"/>
      <c r="FG21" s="186"/>
      <c r="FH21" s="186"/>
      <c r="FI21" s="186"/>
      <c r="FJ21" s="186"/>
      <c r="FK21" s="186"/>
      <c r="FL21" s="186"/>
      <c r="FM21" s="186"/>
      <c r="FN21" s="186"/>
      <c r="FO21" s="186"/>
      <c r="FP21" s="186"/>
      <c r="FQ21" s="186"/>
      <c r="FR21" s="186"/>
      <c r="FS21" s="186"/>
      <c r="FT21" s="186"/>
      <c r="FU21" s="186"/>
      <c r="FV21" s="186"/>
      <c r="FW21" s="186"/>
      <c r="FX21" s="186"/>
      <c r="FY21" s="186"/>
      <c r="FZ21" s="186"/>
      <c r="GA21" s="186"/>
      <c r="GB21" s="186"/>
      <c r="GC21" s="186"/>
      <c r="GD21" s="186"/>
      <c r="GE21" s="186"/>
      <c r="GF21" s="186"/>
      <c r="GG21" s="186"/>
      <c r="GH21" s="186"/>
      <c r="GI21" s="186"/>
      <c r="GJ21" s="186"/>
      <c r="GK21" s="186"/>
      <c r="GL21" s="186"/>
      <c r="GM21" s="186"/>
      <c r="GN21" s="186"/>
      <c r="GO21" s="186"/>
      <c r="GP21" s="186"/>
      <c r="GQ21" s="186"/>
      <c r="GR21" s="186"/>
      <c r="GS21" s="186"/>
      <c r="GT21" s="186"/>
      <c r="GU21" s="186"/>
      <c r="GV21" s="186"/>
      <c r="GW21" s="186"/>
      <c r="GX21" s="186"/>
      <c r="GY21" s="186"/>
      <c r="GZ21" s="186"/>
      <c r="HA21" s="186"/>
      <c r="HB21" s="186"/>
      <c r="HC21" s="186"/>
      <c r="HD21" s="186"/>
      <c r="HE21" s="186"/>
      <c r="HF21" s="186"/>
      <c r="HG21" s="186"/>
      <c r="HH21" s="186"/>
      <c r="HI21" s="186"/>
      <c r="HJ21" s="186"/>
      <c r="HK21" s="186"/>
      <c r="HL21" s="186"/>
      <c r="HM21" s="186"/>
      <c r="HN21" s="186"/>
      <c r="HO21" s="186"/>
      <c r="HP21" s="186"/>
      <c r="HQ21" s="186"/>
      <c r="HR21" s="186"/>
      <c r="HS21" s="186"/>
    </row>
    <row r="22" spans="1:227" s="134" customFormat="1" x14ac:dyDescent="0.25">
      <c r="B22" s="305" t="s">
        <v>2</v>
      </c>
      <c r="C22" s="451"/>
      <c r="D22" s="22">
        <v>14.77</v>
      </c>
      <c r="E22" s="22">
        <v>14.68</v>
      </c>
      <c r="F22" s="22">
        <v>15.09</v>
      </c>
      <c r="G22" s="204">
        <v>14.85</v>
      </c>
      <c r="H22" s="22">
        <v>14.32</v>
      </c>
      <c r="I22" s="204"/>
      <c r="J22" s="204">
        <v>15.38</v>
      </c>
      <c r="K22" s="204"/>
      <c r="L22" s="204"/>
      <c r="M22" s="22"/>
      <c r="N22" s="204"/>
      <c r="O22" s="204"/>
      <c r="P22" s="204"/>
      <c r="Q22" s="204">
        <v>16.489999999999998</v>
      </c>
      <c r="R22" s="22"/>
      <c r="S22" s="204">
        <v>15.14</v>
      </c>
      <c r="T22" s="204"/>
      <c r="U22" s="204">
        <v>14.81</v>
      </c>
      <c r="V22" s="204">
        <v>15.4</v>
      </c>
      <c r="W22" s="22"/>
      <c r="X22" s="204"/>
      <c r="Y22" s="204"/>
      <c r="Z22" s="204"/>
      <c r="AA22" s="204"/>
      <c r="AB22" s="22"/>
      <c r="AC22" s="204">
        <v>15.36</v>
      </c>
      <c r="AD22" s="204"/>
      <c r="AE22" s="204">
        <v>15.01</v>
      </c>
      <c r="AF22" s="204">
        <v>15.01</v>
      </c>
      <c r="AG22" s="22">
        <v>15.02</v>
      </c>
      <c r="AH22" s="204">
        <v>13.94</v>
      </c>
      <c r="AI22" s="204">
        <v>15.46</v>
      </c>
      <c r="AJ22" s="204">
        <v>14.52</v>
      </c>
      <c r="AK22" s="204">
        <v>13.14</v>
      </c>
      <c r="AL22" s="22">
        <v>14.67</v>
      </c>
      <c r="AM22" s="204">
        <v>13.62</v>
      </c>
      <c r="AN22" s="204">
        <v>13.91</v>
      </c>
      <c r="AO22" s="204">
        <v>14.62</v>
      </c>
      <c r="AP22" s="204">
        <v>14.91</v>
      </c>
      <c r="AQ22" s="22">
        <v>14.81</v>
      </c>
      <c r="AR22" s="204">
        <v>15.24</v>
      </c>
      <c r="AS22" s="186"/>
      <c r="AT22" s="186"/>
      <c r="AU22" s="186"/>
      <c r="AV22" s="186"/>
      <c r="AW22" s="186"/>
      <c r="AX22" s="186"/>
      <c r="AY22" s="186"/>
      <c r="AZ22" s="186"/>
      <c r="BA22" s="186"/>
      <c r="BB22" s="186"/>
      <c r="BC22" s="186"/>
      <c r="BD22" s="186"/>
      <c r="BE22" s="186"/>
      <c r="BF22" s="186"/>
      <c r="BG22" s="186"/>
      <c r="BH22" s="186"/>
      <c r="BI22" s="186"/>
      <c r="BJ22" s="186"/>
      <c r="BK22" s="186"/>
      <c r="BL22" s="186"/>
      <c r="BM22" s="186"/>
      <c r="BN22" s="186"/>
      <c r="BO22" s="186"/>
      <c r="BP22" s="186"/>
      <c r="BQ22" s="186"/>
      <c r="BR22" s="186"/>
      <c r="BS22" s="186"/>
      <c r="BT22" s="186"/>
      <c r="BU22" s="186"/>
      <c r="BV22" s="186"/>
      <c r="BW22" s="186"/>
      <c r="BX22" s="186"/>
      <c r="BY22" s="186"/>
      <c r="BZ22" s="186"/>
      <c r="CA22" s="186"/>
      <c r="CB22" s="186"/>
      <c r="CC22" s="186"/>
      <c r="CD22" s="186"/>
      <c r="CE22" s="186"/>
      <c r="CF22" s="186"/>
      <c r="CG22" s="186"/>
      <c r="CH22" s="186"/>
      <c r="CI22" s="186"/>
      <c r="CJ22" s="186"/>
      <c r="CK22" s="186"/>
      <c r="CL22" s="186"/>
      <c r="CM22" s="186"/>
      <c r="CN22" s="186"/>
      <c r="CO22" s="186"/>
      <c r="CP22" s="186"/>
      <c r="CQ22" s="186"/>
      <c r="CR22" s="186"/>
      <c r="CS22" s="186"/>
      <c r="CT22" s="186"/>
      <c r="CU22" s="186"/>
      <c r="CV22" s="186"/>
      <c r="CW22" s="186"/>
      <c r="CX22" s="186"/>
      <c r="CY22" s="186"/>
      <c r="CZ22" s="186"/>
      <c r="DA22" s="186"/>
      <c r="DB22" s="186"/>
      <c r="DC22" s="186"/>
      <c r="DD22" s="186"/>
      <c r="DE22" s="186"/>
      <c r="DF22" s="186"/>
      <c r="DG22" s="186"/>
      <c r="DH22" s="186"/>
      <c r="DI22" s="186"/>
      <c r="DJ22" s="186"/>
      <c r="DK22" s="186"/>
      <c r="DL22" s="186"/>
      <c r="DM22" s="186"/>
      <c r="DN22" s="186"/>
      <c r="DO22" s="186"/>
      <c r="DP22" s="186"/>
      <c r="DQ22" s="186"/>
      <c r="DR22" s="186"/>
      <c r="DS22" s="186"/>
      <c r="DT22" s="186"/>
      <c r="DU22" s="186"/>
      <c r="DV22" s="186"/>
      <c r="DW22" s="186"/>
      <c r="DX22" s="186"/>
      <c r="DY22" s="186"/>
      <c r="DZ22" s="186"/>
      <c r="EA22" s="186"/>
      <c r="EB22" s="186"/>
      <c r="EC22" s="186"/>
      <c r="ED22" s="186"/>
      <c r="EE22" s="186"/>
      <c r="EF22" s="186"/>
      <c r="EG22" s="186"/>
      <c r="EH22" s="186"/>
      <c r="EI22" s="186"/>
      <c r="EJ22" s="186"/>
      <c r="EK22" s="186"/>
      <c r="EL22" s="186"/>
      <c r="EM22" s="186"/>
      <c r="EN22" s="186"/>
      <c r="EO22" s="186"/>
      <c r="EP22" s="186"/>
      <c r="EQ22" s="186"/>
      <c r="ER22" s="186"/>
      <c r="ES22" s="186"/>
      <c r="ET22" s="186"/>
      <c r="EU22" s="186"/>
      <c r="EV22" s="186"/>
      <c r="EW22" s="186"/>
      <c r="EX22" s="186"/>
      <c r="EY22" s="186"/>
      <c r="EZ22" s="186"/>
      <c r="FA22" s="186"/>
      <c r="FB22" s="186"/>
      <c r="FC22" s="186"/>
      <c r="FD22" s="186"/>
      <c r="FE22" s="186"/>
      <c r="FF22" s="186"/>
      <c r="FG22" s="186"/>
      <c r="FH22" s="186"/>
      <c r="FI22" s="186"/>
      <c r="FJ22" s="186"/>
      <c r="FK22" s="186"/>
      <c r="FL22" s="186"/>
      <c r="FM22" s="186"/>
      <c r="FN22" s="186"/>
      <c r="FO22" s="186"/>
      <c r="FP22" s="186"/>
      <c r="FQ22" s="186"/>
      <c r="FR22" s="186"/>
      <c r="FS22" s="186"/>
      <c r="FT22" s="186"/>
      <c r="FU22" s="186"/>
      <c r="FV22" s="186"/>
      <c r="FW22" s="186"/>
      <c r="FX22" s="186"/>
      <c r="FY22" s="186"/>
      <c r="FZ22" s="186"/>
      <c r="GA22" s="186"/>
      <c r="GB22" s="186"/>
      <c r="GC22" s="186"/>
      <c r="GD22" s="186"/>
      <c r="GE22" s="186"/>
      <c r="GF22" s="186"/>
      <c r="GG22" s="186"/>
      <c r="GH22" s="186"/>
      <c r="GI22" s="186"/>
      <c r="GJ22" s="186"/>
      <c r="GK22" s="186"/>
      <c r="GL22" s="186"/>
      <c r="GM22" s="186"/>
      <c r="GN22" s="186"/>
      <c r="GO22" s="186"/>
      <c r="GP22" s="186"/>
      <c r="GQ22" s="186"/>
      <c r="GR22" s="186"/>
      <c r="GS22" s="186"/>
      <c r="GT22" s="186"/>
      <c r="GU22" s="186"/>
      <c r="GV22" s="186"/>
      <c r="GW22" s="186"/>
      <c r="GX22" s="186"/>
      <c r="GY22" s="186"/>
      <c r="GZ22" s="186"/>
      <c r="HA22" s="186"/>
      <c r="HB22" s="186"/>
      <c r="HC22" s="186"/>
      <c r="HD22" s="186"/>
      <c r="HE22" s="186"/>
      <c r="HF22" s="186"/>
      <c r="HG22" s="186"/>
      <c r="HH22" s="186"/>
      <c r="HI22" s="186"/>
      <c r="HJ22" s="186"/>
      <c r="HK22" s="186"/>
      <c r="HL22" s="186"/>
      <c r="HM22" s="186"/>
      <c r="HN22" s="186"/>
      <c r="HO22" s="186"/>
      <c r="HP22" s="186"/>
      <c r="HQ22" s="186"/>
      <c r="HR22" s="186"/>
      <c r="HS22" s="186"/>
    </row>
    <row r="23" spans="1:227" s="178" customFormat="1" x14ac:dyDescent="0.25">
      <c r="B23" s="305" t="s">
        <v>374</v>
      </c>
      <c r="C23" s="451"/>
      <c r="D23" s="22"/>
      <c r="E23" s="22"/>
      <c r="F23" s="22"/>
      <c r="G23" s="204"/>
      <c r="H23" s="22"/>
      <c r="I23" s="204"/>
      <c r="J23" s="204"/>
      <c r="K23" s="204"/>
      <c r="L23" s="204"/>
      <c r="M23" s="22"/>
      <c r="N23" s="204"/>
      <c r="O23" s="204"/>
      <c r="P23" s="204"/>
      <c r="Q23" s="204"/>
      <c r="R23" s="22"/>
      <c r="S23" s="204"/>
      <c r="T23" s="204"/>
      <c r="U23" s="204"/>
      <c r="V23" s="204"/>
      <c r="W23" s="22"/>
      <c r="X23" s="204"/>
      <c r="Y23" s="204"/>
      <c r="Z23" s="204"/>
      <c r="AA23" s="204"/>
      <c r="AB23" s="22"/>
      <c r="AC23" s="204"/>
      <c r="AD23" s="204"/>
      <c r="AE23" s="204"/>
      <c r="AF23" s="204"/>
      <c r="AG23" s="22"/>
      <c r="AH23" s="204"/>
      <c r="AI23" s="204"/>
      <c r="AJ23" s="204"/>
      <c r="AK23" s="204"/>
      <c r="AL23" s="22"/>
      <c r="AM23" s="204"/>
      <c r="AN23" s="204"/>
      <c r="AO23" s="204"/>
      <c r="AP23" s="204"/>
      <c r="AQ23" s="22"/>
      <c r="AR23" s="204"/>
      <c r="AS23" s="186"/>
      <c r="AT23" s="186"/>
      <c r="AU23" s="186"/>
      <c r="AV23" s="186"/>
      <c r="AW23" s="186"/>
      <c r="AX23" s="186"/>
      <c r="AY23" s="186"/>
      <c r="AZ23" s="186"/>
      <c r="BA23" s="186"/>
      <c r="BB23" s="186"/>
      <c r="BC23" s="186"/>
      <c r="BD23" s="186"/>
      <c r="BE23" s="186"/>
      <c r="BF23" s="186"/>
      <c r="BG23" s="186"/>
      <c r="BH23" s="186"/>
      <c r="BI23" s="186"/>
      <c r="BJ23" s="186"/>
      <c r="BK23" s="186"/>
      <c r="BL23" s="186"/>
      <c r="BM23" s="186"/>
      <c r="BN23" s="186"/>
      <c r="BO23" s="186"/>
      <c r="BP23" s="186"/>
      <c r="BQ23" s="186"/>
      <c r="BR23" s="186"/>
      <c r="BS23" s="186"/>
      <c r="BT23" s="186"/>
      <c r="BU23" s="186"/>
      <c r="BV23" s="186"/>
      <c r="BW23" s="186"/>
      <c r="BX23" s="186"/>
      <c r="BY23" s="186"/>
      <c r="BZ23" s="186"/>
      <c r="CA23" s="186"/>
      <c r="CB23" s="186"/>
      <c r="CC23" s="186"/>
      <c r="CD23" s="186"/>
      <c r="CE23" s="186"/>
      <c r="CF23" s="186"/>
      <c r="CG23" s="186"/>
      <c r="CH23" s="186"/>
      <c r="CI23" s="186"/>
      <c r="CJ23" s="186"/>
      <c r="CK23" s="186"/>
      <c r="CL23" s="186"/>
      <c r="CM23" s="186"/>
      <c r="CN23" s="186"/>
      <c r="CO23" s="186"/>
      <c r="CP23" s="186"/>
      <c r="CQ23" s="186"/>
      <c r="CR23" s="186"/>
      <c r="CS23" s="186"/>
      <c r="CT23" s="186"/>
      <c r="CU23" s="186"/>
      <c r="CV23" s="186"/>
      <c r="CW23" s="186"/>
      <c r="CX23" s="186"/>
      <c r="CY23" s="186"/>
      <c r="CZ23" s="186"/>
      <c r="DA23" s="186"/>
      <c r="DB23" s="186"/>
      <c r="DC23" s="186"/>
      <c r="DD23" s="186"/>
      <c r="DE23" s="186"/>
      <c r="DF23" s="186"/>
      <c r="DG23" s="186"/>
      <c r="DH23" s="186"/>
      <c r="DI23" s="186"/>
      <c r="DJ23" s="186"/>
      <c r="DK23" s="186"/>
      <c r="DL23" s="186"/>
      <c r="DM23" s="186"/>
      <c r="DN23" s="186"/>
      <c r="DO23" s="186"/>
      <c r="DP23" s="186"/>
      <c r="DQ23" s="186"/>
      <c r="DR23" s="186"/>
      <c r="DS23" s="186"/>
      <c r="DT23" s="186"/>
      <c r="DU23" s="186"/>
      <c r="DV23" s="186"/>
      <c r="DW23" s="186"/>
      <c r="DX23" s="186"/>
      <c r="DY23" s="186"/>
      <c r="DZ23" s="186"/>
      <c r="EA23" s="186"/>
      <c r="EB23" s="186"/>
      <c r="EC23" s="186"/>
      <c r="ED23" s="186"/>
      <c r="EE23" s="186"/>
      <c r="EF23" s="186"/>
      <c r="EG23" s="186"/>
      <c r="EH23" s="186"/>
      <c r="EI23" s="186"/>
      <c r="EJ23" s="186"/>
      <c r="EK23" s="186"/>
      <c r="EL23" s="186"/>
      <c r="EM23" s="186"/>
      <c r="EN23" s="186"/>
      <c r="EO23" s="186"/>
      <c r="EP23" s="186"/>
      <c r="EQ23" s="186"/>
      <c r="ER23" s="186"/>
      <c r="ES23" s="186"/>
      <c r="ET23" s="186"/>
      <c r="EU23" s="186"/>
      <c r="EV23" s="186"/>
      <c r="EW23" s="186"/>
      <c r="EX23" s="186"/>
      <c r="EY23" s="186"/>
      <c r="EZ23" s="186"/>
      <c r="FA23" s="186"/>
      <c r="FB23" s="186"/>
      <c r="FC23" s="186"/>
      <c r="FD23" s="186"/>
      <c r="FE23" s="186"/>
      <c r="FF23" s="186"/>
      <c r="FG23" s="186"/>
      <c r="FH23" s="186"/>
      <c r="FI23" s="186"/>
      <c r="FJ23" s="186"/>
      <c r="FK23" s="186"/>
      <c r="FL23" s="186"/>
      <c r="FM23" s="186"/>
      <c r="FN23" s="186"/>
      <c r="FO23" s="186"/>
      <c r="FP23" s="186"/>
      <c r="FQ23" s="186"/>
      <c r="FR23" s="186"/>
      <c r="FS23" s="186"/>
      <c r="FT23" s="186"/>
      <c r="FU23" s="186"/>
      <c r="FV23" s="186"/>
      <c r="FW23" s="186"/>
      <c r="FX23" s="186"/>
      <c r="FY23" s="186"/>
      <c r="FZ23" s="186"/>
      <c r="GA23" s="186"/>
      <c r="GB23" s="186"/>
      <c r="GC23" s="186"/>
      <c r="GD23" s="186"/>
      <c r="GE23" s="186"/>
      <c r="GF23" s="186"/>
      <c r="GG23" s="186"/>
      <c r="GH23" s="186"/>
      <c r="GI23" s="186"/>
      <c r="GJ23" s="186"/>
      <c r="GK23" s="186"/>
      <c r="GL23" s="186"/>
      <c r="GM23" s="186"/>
      <c r="GN23" s="186"/>
      <c r="GO23" s="186"/>
      <c r="GP23" s="186"/>
      <c r="GQ23" s="186"/>
      <c r="GR23" s="186"/>
      <c r="GS23" s="186"/>
      <c r="GT23" s="186"/>
      <c r="GU23" s="186"/>
      <c r="GV23" s="186"/>
      <c r="GW23" s="186"/>
      <c r="GX23" s="186"/>
      <c r="GY23" s="186"/>
      <c r="GZ23" s="186"/>
      <c r="HA23" s="186"/>
      <c r="HB23" s="186"/>
      <c r="HC23" s="186"/>
      <c r="HD23" s="186"/>
      <c r="HE23" s="186"/>
      <c r="HF23" s="186"/>
      <c r="HG23" s="186"/>
      <c r="HH23" s="186"/>
      <c r="HI23" s="186"/>
      <c r="HJ23" s="186"/>
      <c r="HK23" s="186"/>
      <c r="HL23" s="186"/>
      <c r="HM23" s="186"/>
      <c r="HN23" s="186"/>
      <c r="HO23" s="186"/>
      <c r="HP23" s="186"/>
      <c r="HQ23" s="186"/>
      <c r="HR23" s="186"/>
      <c r="HS23" s="186"/>
    </row>
    <row r="24" spans="1:227" s="134" customFormat="1" x14ac:dyDescent="0.25">
      <c r="B24" s="305" t="s">
        <v>3</v>
      </c>
      <c r="C24" s="451"/>
      <c r="D24" s="204">
        <v>5.63</v>
      </c>
      <c r="E24" s="204">
        <v>4.8</v>
      </c>
      <c r="F24" s="204">
        <v>5.62</v>
      </c>
      <c r="G24" s="204">
        <v>5.77</v>
      </c>
      <c r="H24" s="22">
        <v>5.87</v>
      </c>
      <c r="I24" s="204"/>
      <c r="J24" s="204">
        <v>5.36</v>
      </c>
      <c r="K24" s="204"/>
      <c r="L24" s="204"/>
      <c r="M24" s="22"/>
      <c r="N24" s="204"/>
      <c r="O24" s="204"/>
      <c r="P24" s="204"/>
      <c r="Q24" s="204">
        <v>4.55</v>
      </c>
      <c r="R24" s="22"/>
      <c r="S24" s="204">
        <v>4.05</v>
      </c>
      <c r="T24" s="204"/>
      <c r="U24" s="204">
        <v>5.5</v>
      </c>
      <c r="V24" s="204">
        <v>6.98</v>
      </c>
      <c r="W24" s="22"/>
      <c r="X24" s="204"/>
      <c r="Y24" s="204"/>
      <c r="Z24" s="204"/>
      <c r="AA24" s="204"/>
      <c r="AB24" s="22"/>
      <c r="AC24" s="204">
        <v>5.19</v>
      </c>
      <c r="AD24" s="204"/>
      <c r="AE24" s="204">
        <v>4.8</v>
      </c>
      <c r="AF24" s="204">
        <v>4.8</v>
      </c>
      <c r="AG24" s="22">
        <v>4.68</v>
      </c>
      <c r="AH24" s="204">
        <v>6.92</v>
      </c>
      <c r="AI24" s="204">
        <v>5.17</v>
      </c>
      <c r="AJ24" s="204">
        <v>5.1100000000000003</v>
      </c>
      <c r="AK24" s="204">
        <v>4.26</v>
      </c>
      <c r="AL24" s="22">
        <v>5.72</v>
      </c>
      <c r="AM24" s="204">
        <v>4.4000000000000004</v>
      </c>
      <c r="AN24" s="204">
        <v>4.62</v>
      </c>
      <c r="AO24" s="204">
        <v>4.84</v>
      </c>
      <c r="AP24" s="204">
        <v>4.1900000000000004</v>
      </c>
      <c r="AQ24" s="22">
        <v>4.6900000000000004</v>
      </c>
      <c r="AR24" s="204">
        <v>4.08</v>
      </c>
      <c r="AS24" s="186"/>
      <c r="AT24" s="186"/>
      <c r="AU24" s="186"/>
      <c r="AV24" s="186"/>
      <c r="AW24" s="186"/>
      <c r="AX24" s="186"/>
      <c r="AY24" s="186"/>
      <c r="AZ24" s="186"/>
      <c r="BA24" s="186"/>
      <c r="BB24" s="186"/>
      <c r="BC24" s="186"/>
      <c r="BD24" s="186"/>
      <c r="BE24" s="186"/>
      <c r="BF24" s="186"/>
      <c r="BG24" s="186"/>
      <c r="BH24" s="186"/>
      <c r="BI24" s="186"/>
      <c r="BJ24" s="186"/>
      <c r="BK24" s="186"/>
      <c r="BL24" s="186"/>
      <c r="BM24" s="186"/>
      <c r="BN24" s="186"/>
      <c r="BO24" s="186"/>
      <c r="BP24" s="186"/>
      <c r="BQ24" s="186"/>
      <c r="BR24" s="186"/>
      <c r="BS24" s="186"/>
      <c r="BT24" s="186"/>
      <c r="BU24" s="186"/>
      <c r="BV24" s="186"/>
      <c r="BW24" s="186"/>
      <c r="BX24" s="186"/>
      <c r="BY24" s="186"/>
      <c r="BZ24" s="186"/>
      <c r="CA24" s="186"/>
      <c r="CB24" s="186"/>
      <c r="CC24" s="186"/>
      <c r="CD24" s="186"/>
      <c r="CE24" s="186"/>
      <c r="CF24" s="186"/>
      <c r="CG24" s="186"/>
      <c r="CH24" s="186"/>
      <c r="CI24" s="186"/>
      <c r="CJ24" s="186"/>
      <c r="CK24" s="186"/>
      <c r="CL24" s="186"/>
      <c r="CM24" s="186"/>
      <c r="CN24" s="186"/>
      <c r="CO24" s="186"/>
      <c r="CP24" s="186"/>
      <c r="CQ24" s="186"/>
      <c r="CR24" s="186"/>
      <c r="CS24" s="186"/>
      <c r="CT24" s="186"/>
      <c r="CU24" s="186"/>
      <c r="CV24" s="186"/>
      <c r="CW24" s="186"/>
      <c r="CX24" s="186"/>
      <c r="CY24" s="186"/>
      <c r="CZ24" s="186"/>
      <c r="DA24" s="186"/>
      <c r="DB24" s="186"/>
      <c r="DC24" s="186"/>
      <c r="DD24" s="186"/>
      <c r="DE24" s="186"/>
      <c r="DF24" s="186"/>
      <c r="DG24" s="186"/>
      <c r="DH24" s="186"/>
      <c r="DI24" s="186"/>
      <c r="DJ24" s="186"/>
      <c r="DK24" s="186"/>
      <c r="DL24" s="186"/>
      <c r="DM24" s="186"/>
      <c r="DN24" s="186"/>
      <c r="DO24" s="186"/>
      <c r="DP24" s="186"/>
      <c r="DQ24" s="186"/>
      <c r="DR24" s="186"/>
      <c r="DS24" s="186"/>
      <c r="DT24" s="186"/>
      <c r="DU24" s="186"/>
      <c r="DV24" s="186"/>
      <c r="DW24" s="186"/>
      <c r="DX24" s="186"/>
      <c r="DY24" s="186"/>
      <c r="DZ24" s="186"/>
      <c r="EA24" s="186"/>
      <c r="EB24" s="186"/>
      <c r="EC24" s="186"/>
      <c r="ED24" s="186"/>
      <c r="EE24" s="186"/>
      <c r="EF24" s="186"/>
      <c r="EG24" s="186"/>
      <c r="EH24" s="186"/>
      <c r="EI24" s="186"/>
      <c r="EJ24" s="186"/>
      <c r="EK24" s="186"/>
      <c r="EL24" s="186"/>
      <c r="EM24" s="186"/>
      <c r="EN24" s="186"/>
      <c r="EO24" s="186"/>
      <c r="EP24" s="186"/>
      <c r="EQ24" s="186"/>
      <c r="ER24" s="186"/>
      <c r="ES24" s="186"/>
      <c r="ET24" s="186"/>
      <c r="EU24" s="186"/>
      <c r="EV24" s="186"/>
      <c r="EW24" s="186"/>
      <c r="EX24" s="186"/>
      <c r="EY24" s="186"/>
      <c r="EZ24" s="186"/>
      <c r="FA24" s="186"/>
      <c r="FB24" s="186"/>
      <c r="FC24" s="186"/>
      <c r="FD24" s="186"/>
      <c r="FE24" s="186"/>
      <c r="FF24" s="186"/>
      <c r="FG24" s="186"/>
      <c r="FH24" s="186"/>
      <c r="FI24" s="186"/>
      <c r="FJ24" s="186"/>
      <c r="FK24" s="186"/>
      <c r="FL24" s="186"/>
      <c r="FM24" s="186"/>
      <c r="FN24" s="186"/>
      <c r="FO24" s="186"/>
      <c r="FP24" s="186"/>
      <c r="FQ24" s="186"/>
      <c r="FR24" s="186"/>
      <c r="FS24" s="186"/>
      <c r="FT24" s="186"/>
      <c r="FU24" s="186"/>
      <c r="FV24" s="186"/>
      <c r="FW24" s="186"/>
      <c r="FX24" s="186"/>
      <c r="FY24" s="186"/>
      <c r="FZ24" s="186"/>
      <c r="GA24" s="186"/>
      <c r="GB24" s="186"/>
      <c r="GC24" s="186"/>
      <c r="GD24" s="186"/>
      <c r="GE24" s="186"/>
      <c r="GF24" s="186"/>
      <c r="GG24" s="186"/>
      <c r="GH24" s="186"/>
      <c r="GI24" s="186"/>
      <c r="GJ24" s="186"/>
      <c r="GK24" s="186"/>
      <c r="GL24" s="186"/>
      <c r="GM24" s="186"/>
      <c r="GN24" s="186"/>
      <c r="GO24" s="186"/>
      <c r="GP24" s="186"/>
      <c r="GQ24" s="186"/>
      <c r="GR24" s="186"/>
      <c r="GS24" s="186"/>
      <c r="GT24" s="186"/>
      <c r="GU24" s="186"/>
      <c r="GV24" s="186"/>
      <c r="GW24" s="186"/>
      <c r="GX24" s="186"/>
      <c r="GY24" s="186"/>
      <c r="GZ24" s="186"/>
      <c r="HA24" s="186"/>
      <c r="HB24" s="186"/>
      <c r="HC24" s="186"/>
      <c r="HD24" s="186"/>
      <c r="HE24" s="186"/>
      <c r="HF24" s="186"/>
      <c r="HG24" s="186"/>
      <c r="HH24" s="186"/>
      <c r="HI24" s="186"/>
      <c r="HJ24" s="186"/>
      <c r="HK24" s="186"/>
      <c r="HL24" s="186"/>
      <c r="HM24" s="186"/>
      <c r="HN24" s="186"/>
      <c r="HO24" s="186"/>
      <c r="HP24" s="186"/>
      <c r="HQ24" s="186"/>
      <c r="HR24" s="186"/>
      <c r="HS24" s="186"/>
    </row>
    <row r="25" spans="1:227" s="134" customFormat="1" x14ac:dyDescent="0.25">
      <c r="B25" s="305" t="s">
        <v>4</v>
      </c>
      <c r="C25" s="451"/>
      <c r="D25" s="204">
        <v>10.01</v>
      </c>
      <c r="E25" s="204">
        <v>9.68</v>
      </c>
      <c r="F25" s="204">
        <v>10.48</v>
      </c>
      <c r="G25" s="204">
        <v>10.199999999999999</v>
      </c>
      <c r="H25" s="22">
        <v>10.15</v>
      </c>
      <c r="I25" s="204"/>
      <c r="J25" s="204">
        <v>9.9600000000000009</v>
      </c>
      <c r="K25" s="204"/>
      <c r="L25" s="204"/>
      <c r="M25" s="22"/>
      <c r="N25" s="204"/>
      <c r="O25" s="204"/>
      <c r="P25" s="204"/>
      <c r="Q25" s="204">
        <v>10.1</v>
      </c>
      <c r="R25" s="22"/>
      <c r="S25" s="204">
        <v>10.02</v>
      </c>
      <c r="T25" s="204"/>
      <c r="U25" s="204">
        <v>10.29</v>
      </c>
      <c r="V25" s="204">
        <v>10.72</v>
      </c>
      <c r="W25" s="22"/>
      <c r="X25" s="204"/>
      <c r="Y25" s="204"/>
      <c r="Z25" s="204"/>
      <c r="AA25" s="204"/>
      <c r="AB25" s="22"/>
      <c r="AC25" s="204">
        <v>9.25</v>
      </c>
      <c r="AD25" s="204"/>
      <c r="AE25" s="204">
        <v>9.68</v>
      </c>
      <c r="AF25" s="204">
        <v>9.68</v>
      </c>
      <c r="AG25" s="22">
        <v>9.65</v>
      </c>
      <c r="AH25" s="204">
        <v>12.65</v>
      </c>
      <c r="AI25" s="204">
        <v>10.16</v>
      </c>
      <c r="AJ25" s="204">
        <v>9.7100000000000009</v>
      </c>
      <c r="AK25" s="204">
        <v>15.98</v>
      </c>
      <c r="AL25" s="22">
        <v>9.52</v>
      </c>
      <c r="AM25" s="204">
        <v>9.2100000000000009</v>
      </c>
      <c r="AN25" s="204">
        <v>9.02</v>
      </c>
      <c r="AO25" s="204">
        <v>10.14</v>
      </c>
      <c r="AP25" s="204">
        <v>9.36</v>
      </c>
      <c r="AQ25" s="22">
        <v>9.51</v>
      </c>
      <c r="AR25" s="204">
        <v>9.26</v>
      </c>
      <c r="AS25" s="186"/>
      <c r="AT25" s="186"/>
      <c r="AU25" s="186"/>
      <c r="AV25" s="186"/>
      <c r="AW25" s="186"/>
      <c r="AX25" s="186"/>
      <c r="AY25" s="186"/>
      <c r="AZ25" s="186"/>
      <c r="BA25" s="186"/>
      <c r="BB25" s="186"/>
      <c r="BC25" s="186"/>
      <c r="BD25" s="186"/>
      <c r="BE25" s="186"/>
      <c r="BF25" s="186"/>
      <c r="BG25" s="186"/>
      <c r="BH25" s="186"/>
      <c r="BI25" s="186"/>
      <c r="BJ25" s="186"/>
      <c r="BK25" s="186"/>
      <c r="BL25" s="186"/>
      <c r="BM25" s="186"/>
      <c r="BN25" s="186"/>
      <c r="BO25" s="186"/>
      <c r="BP25" s="186"/>
      <c r="BQ25" s="186"/>
      <c r="BR25" s="186"/>
      <c r="BS25" s="186"/>
      <c r="BT25" s="186"/>
      <c r="BU25" s="186"/>
      <c r="BV25" s="186"/>
      <c r="BW25" s="186"/>
      <c r="BX25" s="186"/>
      <c r="BY25" s="186"/>
      <c r="BZ25" s="186"/>
      <c r="CA25" s="186"/>
      <c r="CB25" s="186"/>
      <c r="CC25" s="186"/>
      <c r="CD25" s="186"/>
      <c r="CE25" s="186"/>
      <c r="CF25" s="186"/>
      <c r="CG25" s="186"/>
      <c r="CH25" s="186"/>
      <c r="CI25" s="186"/>
      <c r="CJ25" s="186"/>
      <c r="CK25" s="186"/>
      <c r="CL25" s="186"/>
      <c r="CM25" s="186"/>
      <c r="CN25" s="186"/>
      <c r="CO25" s="186"/>
      <c r="CP25" s="186"/>
      <c r="CQ25" s="186"/>
      <c r="CR25" s="186"/>
      <c r="CS25" s="186"/>
      <c r="CT25" s="186"/>
      <c r="CU25" s="186"/>
      <c r="CV25" s="186"/>
      <c r="CW25" s="186"/>
      <c r="CX25" s="186"/>
      <c r="CY25" s="186"/>
      <c r="CZ25" s="186"/>
      <c r="DA25" s="186"/>
      <c r="DB25" s="186"/>
      <c r="DC25" s="186"/>
      <c r="DD25" s="186"/>
      <c r="DE25" s="186"/>
      <c r="DF25" s="186"/>
      <c r="DG25" s="186"/>
      <c r="DH25" s="186"/>
      <c r="DI25" s="186"/>
      <c r="DJ25" s="186"/>
      <c r="DK25" s="186"/>
      <c r="DL25" s="186"/>
      <c r="DM25" s="186"/>
      <c r="DN25" s="186"/>
      <c r="DO25" s="186"/>
      <c r="DP25" s="186"/>
      <c r="DQ25" s="186"/>
      <c r="DR25" s="186"/>
      <c r="DS25" s="186"/>
      <c r="DT25" s="186"/>
      <c r="DU25" s="186"/>
      <c r="DV25" s="186"/>
      <c r="DW25" s="186"/>
      <c r="DX25" s="186"/>
      <c r="DY25" s="186"/>
      <c r="DZ25" s="186"/>
      <c r="EA25" s="186"/>
      <c r="EB25" s="186"/>
      <c r="EC25" s="186"/>
      <c r="ED25" s="186"/>
      <c r="EE25" s="186"/>
      <c r="EF25" s="186"/>
      <c r="EG25" s="186"/>
      <c r="EH25" s="186"/>
      <c r="EI25" s="186"/>
      <c r="EJ25" s="186"/>
      <c r="EK25" s="186"/>
      <c r="EL25" s="186"/>
      <c r="EM25" s="186"/>
      <c r="EN25" s="186"/>
      <c r="EO25" s="186"/>
      <c r="EP25" s="186"/>
      <c r="EQ25" s="186"/>
      <c r="ER25" s="186"/>
      <c r="ES25" s="186"/>
      <c r="ET25" s="186"/>
      <c r="EU25" s="186"/>
      <c r="EV25" s="186"/>
      <c r="EW25" s="186"/>
      <c r="EX25" s="186"/>
      <c r="EY25" s="186"/>
      <c r="EZ25" s="186"/>
      <c r="FA25" s="186"/>
      <c r="FB25" s="186"/>
      <c r="FC25" s="186"/>
      <c r="FD25" s="186"/>
      <c r="FE25" s="186"/>
      <c r="FF25" s="186"/>
      <c r="FG25" s="186"/>
      <c r="FH25" s="186"/>
      <c r="FI25" s="186"/>
      <c r="FJ25" s="186"/>
      <c r="FK25" s="186"/>
      <c r="FL25" s="186"/>
      <c r="FM25" s="186"/>
      <c r="FN25" s="186"/>
      <c r="FO25" s="186"/>
      <c r="FP25" s="186"/>
      <c r="FQ25" s="186"/>
      <c r="FR25" s="186"/>
      <c r="FS25" s="186"/>
      <c r="FT25" s="186"/>
      <c r="FU25" s="186"/>
      <c r="FV25" s="186"/>
      <c r="FW25" s="186"/>
      <c r="FX25" s="186"/>
      <c r="FY25" s="186"/>
      <c r="FZ25" s="186"/>
      <c r="GA25" s="186"/>
      <c r="GB25" s="186"/>
      <c r="GC25" s="186"/>
      <c r="GD25" s="186"/>
      <c r="GE25" s="186"/>
      <c r="GF25" s="186"/>
      <c r="GG25" s="186"/>
      <c r="GH25" s="186"/>
      <c r="GI25" s="186"/>
      <c r="GJ25" s="186"/>
      <c r="GK25" s="186"/>
      <c r="GL25" s="186"/>
      <c r="GM25" s="186"/>
      <c r="GN25" s="186"/>
      <c r="GO25" s="186"/>
      <c r="GP25" s="186"/>
      <c r="GQ25" s="186"/>
      <c r="GR25" s="186"/>
      <c r="GS25" s="186"/>
      <c r="GT25" s="186"/>
      <c r="GU25" s="186"/>
      <c r="GV25" s="186"/>
      <c r="GW25" s="186"/>
      <c r="GX25" s="186"/>
      <c r="GY25" s="186"/>
      <c r="GZ25" s="186"/>
      <c r="HA25" s="186"/>
      <c r="HB25" s="186"/>
      <c r="HC25" s="186"/>
      <c r="HD25" s="186"/>
      <c r="HE25" s="186"/>
      <c r="HF25" s="186"/>
      <c r="HG25" s="186"/>
      <c r="HH25" s="186"/>
      <c r="HI25" s="186"/>
      <c r="HJ25" s="186"/>
      <c r="HK25" s="186"/>
      <c r="HL25" s="186"/>
      <c r="HM25" s="186"/>
      <c r="HN25" s="186"/>
      <c r="HO25" s="186"/>
      <c r="HP25" s="186"/>
      <c r="HQ25" s="186"/>
      <c r="HR25" s="186"/>
      <c r="HS25" s="186"/>
    </row>
    <row r="26" spans="1:227" s="134" customFormat="1" x14ac:dyDescent="0.25">
      <c r="B26" s="305" t="s">
        <v>5</v>
      </c>
      <c r="C26" s="451"/>
      <c r="D26" s="204">
        <v>2.74</v>
      </c>
      <c r="E26" s="204">
        <v>3.14</v>
      </c>
      <c r="F26" s="204">
        <v>2.57</v>
      </c>
      <c r="G26" s="204">
        <v>2.77</v>
      </c>
      <c r="H26" s="22">
        <v>2.65</v>
      </c>
      <c r="I26" s="204"/>
      <c r="J26" s="204">
        <v>2.4500000000000002</v>
      </c>
      <c r="K26" s="204"/>
      <c r="L26" s="204"/>
      <c r="M26" s="22"/>
      <c r="N26" s="204"/>
      <c r="O26" s="204"/>
      <c r="P26" s="204"/>
      <c r="Q26" s="204">
        <v>2.38</v>
      </c>
      <c r="R26" s="22"/>
      <c r="S26" s="204">
        <v>3.01</v>
      </c>
      <c r="T26" s="204"/>
      <c r="U26" s="204">
        <v>2.57</v>
      </c>
      <c r="V26" s="204">
        <v>2.57</v>
      </c>
      <c r="W26" s="22"/>
      <c r="X26" s="204"/>
      <c r="Y26" s="204"/>
      <c r="Z26" s="204"/>
      <c r="AA26" s="204"/>
      <c r="AB26" s="22"/>
      <c r="AC26" s="204">
        <v>2.86</v>
      </c>
      <c r="AD26" s="204"/>
      <c r="AE26" s="204">
        <v>2.79</v>
      </c>
      <c r="AF26" s="204">
        <v>2.79</v>
      </c>
      <c r="AG26" s="22">
        <v>2.68</v>
      </c>
      <c r="AH26" s="204">
        <v>2.76</v>
      </c>
      <c r="AI26" s="204">
        <v>2.69</v>
      </c>
      <c r="AJ26" s="204">
        <v>2.5499999999999998</v>
      </c>
      <c r="AK26" s="204">
        <v>2.09</v>
      </c>
      <c r="AL26" s="22">
        <v>2.64</v>
      </c>
      <c r="AM26" s="204">
        <v>3.01</v>
      </c>
      <c r="AN26" s="204">
        <v>2.69</v>
      </c>
      <c r="AO26" s="204">
        <v>2.84</v>
      </c>
      <c r="AP26" s="204">
        <v>2.2999999999999998</v>
      </c>
      <c r="AQ26" s="22">
        <v>2.96</v>
      </c>
      <c r="AR26" s="204">
        <v>2.61</v>
      </c>
      <c r="AS26" s="186"/>
      <c r="AT26" s="186"/>
      <c r="AU26" s="186"/>
      <c r="AV26" s="186"/>
      <c r="AW26" s="186"/>
      <c r="AX26" s="186"/>
      <c r="AY26" s="186"/>
      <c r="AZ26" s="186"/>
      <c r="BA26" s="186"/>
      <c r="BB26" s="186"/>
      <c r="BC26" s="186"/>
      <c r="BD26" s="186"/>
      <c r="BE26" s="186"/>
      <c r="BF26" s="186"/>
      <c r="BG26" s="186"/>
      <c r="BH26" s="186"/>
      <c r="BI26" s="186"/>
      <c r="BJ26" s="186"/>
      <c r="BK26" s="186"/>
      <c r="BL26" s="186"/>
      <c r="BM26" s="186"/>
      <c r="BN26" s="186"/>
      <c r="BO26" s="186"/>
      <c r="BP26" s="186"/>
      <c r="BQ26" s="186"/>
      <c r="BR26" s="186"/>
      <c r="BS26" s="186"/>
      <c r="BT26" s="186"/>
      <c r="BU26" s="186"/>
      <c r="BV26" s="186"/>
      <c r="BW26" s="186"/>
      <c r="BX26" s="186"/>
      <c r="BY26" s="186"/>
      <c r="BZ26" s="186"/>
      <c r="CA26" s="186"/>
      <c r="CB26" s="186"/>
      <c r="CC26" s="186"/>
      <c r="CD26" s="186"/>
      <c r="CE26" s="186"/>
      <c r="CF26" s="186"/>
      <c r="CG26" s="186"/>
      <c r="CH26" s="186"/>
      <c r="CI26" s="186"/>
      <c r="CJ26" s="186"/>
      <c r="CK26" s="186"/>
      <c r="CL26" s="186"/>
      <c r="CM26" s="186"/>
      <c r="CN26" s="186"/>
      <c r="CO26" s="186"/>
      <c r="CP26" s="186"/>
      <c r="CQ26" s="186"/>
      <c r="CR26" s="186"/>
      <c r="CS26" s="186"/>
      <c r="CT26" s="186"/>
      <c r="CU26" s="186"/>
      <c r="CV26" s="186"/>
      <c r="CW26" s="186"/>
      <c r="CX26" s="186"/>
      <c r="CY26" s="186"/>
      <c r="CZ26" s="186"/>
      <c r="DA26" s="186"/>
      <c r="DB26" s="186"/>
      <c r="DC26" s="186"/>
      <c r="DD26" s="186"/>
      <c r="DE26" s="186"/>
      <c r="DF26" s="186"/>
      <c r="DG26" s="186"/>
      <c r="DH26" s="186"/>
      <c r="DI26" s="186"/>
      <c r="DJ26" s="186"/>
      <c r="DK26" s="186"/>
      <c r="DL26" s="186"/>
      <c r="DM26" s="186"/>
      <c r="DN26" s="186"/>
      <c r="DO26" s="186"/>
      <c r="DP26" s="186"/>
      <c r="DQ26" s="186"/>
      <c r="DR26" s="186"/>
      <c r="DS26" s="186"/>
      <c r="DT26" s="186"/>
      <c r="DU26" s="186"/>
      <c r="DV26" s="186"/>
      <c r="DW26" s="186"/>
      <c r="DX26" s="186"/>
      <c r="DY26" s="186"/>
      <c r="DZ26" s="186"/>
      <c r="EA26" s="186"/>
      <c r="EB26" s="186"/>
      <c r="EC26" s="186"/>
      <c r="ED26" s="186"/>
      <c r="EE26" s="186"/>
      <c r="EF26" s="186"/>
      <c r="EG26" s="186"/>
      <c r="EH26" s="186"/>
      <c r="EI26" s="186"/>
      <c r="EJ26" s="186"/>
      <c r="EK26" s="186"/>
      <c r="EL26" s="186"/>
      <c r="EM26" s="186"/>
      <c r="EN26" s="186"/>
      <c r="EO26" s="186"/>
      <c r="EP26" s="186"/>
      <c r="EQ26" s="186"/>
      <c r="ER26" s="186"/>
      <c r="ES26" s="186"/>
      <c r="ET26" s="186"/>
      <c r="EU26" s="186"/>
      <c r="EV26" s="186"/>
      <c r="EW26" s="186"/>
      <c r="EX26" s="186"/>
      <c r="EY26" s="186"/>
      <c r="EZ26" s="186"/>
      <c r="FA26" s="186"/>
      <c r="FB26" s="186"/>
      <c r="FC26" s="186"/>
      <c r="FD26" s="186"/>
      <c r="FE26" s="186"/>
      <c r="FF26" s="186"/>
      <c r="FG26" s="186"/>
      <c r="FH26" s="186"/>
      <c r="FI26" s="186"/>
      <c r="FJ26" s="186"/>
      <c r="FK26" s="186"/>
      <c r="FL26" s="186"/>
      <c r="FM26" s="186"/>
      <c r="FN26" s="186"/>
      <c r="FO26" s="186"/>
      <c r="FP26" s="186"/>
      <c r="FQ26" s="186"/>
      <c r="FR26" s="186"/>
      <c r="FS26" s="186"/>
      <c r="FT26" s="186"/>
      <c r="FU26" s="186"/>
      <c r="FV26" s="186"/>
      <c r="FW26" s="186"/>
      <c r="FX26" s="186"/>
      <c r="FY26" s="186"/>
      <c r="FZ26" s="186"/>
      <c r="GA26" s="186"/>
      <c r="GB26" s="186"/>
      <c r="GC26" s="186"/>
      <c r="GD26" s="186"/>
      <c r="GE26" s="186"/>
      <c r="GF26" s="186"/>
      <c r="GG26" s="186"/>
      <c r="GH26" s="186"/>
      <c r="GI26" s="186"/>
      <c r="GJ26" s="186"/>
      <c r="GK26" s="186"/>
      <c r="GL26" s="186"/>
      <c r="GM26" s="186"/>
      <c r="GN26" s="186"/>
      <c r="GO26" s="186"/>
      <c r="GP26" s="186"/>
      <c r="GQ26" s="186"/>
      <c r="GR26" s="186"/>
      <c r="GS26" s="186"/>
      <c r="GT26" s="186"/>
      <c r="GU26" s="186"/>
      <c r="GV26" s="186"/>
      <c r="GW26" s="186"/>
      <c r="GX26" s="186"/>
      <c r="GY26" s="186"/>
      <c r="GZ26" s="186"/>
      <c r="HA26" s="186"/>
      <c r="HB26" s="186"/>
      <c r="HC26" s="186"/>
      <c r="HD26" s="186"/>
      <c r="HE26" s="186"/>
      <c r="HF26" s="186"/>
      <c r="HG26" s="186"/>
      <c r="HH26" s="186"/>
      <c r="HI26" s="186"/>
      <c r="HJ26" s="186"/>
      <c r="HK26" s="186"/>
      <c r="HL26" s="186"/>
      <c r="HM26" s="186"/>
      <c r="HN26" s="186"/>
      <c r="HO26" s="186"/>
      <c r="HP26" s="186"/>
      <c r="HQ26" s="186"/>
      <c r="HR26" s="186"/>
      <c r="HS26" s="186"/>
    </row>
    <row r="27" spans="1:227" s="134" customFormat="1" x14ac:dyDescent="0.25">
      <c r="B27" s="305" t="s">
        <v>6</v>
      </c>
      <c r="C27" s="451"/>
      <c r="D27" s="204">
        <v>0.15</v>
      </c>
      <c r="E27" s="204">
        <v>0.25</v>
      </c>
      <c r="F27" s="204">
        <v>0.24</v>
      </c>
      <c r="G27" s="204">
        <v>0.34</v>
      </c>
      <c r="H27" s="22">
        <v>0.31</v>
      </c>
      <c r="I27" s="204"/>
      <c r="J27" s="204">
        <v>0.33</v>
      </c>
      <c r="K27" s="204"/>
      <c r="L27" s="204"/>
      <c r="M27" s="22"/>
      <c r="N27" s="204"/>
      <c r="O27" s="204"/>
      <c r="P27" s="204"/>
      <c r="Q27" s="204">
        <v>0.38</v>
      </c>
      <c r="R27" s="22"/>
      <c r="S27" s="204">
        <v>0.42</v>
      </c>
      <c r="T27" s="204"/>
      <c r="U27" s="204">
        <v>0.3</v>
      </c>
      <c r="V27" s="204">
        <v>0.23</v>
      </c>
      <c r="W27" s="22"/>
      <c r="X27" s="204"/>
      <c r="Y27" s="204"/>
      <c r="Z27" s="204"/>
      <c r="AA27" s="204"/>
      <c r="AB27" s="22"/>
      <c r="AC27" s="204">
        <v>0.38</v>
      </c>
      <c r="AD27" s="204"/>
      <c r="AE27" s="204">
        <v>0.26</v>
      </c>
      <c r="AF27" s="204">
        <v>0.26</v>
      </c>
      <c r="AG27" s="22">
        <v>0.26</v>
      </c>
      <c r="AH27" s="204">
        <v>0.14000000000000001</v>
      </c>
      <c r="AI27" s="204">
        <v>0.47</v>
      </c>
      <c r="AJ27" s="204">
        <v>0.56999999999999995</v>
      </c>
      <c r="AK27" s="204">
        <v>0.68</v>
      </c>
      <c r="AL27" s="22">
        <v>0.45</v>
      </c>
      <c r="AM27" s="204">
        <v>0.36</v>
      </c>
      <c r="AN27" s="204">
        <v>0.36</v>
      </c>
      <c r="AO27" s="204">
        <v>0.56000000000000005</v>
      </c>
      <c r="AP27" s="204">
        <v>0.55000000000000004</v>
      </c>
      <c r="AQ27" s="22">
        <v>0.54</v>
      </c>
      <c r="AR27" s="204">
        <v>0.5</v>
      </c>
      <c r="AS27" s="186"/>
      <c r="AT27" s="186"/>
      <c r="AU27" s="186"/>
      <c r="AV27" s="186"/>
      <c r="AW27" s="186"/>
      <c r="AX27" s="186"/>
      <c r="AY27" s="186"/>
      <c r="AZ27" s="186"/>
      <c r="BA27" s="186"/>
      <c r="BB27" s="186"/>
      <c r="BC27" s="186"/>
      <c r="BD27" s="186"/>
      <c r="BE27" s="186"/>
      <c r="BF27" s="186"/>
      <c r="BG27" s="186"/>
      <c r="BH27" s="186"/>
      <c r="BI27" s="186"/>
      <c r="BJ27" s="186"/>
      <c r="BK27" s="186"/>
      <c r="BL27" s="186"/>
      <c r="BM27" s="186"/>
      <c r="BN27" s="186"/>
      <c r="BO27" s="186"/>
      <c r="BP27" s="186"/>
      <c r="BQ27" s="186"/>
      <c r="BR27" s="186"/>
      <c r="BS27" s="186"/>
      <c r="BT27" s="186"/>
      <c r="BU27" s="186"/>
      <c r="BV27" s="186"/>
      <c r="BW27" s="186"/>
      <c r="BX27" s="186"/>
      <c r="BY27" s="186"/>
      <c r="BZ27" s="186"/>
      <c r="CA27" s="186"/>
      <c r="CB27" s="186"/>
      <c r="CC27" s="186"/>
      <c r="CD27" s="186"/>
      <c r="CE27" s="186"/>
      <c r="CF27" s="186"/>
      <c r="CG27" s="186"/>
      <c r="CH27" s="186"/>
      <c r="CI27" s="186"/>
      <c r="CJ27" s="186"/>
      <c r="CK27" s="186"/>
      <c r="CL27" s="186"/>
      <c r="CM27" s="186"/>
      <c r="CN27" s="186"/>
      <c r="CO27" s="186"/>
      <c r="CP27" s="186"/>
      <c r="CQ27" s="186"/>
      <c r="CR27" s="186"/>
      <c r="CS27" s="186"/>
      <c r="CT27" s="186"/>
      <c r="CU27" s="186"/>
      <c r="CV27" s="186"/>
      <c r="CW27" s="186"/>
      <c r="CX27" s="186"/>
      <c r="CY27" s="186"/>
      <c r="CZ27" s="186"/>
      <c r="DA27" s="186"/>
      <c r="DB27" s="186"/>
      <c r="DC27" s="186"/>
      <c r="DD27" s="186"/>
      <c r="DE27" s="186"/>
      <c r="DF27" s="186"/>
      <c r="DG27" s="186"/>
      <c r="DH27" s="186"/>
      <c r="DI27" s="186"/>
      <c r="DJ27" s="186"/>
      <c r="DK27" s="186"/>
      <c r="DL27" s="186"/>
      <c r="DM27" s="186"/>
      <c r="DN27" s="186"/>
      <c r="DO27" s="186"/>
      <c r="DP27" s="186"/>
      <c r="DQ27" s="186"/>
      <c r="DR27" s="186"/>
      <c r="DS27" s="186"/>
      <c r="DT27" s="186"/>
      <c r="DU27" s="186"/>
      <c r="DV27" s="186"/>
      <c r="DW27" s="186"/>
      <c r="DX27" s="186"/>
      <c r="DY27" s="186"/>
      <c r="DZ27" s="186"/>
      <c r="EA27" s="186"/>
      <c r="EB27" s="186"/>
      <c r="EC27" s="186"/>
      <c r="ED27" s="186"/>
      <c r="EE27" s="186"/>
      <c r="EF27" s="186"/>
      <c r="EG27" s="186"/>
      <c r="EH27" s="186"/>
      <c r="EI27" s="186"/>
      <c r="EJ27" s="186"/>
      <c r="EK27" s="186"/>
      <c r="EL27" s="186"/>
      <c r="EM27" s="186"/>
      <c r="EN27" s="186"/>
      <c r="EO27" s="186"/>
      <c r="EP27" s="186"/>
      <c r="EQ27" s="186"/>
      <c r="ER27" s="186"/>
      <c r="ES27" s="186"/>
      <c r="ET27" s="186"/>
      <c r="EU27" s="186"/>
      <c r="EV27" s="186"/>
      <c r="EW27" s="186"/>
      <c r="EX27" s="186"/>
      <c r="EY27" s="186"/>
      <c r="EZ27" s="186"/>
      <c r="FA27" s="186"/>
      <c r="FB27" s="186"/>
      <c r="FC27" s="186"/>
      <c r="FD27" s="186"/>
      <c r="FE27" s="186"/>
      <c r="FF27" s="186"/>
      <c r="FG27" s="186"/>
      <c r="FH27" s="186"/>
      <c r="FI27" s="186"/>
      <c r="FJ27" s="186"/>
      <c r="FK27" s="186"/>
      <c r="FL27" s="186"/>
      <c r="FM27" s="186"/>
      <c r="FN27" s="186"/>
      <c r="FO27" s="186"/>
      <c r="FP27" s="186"/>
      <c r="FQ27" s="186"/>
      <c r="FR27" s="186"/>
      <c r="FS27" s="186"/>
      <c r="FT27" s="186"/>
      <c r="FU27" s="186"/>
      <c r="FV27" s="186"/>
      <c r="FW27" s="186"/>
      <c r="FX27" s="186"/>
      <c r="FY27" s="186"/>
      <c r="FZ27" s="186"/>
      <c r="GA27" s="186"/>
      <c r="GB27" s="186"/>
      <c r="GC27" s="186"/>
      <c r="GD27" s="186"/>
      <c r="GE27" s="186"/>
      <c r="GF27" s="186"/>
      <c r="GG27" s="186"/>
      <c r="GH27" s="186"/>
      <c r="GI27" s="186"/>
      <c r="GJ27" s="186"/>
      <c r="GK27" s="186"/>
      <c r="GL27" s="186"/>
      <c r="GM27" s="186"/>
      <c r="GN27" s="186"/>
      <c r="GO27" s="186"/>
      <c r="GP27" s="186"/>
      <c r="GQ27" s="186"/>
      <c r="GR27" s="186"/>
      <c r="GS27" s="186"/>
      <c r="GT27" s="186"/>
      <c r="GU27" s="186"/>
      <c r="GV27" s="186"/>
      <c r="GW27" s="186"/>
      <c r="GX27" s="186"/>
      <c r="GY27" s="186"/>
      <c r="GZ27" s="186"/>
      <c r="HA27" s="186"/>
      <c r="HB27" s="186"/>
      <c r="HC27" s="186"/>
      <c r="HD27" s="186"/>
      <c r="HE27" s="186"/>
      <c r="HF27" s="186"/>
      <c r="HG27" s="186"/>
      <c r="HH27" s="186"/>
      <c r="HI27" s="186"/>
      <c r="HJ27" s="186"/>
      <c r="HK27" s="186"/>
      <c r="HL27" s="186"/>
      <c r="HM27" s="186"/>
      <c r="HN27" s="186"/>
      <c r="HO27" s="186"/>
      <c r="HP27" s="186"/>
      <c r="HQ27" s="186"/>
      <c r="HR27" s="186"/>
      <c r="HS27" s="186"/>
    </row>
    <row r="28" spans="1:227" s="134" customFormat="1" x14ac:dyDescent="0.25">
      <c r="B28" s="305" t="s">
        <v>8</v>
      </c>
      <c r="C28" s="451"/>
      <c r="D28" s="204">
        <v>0.15</v>
      </c>
      <c r="E28" s="204">
        <v>0.22</v>
      </c>
      <c r="F28" s="204">
        <v>0.27</v>
      </c>
      <c r="G28" s="204">
        <v>0.19</v>
      </c>
      <c r="H28" s="22">
        <v>0.19</v>
      </c>
      <c r="I28" s="204"/>
      <c r="J28" s="204">
        <v>0.28000000000000003</v>
      </c>
      <c r="K28" s="204"/>
      <c r="L28" s="204"/>
      <c r="M28" s="22"/>
      <c r="N28" s="204"/>
      <c r="O28" s="204"/>
      <c r="P28" s="204"/>
      <c r="Q28" s="204">
        <v>0.21</v>
      </c>
      <c r="R28" s="22"/>
      <c r="S28" s="204">
        <v>0.22</v>
      </c>
      <c r="T28" s="204"/>
      <c r="U28" s="204">
        <v>0.26</v>
      </c>
      <c r="V28" s="204">
        <v>0.12</v>
      </c>
      <c r="W28" s="22"/>
      <c r="X28" s="204"/>
      <c r="Y28" s="204"/>
      <c r="Z28" s="204"/>
      <c r="AA28" s="204"/>
      <c r="AB28" s="22"/>
      <c r="AC28" s="204">
        <v>0.18</v>
      </c>
      <c r="AD28" s="204"/>
      <c r="AE28" s="204">
        <v>0.22</v>
      </c>
      <c r="AF28" s="204">
        <v>0.22</v>
      </c>
      <c r="AG28" s="22">
        <v>0.17</v>
      </c>
      <c r="AH28" s="204">
        <v>0.31</v>
      </c>
      <c r="AI28" s="204">
        <v>0.17</v>
      </c>
      <c r="AJ28" s="204">
        <v>0.28999999999999998</v>
      </c>
      <c r="AK28" s="204">
        <v>0.21</v>
      </c>
      <c r="AL28" s="22">
        <v>0.22</v>
      </c>
      <c r="AM28" s="204">
        <v>0.24</v>
      </c>
      <c r="AN28" s="204">
        <v>0.19</v>
      </c>
      <c r="AO28" s="204">
        <v>0.45</v>
      </c>
      <c r="AP28" s="204">
        <v>0.21</v>
      </c>
      <c r="AQ28" s="22">
        <v>0.28000000000000003</v>
      </c>
      <c r="AR28" s="204">
        <v>0.5</v>
      </c>
      <c r="AS28" s="186"/>
      <c r="AT28" s="186"/>
      <c r="AU28" s="186"/>
      <c r="AV28" s="186"/>
      <c r="AW28" s="186"/>
      <c r="AX28" s="186"/>
      <c r="AY28" s="186"/>
      <c r="AZ28" s="186"/>
      <c r="BA28" s="186"/>
      <c r="BB28" s="186"/>
      <c r="BC28" s="186"/>
      <c r="BD28" s="186"/>
      <c r="BE28" s="186"/>
      <c r="BF28" s="186"/>
      <c r="BG28" s="186"/>
      <c r="BH28" s="186"/>
      <c r="BI28" s="186"/>
      <c r="BJ28" s="186"/>
      <c r="BK28" s="186"/>
      <c r="BL28" s="186"/>
      <c r="BM28" s="186"/>
      <c r="BN28" s="186"/>
      <c r="BO28" s="186"/>
      <c r="BP28" s="186"/>
      <c r="BQ28" s="186"/>
      <c r="BR28" s="186"/>
      <c r="BS28" s="186"/>
      <c r="BT28" s="186"/>
      <c r="BU28" s="186"/>
      <c r="BV28" s="186"/>
      <c r="BW28" s="186"/>
      <c r="BX28" s="186"/>
      <c r="BY28" s="186"/>
      <c r="BZ28" s="186"/>
      <c r="CA28" s="186"/>
      <c r="CB28" s="186"/>
      <c r="CC28" s="186"/>
      <c r="CD28" s="186"/>
      <c r="CE28" s="186"/>
      <c r="CF28" s="186"/>
      <c r="CG28" s="186"/>
      <c r="CH28" s="186"/>
      <c r="CI28" s="186"/>
      <c r="CJ28" s="186"/>
      <c r="CK28" s="186"/>
      <c r="CL28" s="186"/>
      <c r="CM28" s="186"/>
      <c r="CN28" s="186"/>
      <c r="CO28" s="186"/>
      <c r="CP28" s="186"/>
      <c r="CQ28" s="186"/>
      <c r="CR28" s="186"/>
      <c r="CS28" s="186"/>
      <c r="CT28" s="186"/>
      <c r="CU28" s="186"/>
      <c r="CV28" s="186"/>
      <c r="CW28" s="186"/>
      <c r="CX28" s="186"/>
      <c r="CY28" s="186"/>
      <c r="CZ28" s="186"/>
      <c r="DA28" s="186"/>
      <c r="DB28" s="186"/>
      <c r="DC28" s="186"/>
      <c r="DD28" s="186"/>
      <c r="DE28" s="186"/>
      <c r="DF28" s="186"/>
      <c r="DG28" s="186"/>
      <c r="DH28" s="186"/>
      <c r="DI28" s="186"/>
      <c r="DJ28" s="186"/>
      <c r="DK28" s="186"/>
      <c r="DL28" s="186"/>
      <c r="DM28" s="186"/>
      <c r="DN28" s="186"/>
      <c r="DO28" s="186"/>
      <c r="DP28" s="186"/>
      <c r="DQ28" s="186"/>
      <c r="DR28" s="186"/>
      <c r="DS28" s="186"/>
      <c r="DT28" s="186"/>
      <c r="DU28" s="186"/>
      <c r="DV28" s="186"/>
      <c r="DW28" s="186"/>
      <c r="DX28" s="186"/>
      <c r="DY28" s="186"/>
      <c r="DZ28" s="186"/>
      <c r="EA28" s="186"/>
      <c r="EB28" s="186"/>
      <c r="EC28" s="186"/>
      <c r="ED28" s="186"/>
      <c r="EE28" s="186"/>
      <c r="EF28" s="186"/>
      <c r="EG28" s="186"/>
      <c r="EH28" s="186"/>
      <c r="EI28" s="186"/>
      <c r="EJ28" s="186"/>
      <c r="EK28" s="186"/>
      <c r="EL28" s="186"/>
      <c r="EM28" s="186"/>
      <c r="EN28" s="186"/>
      <c r="EO28" s="186"/>
      <c r="EP28" s="186"/>
      <c r="EQ28" s="186"/>
      <c r="ER28" s="186"/>
      <c r="ES28" s="186"/>
      <c r="ET28" s="186"/>
      <c r="EU28" s="186"/>
      <c r="EV28" s="186"/>
      <c r="EW28" s="186"/>
      <c r="EX28" s="186"/>
      <c r="EY28" s="186"/>
      <c r="EZ28" s="186"/>
      <c r="FA28" s="186"/>
      <c r="FB28" s="186"/>
      <c r="FC28" s="186"/>
      <c r="FD28" s="186"/>
      <c r="FE28" s="186"/>
      <c r="FF28" s="186"/>
      <c r="FG28" s="186"/>
      <c r="FH28" s="186"/>
      <c r="FI28" s="186"/>
      <c r="FJ28" s="186"/>
      <c r="FK28" s="186"/>
      <c r="FL28" s="186"/>
      <c r="FM28" s="186"/>
      <c r="FN28" s="186"/>
      <c r="FO28" s="186"/>
      <c r="FP28" s="186"/>
      <c r="FQ28" s="186"/>
      <c r="FR28" s="186"/>
      <c r="FS28" s="186"/>
      <c r="FT28" s="186"/>
      <c r="FU28" s="186"/>
      <c r="FV28" s="186"/>
      <c r="FW28" s="186"/>
      <c r="FX28" s="186"/>
      <c r="FY28" s="186"/>
      <c r="FZ28" s="186"/>
      <c r="GA28" s="186"/>
      <c r="GB28" s="186"/>
      <c r="GC28" s="186"/>
      <c r="GD28" s="186"/>
      <c r="GE28" s="186"/>
      <c r="GF28" s="186"/>
      <c r="GG28" s="186"/>
      <c r="GH28" s="186"/>
      <c r="GI28" s="186"/>
      <c r="GJ28" s="186"/>
      <c r="GK28" s="186"/>
      <c r="GL28" s="186"/>
      <c r="GM28" s="186"/>
      <c r="GN28" s="186"/>
      <c r="GO28" s="186"/>
      <c r="GP28" s="186"/>
      <c r="GQ28" s="186"/>
      <c r="GR28" s="186"/>
      <c r="GS28" s="186"/>
      <c r="GT28" s="186"/>
      <c r="GU28" s="186"/>
      <c r="GV28" s="186"/>
      <c r="GW28" s="186"/>
      <c r="GX28" s="186"/>
      <c r="GY28" s="186"/>
      <c r="GZ28" s="186"/>
      <c r="HA28" s="186"/>
      <c r="HB28" s="186"/>
      <c r="HC28" s="186"/>
      <c r="HD28" s="186"/>
      <c r="HE28" s="186"/>
      <c r="HF28" s="186"/>
      <c r="HG28" s="186"/>
      <c r="HH28" s="186"/>
      <c r="HI28" s="186"/>
      <c r="HJ28" s="186"/>
      <c r="HK28" s="186"/>
      <c r="HL28" s="186"/>
      <c r="HM28" s="186"/>
      <c r="HN28" s="186"/>
      <c r="HO28" s="186"/>
      <c r="HP28" s="186"/>
      <c r="HQ28" s="186"/>
      <c r="HR28" s="186"/>
      <c r="HS28" s="186"/>
    </row>
    <row r="29" spans="1:227" s="134" customFormat="1" x14ac:dyDescent="0.25">
      <c r="B29" s="305" t="s">
        <v>9</v>
      </c>
      <c r="C29" s="451"/>
      <c r="D29" s="120">
        <v>0.2</v>
      </c>
      <c r="E29" s="120">
        <v>0.2</v>
      </c>
      <c r="F29" s="120">
        <v>0.16</v>
      </c>
      <c r="G29" s="204">
        <v>0.22</v>
      </c>
      <c r="H29" s="22">
        <v>0.19</v>
      </c>
      <c r="I29" s="204"/>
      <c r="J29" s="204">
        <v>0.22</v>
      </c>
      <c r="K29" s="204"/>
      <c r="L29" s="204"/>
      <c r="M29" s="22"/>
      <c r="N29" s="204"/>
      <c r="O29" s="204"/>
      <c r="P29" s="204"/>
      <c r="Q29" s="204">
        <v>0.24</v>
      </c>
      <c r="R29" s="22"/>
      <c r="S29" s="204">
        <v>0.21</v>
      </c>
      <c r="T29" s="204"/>
      <c r="U29" s="204">
        <v>0.09</v>
      </c>
      <c r="V29" s="204">
        <v>0.9</v>
      </c>
      <c r="W29" s="22"/>
      <c r="X29" s="204"/>
      <c r="Y29" s="204"/>
      <c r="Z29" s="204"/>
      <c r="AA29" s="204"/>
      <c r="AB29" s="22"/>
      <c r="AC29" s="204">
        <v>0.21</v>
      </c>
      <c r="AD29" s="204"/>
      <c r="AE29" s="204">
        <v>0.21</v>
      </c>
      <c r="AF29" s="204">
        <v>0.21</v>
      </c>
      <c r="AG29" s="22">
        <v>0.22</v>
      </c>
      <c r="AH29" s="204">
        <v>0.17</v>
      </c>
      <c r="AI29" s="204">
        <v>0.21</v>
      </c>
      <c r="AJ29" s="204">
        <v>0.21</v>
      </c>
      <c r="AK29" s="204">
        <v>0.18</v>
      </c>
      <c r="AL29" s="22">
        <v>0.2</v>
      </c>
      <c r="AM29" s="204">
        <v>0.21</v>
      </c>
      <c r="AN29" s="204">
        <v>0.2</v>
      </c>
      <c r="AO29" s="204">
        <v>0.2</v>
      </c>
      <c r="AP29" s="204">
        <v>0.2</v>
      </c>
      <c r="AQ29" s="22">
        <v>0.19</v>
      </c>
      <c r="AR29" s="204">
        <v>0.21</v>
      </c>
      <c r="AS29" s="186"/>
      <c r="AT29" s="186"/>
      <c r="AU29" s="186"/>
      <c r="AV29" s="186"/>
      <c r="AW29" s="186"/>
      <c r="AX29" s="186"/>
      <c r="AY29" s="186"/>
      <c r="AZ29" s="186"/>
      <c r="BA29" s="186"/>
      <c r="BB29" s="186"/>
      <c r="BC29" s="186"/>
      <c r="BD29" s="186"/>
      <c r="BE29" s="186"/>
      <c r="BF29" s="186"/>
      <c r="BG29" s="186"/>
      <c r="BH29" s="186"/>
      <c r="BI29" s="186"/>
      <c r="BJ29" s="186"/>
      <c r="BK29" s="186"/>
      <c r="BL29" s="186"/>
      <c r="BM29" s="186"/>
      <c r="BN29" s="186"/>
      <c r="BO29" s="186"/>
      <c r="BP29" s="186"/>
      <c r="BQ29" s="186"/>
      <c r="BR29" s="186"/>
      <c r="BS29" s="186"/>
      <c r="BT29" s="186"/>
      <c r="BU29" s="186"/>
      <c r="BV29" s="186"/>
      <c r="BW29" s="186"/>
      <c r="BX29" s="186"/>
      <c r="BY29" s="186"/>
      <c r="BZ29" s="186"/>
      <c r="CA29" s="186"/>
      <c r="CB29" s="186"/>
      <c r="CC29" s="186"/>
      <c r="CD29" s="186"/>
      <c r="CE29" s="186"/>
      <c r="CF29" s="186"/>
      <c r="CG29" s="186"/>
      <c r="CH29" s="186"/>
      <c r="CI29" s="186"/>
      <c r="CJ29" s="186"/>
      <c r="CK29" s="186"/>
      <c r="CL29" s="186"/>
      <c r="CM29" s="186"/>
      <c r="CN29" s="186"/>
      <c r="CO29" s="186"/>
      <c r="CP29" s="186"/>
      <c r="CQ29" s="186"/>
      <c r="CR29" s="186"/>
      <c r="CS29" s="186"/>
      <c r="CT29" s="186"/>
      <c r="CU29" s="186"/>
      <c r="CV29" s="186"/>
      <c r="CW29" s="186"/>
      <c r="CX29" s="186"/>
      <c r="CY29" s="186"/>
      <c r="CZ29" s="186"/>
      <c r="DA29" s="186"/>
      <c r="DB29" s="186"/>
      <c r="DC29" s="186"/>
      <c r="DD29" s="186"/>
      <c r="DE29" s="186"/>
      <c r="DF29" s="186"/>
      <c r="DG29" s="186"/>
      <c r="DH29" s="186"/>
      <c r="DI29" s="186"/>
      <c r="DJ29" s="186"/>
      <c r="DK29" s="186"/>
      <c r="DL29" s="186"/>
      <c r="DM29" s="186"/>
      <c r="DN29" s="186"/>
      <c r="DO29" s="186"/>
      <c r="DP29" s="186"/>
      <c r="DQ29" s="186"/>
      <c r="DR29" s="186"/>
      <c r="DS29" s="186"/>
      <c r="DT29" s="186"/>
      <c r="DU29" s="186"/>
      <c r="DV29" s="186"/>
      <c r="DW29" s="186"/>
      <c r="DX29" s="186"/>
      <c r="DY29" s="186"/>
      <c r="DZ29" s="186"/>
      <c r="EA29" s="186"/>
      <c r="EB29" s="186"/>
      <c r="EC29" s="186"/>
      <c r="ED29" s="186"/>
      <c r="EE29" s="186"/>
      <c r="EF29" s="186"/>
      <c r="EG29" s="186"/>
      <c r="EH29" s="186"/>
      <c r="EI29" s="186"/>
      <c r="EJ29" s="186"/>
      <c r="EK29" s="186"/>
      <c r="EL29" s="186"/>
      <c r="EM29" s="186"/>
      <c r="EN29" s="186"/>
      <c r="EO29" s="186"/>
      <c r="EP29" s="186"/>
      <c r="EQ29" s="186"/>
      <c r="ER29" s="186"/>
      <c r="ES29" s="186"/>
      <c r="ET29" s="186"/>
      <c r="EU29" s="186"/>
      <c r="EV29" s="186"/>
      <c r="EW29" s="186"/>
      <c r="EX29" s="186"/>
      <c r="EY29" s="186"/>
      <c r="EZ29" s="186"/>
      <c r="FA29" s="186"/>
      <c r="FB29" s="186"/>
      <c r="FC29" s="186"/>
      <c r="FD29" s="186"/>
      <c r="FE29" s="186"/>
      <c r="FF29" s="186"/>
      <c r="FG29" s="186"/>
      <c r="FH29" s="186"/>
      <c r="FI29" s="186"/>
      <c r="FJ29" s="186"/>
      <c r="FK29" s="186"/>
      <c r="FL29" s="186"/>
      <c r="FM29" s="186"/>
      <c r="FN29" s="186"/>
      <c r="FO29" s="186"/>
      <c r="FP29" s="186"/>
      <c r="FQ29" s="186"/>
      <c r="FR29" s="186"/>
      <c r="FS29" s="186"/>
      <c r="FT29" s="186"/>
      <c r="FU29" s="186"/>
      <c r="FV29" s="186"/>
      <c r="FW29" s="186"/>
      <c r="FX29" s="186"/>
      <c r="FY29" s="186"/>
      <c r="FZ29" s="186"/>
      <c r="GA29" s="186"/>
      <c r="GB29" s="186"/>
      <c r="GC29" s="186"/>
      <c r="GD29" s="186"/>
      <c r="GE29" s="186"/>
      <c r="GF29" s="186"/>
      <c r="GG29" s="186"/>
      <c r="GH29" s="186"/>
      <c r="GI29" s="186"/>
      <c r="GJ29" s="186"/>
      <c r="GK29" s="186"/>
      <c r="GL29" s="186"/>
      <c r="GM29" s="186"/>
      <c r="GN29" s="186"/>
      <c r="GO29" s="186"/>
      <c r="GP29" s="186"/>
      <c r="GQ29" s="186"/>
      <c r="GR29" s="186"/>
      <c r="GS29" s="186"/>
      <c r="GT29" s="186"/>
      <c r="GU29" s="186"/>
      <c r="GV29" s="186"/>
      <c r="GW29" s="186"/>
      <c r="GX29" s="186"/>
      <c r="GY29" s="186"/>
      <c r="GZ29" s="186"/>
      <c r="HA29" s="186"/>
      <c r="HB29" s="186"/>
      <c r="HC29" s="186"/>
      <c r="HD29" s="186"/>
      <c r="HE29" s="186"/>
      <c r="HF29" s="186"/>
      <c r="HG29" s="186"/>
      <c r="HH29" s="186"/>
      <c r="HI29" s="186"/>
      <c r="HJ29" s="186"/>
      <c r="HK29" s="186"/>
      <c r="HL29" s="186"/>
      <c r="HM29" s="186"/>
      <c r="HN29" s="186"/>
      <c r="HO29" s="186"/>
      <c r="HP29" s="186"/>
      <c r="HQ29" s="186"/>
      <c r="HR29" s="186"/>
      <c r="HS29" s="186"/>
    </row>
    <row r="30" spans="1:227" s="134" customFormat="1" x14ac:dyDescent="0.25">
      <c r="B30" s="305" t="s">
        <v>111</v>
      </c>
      <c r="C30" s="451"/>
      <c r="D30" s="120"/>
      <c r="E30" s="120"/>
      <c r="F30" s="120"/>
      <c r="G30" s="204"/>
      <c r="H30" s="22"/>
      <c r="I30" s="204"/>
      <c r="J30" s="204"/>
      <c r="K30" s="204"/>
      <c r="L30" s="204"/>
      <c r="M30" s="22"/>
      <c r="N30" s="204"/>
      <c r="O30" s="204"/>
      <c r="P30" s="204"/>
      <c r="Q30" s="204"/>
      <c r="R30" s="22"/>
      <c r="S30" s="204"/>
      <c r="T30" s="204"/>
      <c r="U30" s="204"/>
      <c r="V30" s="204"/>
      <c r="W30" s="22"/>
      <c r="X30" s="204"/>
      <c r="Y30" s="204"/>
      <c r="Z30" s="204"/>
      <c r="AA30" s="204"/>
      <c r="AB30" s="22"/>
      <c r="AC30" s="204"/>
      <c r="AD30" s="204"/>
      <c r="AE30" s="204"/>
      <c r="AF30" s="204"/>
      <c r="AG30" s="22"/>
      <c r="AH30" s="204"/>
      <c r="AI30" s="204"/>
      <c r="AJ30" s="204"/>
      <c r="AK30" s="204"/>
      <c r="AL30" s="22"/>
      <c r="AM30" s="204"/>
      <c r="AN30" s="204"/>
      <c r="AO30" s="204"/>
      <c r="AP30" s="204"/>
      <c r="AQ30" s="22"/>
      <c r="AR30" s="204"/>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row>
    <row r="31" spans="1:227" s="134" customFormat="1" x14ac:dyDescent="0.25">
      <c r="B31" s="305" t="s">
        <v>112</v>
      </c>
      <c r="C31" s="451"/>
      <c r="D31" s="204">
        <v>1.2</v>
      </c>
      <c r="E31" s="204">
        <v>2.5</v>
      </c>
      <c r="F31" s="204">
        <v>2.2400000000000002</v>
      </c>
      <c r="G31" s="120">
        <v>1</v>
      </c>
      <c r="H31" s="22">
        <v>1</v>
      </c>
      <c r="I31" s="204"/>
      <c r="J31" s="22">
        <v>1.1499999999999999</v>
      </c>
      <c r="K31" s="204"/>
      <c r="L31" s="204"/>
      <c r="M31" s="22"/>
      <c r="N31" s="204"/>
      <c r="O31" s="204"/>
      <c r="P31" s="204"/>
      <c r="Q31" s="204">
        <v>3</v>
      </c>
      <c r="R31" s="22"/>
      <c r="S31" s="204">
        <v>1.1000000000000001</v>
      </c>
      <c r="T31" s="204"/>
      <c r="U31" s="204">
        <v>1.07</v>
      </c>
      <c r="V31" s="204">
        <v>1.02</v>
      </c>
      <c r="W31" s="22"/>
      <c r="X31" s="204"/>
      <c r="Y31" s="204"/>
      <c r="Z31" s="204"/>
      <c r="AA31" s="204"/>
      <c r="AB31" s="22"/>
      <c r="AC31" s="204">
        <v>1.69</v>
      </c>
      <c r="AD31" s="204"/>
      <c r="AE31" s="204">
        <v>1.47</v>
      </c>
      <c r="AF31" s="204">
        <v>1.47</v>
      </c>
      <c r="AG31" s="22">
        <v>1.72</v>
      </c>
      <c r="AH31" s="204">
        <v>1</v>
      </c>
      <c r="AI31" s="204">
        <v>0.65</v>
      </c>
      <c r="AJ31" s="204">
        <v>1.51</v>
      </c>
      <c r="AK31" s="204">
        <v>2.2999999999999998</v>
      </c>
      <c r="AL31" s="22">
        <v>1.02</v>
      </c>
      <c r="AM31" s="204">
        <v>2.2200000000000002</v>
      </c>
      <c r="AN31" s="204">
        <v>2.82</v>
      </c>
      <c r="AO31" s="204">
        <v>1</v>
      </c>
      <c r="AP31" s="204">
        <v>0.96</v>
      </c>
      <c r="AQ31" s="22">
        <v>0.68</v>
      </c>
      <c r="AR31" s="204">
        <v>1.83</v>
      </c>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row>
    <row r="32" spans="1:227" s="134" customFormat="1" x14ac:dyDescent="0.25">
      <c r="B32" s="305" t="s">
        <v>113</v>
      </c>
      <c r="C32" s="451"/>
      <c r="D32" s="204">
        <v>100.32</v>
      </c>
      <c r="E32" s="204">
        <v>101.34</v>
      </c>
      <c r="F32" s="204">
        <v>100</v>
      </c>
      <c r="G32" s="211">
        <v>101.69</v>
      </c>
      <c r="H32" s="22">
        <v>100.07</v>
      </c>
      <c r="I32" s="204"/>
      <c r="J32" s="22">
        <v>99.92</v>
      </c>
      <c r="K32" s="204"/>
      <c r="L32" s="204"/>
      <c r="M32" s="22"/>
      <c r="N32" s="204"/>
      <c r="O32" s="204"/>
      <c r="P32" s="204"/>
      <c r="Q32" s="204">
        <v>99.95</v>
      </c>
      <c r="R32" s="22"/>
      <c r="S32" s="204">
        <v>100.7</v>
      </c>
      <c r="T32" s="204"/>
      <c r="U32" s="204">
        <v>99.19</v>
      </c>
      <c r="V32" s="204">
        <v>101</v>
      </c>
      <c r="W32" s="22"/>
      <c r="X32" s="204"/>
      <c r="Y32" s="204"/>
      <c r="Z32" s="204"/>
      <c r="AA32" s="204"/>
      <c r="AB32" s="22"/>
      <c r="AC32" s="204">
        <v>100.29</v>
      </c>
      <c r="AD32" s="204"/>
      <c r="AE32" s="204">
        <v>100</v>
      </c>
      <c r="AF32" s="204">
        <v>100</v>
      </c>
      <c r="AG32" s="22">
        <v>100</v>
      </c>
      <c r="AH32" s="204">
        <v>99.68</v>
      </c>
      <c r="AI32" s="204">
        <v>101.67</v>
      </c>
      <c r="AJ32" s="204">
        <v>99.72</v>
      </c>
      <c r="AK32" s="204">
        <v>99.92</v>
      </c>
      <c r="AL32" s="22">
        <v>100.45</v>
      </c>
      <c r="AM32" s="204">
        <v>99.99</v>
      </c>
      <c r="AN32" s="204">
        <v>100</v>
      </c>
      <c r="AO32" s="204">
        <v>101.31</v>
      </c>
      <c r="AP32" s="204">
        <v>100</v>
      </c>
      <c r="AQ32" s="22">
        <v>100</v>
      </c>
      <c r="AR32" s="204">
        <v>100.3</v>
      </c>
      <c r="AS32" s="186"/>
      <c r="AT32" s="186"/>
      <c r="AU32" s="186"/>
      <c r="AV32" s="186"/>
      <c r="AW32" s="186"/>
      <c r="AX32" s="186"/>
      <c r="AY32" s="186"/>
      <c r="AZ32" s="186"/>
      <c r="BA32" s="186"/>
      <c r="BB32" s="186"/>
      <c r="BC32" s="186"/>
      <c r="BD32" s="186"/>
      <c r="BE32" s="186"/>
      <c r="BF32" s="186"/>
      <c r="BG32" s="186"/>
      <c r="BH32" s="186"/>
      <c r="BI32" s="186"/>
      <c r="BJ32" s="186"/>
      <c r="BK32" s="186"/>
      <c r="BL32" s="186"/>
      <c r="BM32" s="186"/>
      <c r="BN32" s="186"/>
      <c r="BO32" s="186"/>
      <c r="BP32" s="186"/>
      <c r="BQ32" s="186"/>
      <c r="BR32" s="186"/>
      <c r="BS32" s="186"/>
      <c r="BT32" s="186"/>
      <c r="BU32" s="186"/>
      <c r="BV32" s="186"/>
      <c r="BW32" s="186"/>
      <c r="BX32" s="186"/>
      <c r="BY32" s="186"/>
      <c r="BZ32" s="186"/>
      <c r="CA32" s="186"/>
      <c r="CB32" s="186"/>
      <c r="CC32" s="186"/>
      <c r="CD32" s="186"/>
      <c r="CE32" s="186"/>
      <c r="CF32" s="186"/>
      <c r="CG32" s="186"/>
      <c r="CH32" s="186"/>
      <c r="CI32" s="186"/>
      <c r="CJ32" s="186"/>
      <c r="CK32" s="186"/>
      <c r="CL32" s="186"/>
      <c r="CM32" s="186"/>
      <c r="CN32" s="186"/>
      <c r="CO32" s="186"/>
      <c r="CP32" s="186"/>
      <c r="CQ32" s="186"/>
      <c r="CR32" s="186"/>
      <c r="CS32" s="186"/>
      <c r="CT32" s="186"/>
      <c r="CU32" s="186"/>
      <c r="CV32" s="186"/>
      <c r="CW32" s="186"/>
      <c r="CX32" s="186"/>
      <c r="CY32" s="186"/>
      <c r="CZ32" s="186"/>
      <c r="DA32" s="186"/>
      <c r="DB32" s="186"/>
      <c r="DC32" s="186"/>
      <c r="DD32" s="186"/>
      <c r="DE32" s="186"/>
      <c r="DF32" s="186"/>
      <c r="DG32" s="186"/>
      <c r="DH32" s="186"/>
      <c r="DI32" s="186"/>
      <c r="DJ32" s="186"/>
      <c r="DK32" s="186"/>
      <c r="DL32" s="186"/>
      <c r="DM32" s="186"/>
      <c r="DN32" s="186"/>
      <c r="DO32" s="186"/>
      <c r="DP32" s="186"/>
      <c r="DQ32" s="186"/>
      <c r="DR32" s="186"/>
      <c r="DS32" s="186"/>
      <c r="DT32" s="186"/>
      <c r="DU32" s="186"/>
      <c r="DV32" s="186"/>
      <c r="DW32" s="186"/>
      <c r="DX32" s="186"/>
      <c r="DY32" s="186"/>
      <c r="DZ32" s="186"/>
      <c r="EA32" s="186"/>
      <c r="EB32" s="186"/>
      <c r="EC32" s="186"/>
      <c r="ED32" s="186"/>
      <c r="EE32" s="186"/>
      <c r="EF32" s="186"/>
      <c r="EG32" s="186"/>
      <c r="EH32" s="186"/>
      <c r="EI32" s="186"/>
      <c r="EJ32" s="186"/>
      <c r="EK32" s="186"/>
      <c r="EL32" s="186"/>
      <c r="EM32" s="186"/>
      <c r="EN32" s="186"/>
      <c r="EO32" s="186"/>
      <c r="EP32" s="186"/>
      <c r="EQ32" s="186"/>
      <c r="ER32" s="186"/>
      <c r="ES32" s="186"/>
      <c r="ET32" s="186"/>
      <c r="EU32" s="186"/>
      <c r="EV32" s="186"/>
      <c r="EW32" s="186"/>
      <c r="EX32" s="186"/>
      <c r="EY32" s="186"/>
      <c r="EZ32" s="186"/>
      <c r="FA32" s="186"/>
      <c r="FB32" s="186"/>
      <c r="FC32" s="186"/>
      <c r="FD32" s="186"/>
      <c r="FE32" s="186"/>
      <c r="FF32" s="186"/>
      <c r="FG32" s="186"/>
      <c r="FH32" s="186"/>
      <c r="FI32" s="186"/>
      <c r="FJ32" s="186"/>
      <c r="FK32" s="186"/>
      <c r="FL32" s="186"/>
      <c r="FM32" s="186"/>
      <c r="FN32" s="186"/>
      <c r="FO32" s="186"/>
      <c r="FP32" s="186"/>
      <c r="FQ32" s="186"/>
      <c r="FR32" s="186"/>
      <c r="FS32" s="186"/>
      <c r="FT32" s="186"/>
      <c r="FU32" s="186"/>
      <c r="FV32" s="186"/>
      <c r="FW32" s="186"/>
      <c r="FX32" s="186"/>
      <c r="FY32" s="186"/>
      <c r="FZ32" s="186"/>
      <c r="GA32" s="186"/>
      <c r="GB32" s="186"/>
      <c r="GC32" s="186"/>
      <c r="GD32" s="186"/>
      <c r="GE32" s="186"/>
      <c r="GF32" s="186"/>
      <c r="GG32" s="186"/>
      <c r="GH32" s="186"/>
      <c r="GI32" s="186"/>
      <c r="GJ32" s="186"/>
      <c r="GK32" s="186"/>
      <c r="GL32" s="186"/>
      <c r="GM32" s="186"/>
      <c r="GN32" s="186"/>
      <c r="GO32" s="186"/>
      <c r="GP32" s="186"/>
      <c r="GQ32" s="186"/>
      <c r="GR32" s="186"/>
      <c r="GS32" s="186"/>
      <c r="GT32" s="186"/>
      <c r="GU32" s="186"/>
      <c r="GV32" s="186"/>
      <c r="GW32" s="186"/>
      <c r="GX32" s="186"/>
      <c r="GY32" s="186"/>
      <c r="GZ32" s="186"/>
      <c r="HA32" s="186"/>
      <c r="HB32" s="186"/>
      <c r="HC32" s="186"/>
      <c r="HD32" s="186"/>
      <c r="HE32" s="186"/>
      <c r="HF32" s="186"/>
      <c r="HG32" s="186"/>
      <c r="HH32" s="186"/>
      <c r="HI32" s="186"/>
      <c r="HJ32" s="186"/>
      <c r="HK32" s="186"/>
      <c r="HL32" s="186"/>
      <c r="HM32" s="186"/>
      <c r="HN32" s="186"/>
      <c r="HO32" s="186"/>
      <c r="HP32" s="186"/>
      <c r="HQ32" s="186"/>
      <c r="HR32" s="186"/>
      <c r="HS32" s="186"/>
    </row>
    <row r="33" spans="1:2380" s="134" customFormat="1" ht="5.25" customHeight="1" x14ac:dyDescent="0.25">
      <c r="B33" s="162"/>
      <c r="C33" s="205"/>
      <c r="D33" s="204"/>
      <c r="E33" s="204"/>
      <c r="F33" s="204"/>
      <c r="G33" s="204"/>
      <c r="H33" s="22"/>
      <c r="I33" s="204"/>
      <c r="J33" s="204"/>
      <c r="K33" s="204"/>
      <c r="L33" s="204"/>
      <c r="M33" s="22"/>
      <c r="N33" s="204"/>
      <c r="O33" s="204"/>
      <c r="P33" s="204"/>
      <c r="Q33" s="204"/>
      <c r="R33" s="22"/>
      <c r="S33" s="204"/>
      <c r="T33" s="204"/>
      <c r="U33" s="204"/>
      <c r="V33" s="204"/>
      <c r="W33" s="22"/>
      <c r="X33" s="204"/>
      <c r="Y33" s="204"/>
      <c r="Z33" s="204"/>
      <c r="AA33" s="204"/>
      <c r="AB33" s="22"/>
      <c r="AC33" s="204"/>
      <c r="AD33" s="204"/>
      <c r="AE33" s="204"/>
      <c r="AF33" s="204"/>
      <c r="AG33" s="22"/>
      <c r="AH33" s="204"/>
      <c r="AI33" s="204"/>
      <c r="AJ33" s="204"/>
      <c r="AK33" s="204"/>
      <c r="AL33" s="22"/>
      <c r="AM33" s="204"/>
      <c r="AN33" s="204"/>
      <c r="AO33" s="204"/>
      <c r="AP33" s="204"/>
      <c r="AQ33" s="22"/>
      <c r="AR33" s="204"/>
      <c r="AS33" s="186"/>
      <c r="AT33" s="186"/>
      <c r="AU33" s="186"/>
      <c r="AV33" s="186"/>
      <c r="AW33" s="186"/>
      <c r="AX33" s="186"/>
      <c r="AY33" s="186"/>
      <c r="AZ33" s="186"/>
      <c r="BA33" s="186"/>
      <c r="BB33" s="186"/>
      <c r="BC33" s="186"/>
      <c r="BD33" s="186"/>
      <c r="BE33" s="186"/>
      <c r="BF33" s="186"/>
      <c r="BG33" s="186"/>
      <c r="BH33" s="186"/>
      <c r="BI33" s="186"/>
      <c r="BJ33" s="186"/>
      <c r="BK33" s="186"/>
      <c r="BL33" s="186"/>
      <c r="BM33" s="186"/>
      <c r="BN33" s="186"/>
      <c r="BO33" s="186"/>
      <c r="BP33" s="186"/>
      <c r="BQ33" s="186"/>
      <c r="BR33" s="186"/>
      <c r="BS33" s="186"/>
      <c r="BT33" s="186"/>
      <c r="BU33" s="186"/>
      <c r="BV33" s="186"/>
      <c r="BW33" s="186"/>
      <c r="BX33" s="186"/>
      <c r="BY33" s="186"/>
      <c r="BZ33" s="186"/>
      <c r="CA33" s="186"/>
      <c r="CB33" s="186"/>
      <c r="CC33" s="186"/>
      <c r="CD33" s="186"/>
      <c r="CE33" s="186"/>
      <c r="CF33" s="186"/>
      <c r="CG33" s="186"/>
      <c r="CH33" s="186"/>
      <c r="CI33" s="186"/>
      <c r="CJ33" s="186"/>
      <c r="CK33" s="186"/>
      <c r="CL33" s="186"/>
      <c r="CM33" s="186"/>
      <c r="CN33" s="186"/>
      <c r="CO33" s="186"/>
      <c r="CP33" s="186"/>
      <c r="CQ33" s="186"/>
      <c r="CR33" s="186"/>
      <c r="CS33" s="186"/>
      <c r="CT33" s="186"/>
      <c r="CU33" s="186"/>
      <c r="CV33" s="186"/>
      <c r="CW33" s="186"/>
      <c r="CX33" s="186"/>
      <c r="CY33" s="186"/>
      <c r="CZ33" s="186"/>
      <c r="DA33" s="186"/>
      <c r="DB33" s="186"/>
      <c r="DC33" s="186"/>
      <c r="DD33" s="186"/>
      <c r="DE33" s="186"/>
      <c r="DF33" s="186"/>
      <c r="DG33" s="186"/>
      <c r="DH33" s="186"/>
      <c r="DI33" s="186"/>
      <c r="DJ33" s="186"/>
      <c r="DK33" s="186"/>
      <c r="DL33" s="186"/>
      <c r="DM33" s="186"/>
      <c r="DN33" s="186"/>
      <c r="DO33" s="186"/>
      <c r="DP33" s="186"/>
      <c r="DQ33" s="186"/>
      <c r="DR33" s="186"/>
      <c r="DS33" s="186"/>
      <c r="DT33" s="186"/>
      <c r="DU33" s="186"/>
      <c r="DV33" s="186"/>
      <c r="DW33" s="186"/>
      <c r="DX33" s="186"/>
      <c r="DY33" s="186"/>
      <c r="DZ33" s="186"/>
      <c r="EA33" s="186"/>
      <c r="EB33" s="186"/>
      <c r="EC33" s="186"/>
      <c r="ED33" s="186"/>
      <c r="EE33" s="186"/>
      <c r="EF33" s="186"/>
      <c r="EG33" s="186"/>
      <c r="EH33" s="186"/>
      <c r="EI33" s="186"/>
      <c r="EJ33" s="186"/>
      <c r="EK33" s="186"/>
      <c r="EL33" s="186"/>
      <c r="EM33" s="186"/>
      <c r="EN33" s="186"/>
      <c r="EO33" s="186"/>
      <c r="EP33" s="186"/>
      <c r="EQ33" s="186"/>
      <c r="ER33" s="186"/>
      <c r="ES33" s="186"/>
      <c r="ET33" s="186"/>
      <c r="EU33" s="186"/>
      <c r="EV33" s="186"/>
      <c r="EW33" s="186"/>
      <c r="EX33" s="186"/>
      <c r="EY33" s="186"/>
      <c r="EZ33" s="186"/>
      <c r="FA33" s="186"/>
      <c r="FB33" s="186"/>
      <c r="FC33" s="186"/>
      <c r="FD33" s="186"/>
      <c r="FE33" s="186"/>
      <c r="FF33" s="186"/>
      <c r="FG33" s="186"/>
      <c r="FH33" s="186"/>
      <c r="FI33" s="186"/>
      <c r="FJ33" s="186"/>
      <c r="FK33" s="186"/>
      <c r="FL33" s="186"/>
      <c r="FM33" s="186"/>
      <c r="FN33" s="186"/>
      <c r="FO33" s="186"/>
      <c r="FP33" s="186"/>
      <c r="FQ33" s="186"/>
      <c r="FR33" s="186"/>
      <c r="FS33" s="186"/>
      <c r="FT33" s="186"/>
      <c r="FU33" s="186"/>
      <c r="FV33" s="186"/>
      <c r="FW33" s="186"/>
      <c r="FX33" s="186"/>
      <c r="FY33" s="186"/>
      <c r="FZ33" s="186"/>
      <c r="GA33" s="186"/>
      <c r="GB33" s="186"/>
      <c r="GC33" s="186"/>
      <c r="GD33" s="186"/>
      <c r="GE33" s="186"/>
      <c r="GF33" s="186"/>
      <c r="GG33" s="186"/>
      <c r="GH33" s="186"/>
      <c r="GI33" s="186"/>
      <c r="GJ33" s="186"/>
      <c r="GK33" s="186"/>
      <c r="GL33" s="186"/>
      <c r="GM33" s="186"/>
      <c r="GN33" s="186"/>
      <c r="GO33" s="186"/>
      <c r="GP33" s="186"/>
      <c r="GQ33" s="186"/>
      <c r="GR33" s="186"/>
      <c r="GS33" s="186"/>
      <c r="GT33" s="186"/>
      <c r="GU33" s="186"/>
      <c r="GV33" s="186"/>
      <c r="GW33" s="186"/>
      <c r="GX33" s="186"/>
      <c r="GY33" s="186"/>
      <c r="GZ33" s="186"/>
      <c r="HA33" s="186"/>
      <c r="HB33" s="186"/>
      <c r="HC33" s="186"/>
      <c r="HD33" s="186"/>
      <c r="HE33" s="186"/>
      <c r="HF33" s="186"/>
      <c r="HG33" s="186"/>
      <c r="HH33" s="186"/>
      <c r="HI33" s="186"/>
      <c r="HJ33" s="186"/>
      <c r="HK33" s="186"/>
      <c r="HL33" s="186"/>
      <c r="HM33" s="186"/>
      <c r="HN33" s="186"/>
      <c r="HO33" s="186"/>
      <c r="HP33" s="186"/>
      <c r="HQ33" s="186"/>
      <c r="HR33" s="186"/>
      <c r="HS33" s="186"/>
    </row>
    <row r="34" spans="1:2380" s="134" customFormat="1" x14ac:dyDescent="0.25">
      <c r="B34" s="305" t="s">
        <v>794</v>
      </c>
      <c r="C34" s="451"/>
      <c r="D34" s="204"/>
      <c r="E34" s="204"/>
      <c r="F34" s="204"/>
      <c r="G34" s="204"/>
      <c r="H34" s="22"/>
      <c r="I34" s="204"/>
      <c r="J34" s="204"/>
      <c r="K34" s="204"/>
      <c r="L34" s="204"/>
      <c r="M34" s="22"/>
      <c r="N34" s="204"/>
      <c r="O34" s="204"/>
      <c r="P34" s="204"/>
      <c r="Q34" s="204"/>
      <c r="R34" s="22"/>
      <c r="S34" s="204"/>
      <c r="T34" s="204"/>
      <c r="U34" s="204"/>
      <c r="V34" s="204"/>
      <c r="W34" s="22"/>
      <c r="X34" s="204"/>
      <c r="Y34" s="204"/>
      <c r="Z34" s="204"/>
      <c r="AA34" s="204"/>
      <c r="AB34" s="22"/>
      <c r="AC34" s="204"/>
      <c r="AD34" s="204"/>
      <c r="AE34" s="204"/>
      <c r="AF34" s="204"/>
      <c r="AG34" s="22"/>
      <c r="AH34" s="204"/>
      <c r="AI34" s="204"/>
      <c r="AJ34" s="204"/>
      <c r="AK34" s="204"/>
      <c r="AL34" s="22"/>
      <c r="AM34" s="204"/>
      <c r="AN34" s="204"/>
      <c r="AO34" s="204"/>
      <c r="AP34" s="204"/>
      <c r="AQ34" s="22"/>
      <c r="AR34" s="204"/>
      <c r="AS34" s="186"/>
      <c r="AT34" s="186"/>
      <c r="AU34" s="186"/>
      <c r="AV34" s="186"/>
      <c r="AW34" s="186"/>
      <c r="AX34" s="186"/>
      <c r="AY34" s="186"/>
      <c r="AZ34" s="186"/>
      <c r="BA34" s="186"/>
      <c r="BB34" s="186"/>
      <c r="BC34" s="186"/>
      <c r="BD34" s="186"/>
      <c r="BE34" s="186"/>
      <c r="BF34" s="186"/>
      <c r="BG34" s="186"/>
      <c r="BH34" s="186"/>
      <c r="BI34" s="186"/>
      <c r="BJ34" s="186"/>
      <c r="BK34" s="186"/>
      <c r="BL34" s="186"/>
      <c r="BM34" s="186"/>
      <c r="BN34" s="186"/>
      <c r="BO34" s="186"/>
      <c r="BP34" s="186"/>
      <c r="BQ34" s="186"/>
      <c r="BR34" s="186"/>
      <c r="BS34" s="186"/>
      <c r="BT34" s="186"/>
      <c r="BU34" s="186"/>
      <c r="BV34" s="186"/>
      <c r="BW34" s="186"/>
      <c r="BX34" s="186"/>
      <c r="BY34" s="186"/>
      <c r="BZ34" s="186"/>
      <c r="CA34" s="186"/>
      <c r="CB34" s="186"/>
      <c r="CC34" s="186"/>
      <c r="CD34" s="186"/>
      <c r="CE34" s="186"/>
      <c r="CF34" s="186"/>
      <c r="CG34" s="186"/>
      <c r="CH34" s="186"/>
      <c r="CI34" s="186"/>
      <c r="CJ34" s="186"/>
      <c r="CK34" s="186"/>
      <c r="CL34" s="186"/>
      <c r="CM34" s="186"/>
      <c r="CN34" s="186"/>
      <c r="CO34" s="186"/>
      <c r="CP34" s="186"/>
      <c r="CQ34" s="186"/>
      <c r="CR34" s="186"/>
      <c r="CS34" s="186"/>
      <c r="CT34" s="186"/>
      <c r="CU34" s="186"/>
      <c r="CV34" s="186"/>
      <c r="CW34" s="186"/>
      <c r="CX34" s="186"/>
      <c r="CY34" s="186"/>
      <c r="CZ34" s="186"/>
      <c r="DA34" s="186"/>
      <c r="DB34" s="186"/>
      <c r="DC34" s="186"/>
      <c r="DD34" s="186"/>
      <c r="DE34" s="186"/>
      <c r="DF34" s="186"/>
      <c r="DG34" s="186"/>
      <c r="DH34" s="186"/>
      <c r="DI34" s="186"/>
      <c r="DJ34" s="186"/>
      <c r="DK34" s="186"/>
      <c r="DL34" s="186"/>
      <c r="DM34" s="186"/>
      <c r="DN34" s="186"/>
      <c r="DO34" s="186"/>
      <c r="DP34" s="186"/>
      <c r="DQ34" s="186"/>
      <c r="DR34" s="186"/>
      <c r="DS34" s="186"/>
      <c r="DT34" s="186"/>
      <c r="DU34" s="186"/>
      <c r="DV34" s="186"/>
      <c r="DW34" s="186"/>
      <c r="DX34" s="186"/>
      <c r="DY34" s="186"/>
      <c r="DZ34" s="186"/>
      <c r="EA34" s="186"/>
      <c r="EB34" s="186"/>
      <c r="EC34" s="186"/>
      <c r="ED34" s="186"/>
      <c r="EE34" s="186"/>
      <c r="EF34" s="186"/>
      <c r="EG34" s="186"/>
      <c r="EH34" s="186"/>
      <c r="EI34" s="186"/>
      <c r="EJ34" s="186"/>
      <c r="EK34" s="186"/>
      <c r="EL34" s="186"/>
      <c r="EM34" s="186"/>
      <c r="EN34" s="186"/>
      <c r="EO34" s="186"/>
      <c r="EP34" s="186"/>
      <c r="EQ34" s="186"/>
      <c r="ER34" s="186"/>
      <c r="ES34" s="186"/>
      <c r="ET34" s="186"/>
      <c r="EU34" s="186"/>
      <c r="EV34" s="186"/>
      <c r="EW34" s="186"/>
      <c r="EX34" s="186"/>
      <c r="EY34" s="186"/>
      <c r="EZ34" s="186"/>
      <c r="FA34" s="186"/>
      <c r="FB34" s="186"/>
      <c r="FC34" s="186"/>
      <c r="FD34" s="186"/>
      <c r="FE34" s="186"/>
      <c r="FF34" s="186"/>
      <c r="FG34" s="186"/>
      <c r="FH34" s="186"/>
      <c r="FI34" s="186"/>
      <c r="FJ34" s="186"/>
      <c r="FK34" s="186"/>
      <c r="FL34" s="186"/>
      <c r="FM34" s="186"/>
      <c r="FN34" s="186"/>
      <c r="FO34" s="186"/>
      <c r="FP34" s="186"/>
      <c r="FQ34" s="186"/>
      <c r="FR34" s="186"/>
      <c r="FS34" s="186"/>
      <c r="FT34" s="186"/>
      <c r="FU34" s="186"/>
      <c r="FV34" s="186"/>
      <c r="FW34" s="186"/>
      <c r="FX34" s="186"/>
      <c r="FY34" s="186"/>
      <c r="FZ34" s="186"/>
      <c r="GA34" s="186"/>
      <c r="GB34" s="186"/>
      <c r="GC34" s="186"/>
      <c r="GD34" s="186"/>
      <c r="GE34" s="186"/>
      <c r="GF34" s="186"/>
      <c r="GG34" s="186"/>
      <c r="GH34" s="186"/>
      <c r="GI34" s="186"/>
      <c r="GJ34" s="186"/>
      <c r="GK34" s="186"/>
      <c r="GL34" s="186"/>
      <c r="GM34" s="186"/>
      <c r="GN34" s="186"/>
      <c r="GO34" s="186"/>
      <c r="GP34" s="186"/>
      <c r="GQ34" s="186"/>
      <c r="GR34" s="186"/>
      <c r="GS34" s="186"/>
      <c r="GT34" s="186"/>
      <c r="GU34" s="186"/>
      <c r="GV34" s="186"/>
      <c r="GW34" s="186"/>
      <c r="GX34" s="186"/>
      <c r="GY34" s="186"/>
      <c r="GZ34" s="186"/>
      <c r="HA34" s="186"/>
      <c r="HB34" s="186"/>
      <c r="HC34" s="186"/>
      <c r="HD34" s="186"/>
      <c r="HE34" s="186"/>
      <c r="HF34" s="186"/>
      <c r="HG34" s="186"/>
      <c r="HH34" s="186"/>
      <c r="HI34" s="186"/>
      <c r="HJ34" s="186"/>
      <c r="HK34" s="186"/>
      <c r="HL34" s="186"/>
      <c r="HM34" s="186"/>
      <c r="HN34" s="186"/>
      <c r="HO34" s="186"/>
      <c r="HP34" s="186"/>
      <c r="HQ34" s="186"/>
      <c r="HR34" s="186"/>
      <c r="HS34" s="186"/>
    </row>
    <row r="35" spans="1:2380" x14ac:dyDescent="0.25">
      <c r="A35" s="1"/>
      <c r="B35" s="305" t="s">
        <v>10</v>
      </c>
      <c r="C35" s="451"/>
      <c r="D35" s="204">
        <v>212</v>
      </c>
      <c r="E35" s="204">
        <v>90</v>
      </c>
      <c r="F35" s="204">
        <v>94</v>
      </c>
      <c r="G35" s="204">
        <v>266</v>
      </c>
      <c r="H35" s="22">
        <v>152</v>
      </c>
      <c r="I35" s="204">
        <v>217</v>
      </c>
      <c r="J35" s="204">
        <v>192</v>
      </c>
      <c r="K35" s="204">
        <v>119</v>
      </c>
      <c r="L35" s="204">
        <v>214</v>
      </c>
      <c r="M35" s="22">
        <v>41</v>
      </c>
      <c r="N35" s="204">
        <v>64</v>
      </c>
      <c r="O35" s="204">
        <v>208</v>
      </c>
      <c r="P35" s="204">
        <v>57</v>
      </c>
      <c r="Q35" s="204">
        <v>65</v>
      </c>
      <c r="R35" s="22">
        <v>96</v>
      </c>
      <c r="S35" s="204">
        <v>124</v>
      </c>
      <c r="T35" s="204">
        <v>60</v>
      </c>
      <c r="U35" s="204">
        <v>100</v>
      </c>
      <c r="V35" s="204">
        <v>86</v>
      </c>
      <c r="W35" s="22">
        <v>44</v>
      </c>
      <c r="X35" s="204">
        <v>140</v>
      </c>
      <c r="Y35" s="204">
        <v>72</v>
      </c>
      <c r="Z35" s="204">
        <v>117</v>
      </c>
      <c r="AA35" s="204">
        <v>145</v>
      </c>
      <c r="AB35" s="22">
        <v>103</v>
      </c>
      <c r="AC35" s="204">
        <v>64</v>
      </c>
      <c r="AD35" s="204">
        <v>125</v>
      </c>
      <c r="AE35" s="204">
        <v>119</v>
      </c>
      <c r="AF35" s="204">
        <v>101</v>
      </c>
      <c r="AG35" s="22">
        <v>124</v>
      </c>
      <c r="AH35" s="204">
        <v>98</v>
      </c>
      <c r="AI35" s="204">
        <v>129</v>
      </c>
      <c r="AJ35" s="204">
        <v>112</v>
      </c>
      <c r="AK35" s="204">
        <v>131</v>
      </c>
      <c r="AL35" s="22">
        <v>119</v>
      </c>
      <c r="AM35" s="204">
        <v>141</v>
      </c>
      <c r="AN35" s="204">
        <v>85</v>
      </c>
      <c r="AO35" s="204">
        <v>130</v>
      </c>
      <c r="AP35" s="204">
        <v>163</v>
      </c>
      <c r="AQ35" s="22">
        <v>37</v>
      </c>
      <c r="AR35" s="204">
        <v>159</v>
      </c>
    </row>
    <row r="36" spans="1:2380" s="139" customFormat="1" x14ac:dyDescent="0.25">
      <c r="B36" s="305" t="s">
        <v>891</v>
      </c>
      <c r="C36" s="451"/>
      <c r="D36" s="204"/>
      <c r="E36" s="204"/>
      <c r="F36" s="204"/>
      <c r="G36" s="204"/>
      <c r="H36" s="22"/>
      <c r="I36" s="204"/>
      <c r="J36" s="204"/>
      <c r="K36" s="204"/>
      <c r="L36" s="204"/>
      <c r="M36" s="22"/>
      <c r="N36" s="204"/>
      <c r="O36" s="204"/>
      <c r="P36" s="204"/>
      <c r="Q36" s="204"/>
      <c r="R36" s="22"/>
      <c r="S36" s="204"/>
      <c r="T36" s="204"/>
      <c r="U36" s="204"/>
      <c r="V36" s="204"/>
      <c r="W36" s="22"/>
      <c r="X36" s="204"/>
      <c r="Y36" s="204"/>
      <c r="Z36" s="204"/>
      <c r="AA36" s="204"/>
      <c r="AB36" s="22"/>
      <c r="AC36" s="204"/>
      <c r="AD36" s="204"/>
      <c r="AE36" s="204"/>
      <c r="AF36" s="204"/>
      <c r="AG36" s="22"/>
      <c r="AH36" s="204"/>
      <c r="AI36" s="204"/>
      <c r="AJ36" s="204"/>
      <c r="AK36" s="204"/>
      <c r="AL36" s="22"/>
      <c r="AM36" s="204"/>
      <c r="AN36" s="204"/>
      <c r="AO36" s="204"/>
      <c r="AP36" s="204"/>
      <c r="AQ36" s="22"/>
      <c r="AR36" s="204"/>
      <c r="AS36" s="186"/>
      <c r="AT36" s="186"/>
      <c r="AU36" s="186"/>
      <c r="AV36" s="186"/>
      <c r="AW36" s="186"/>
      <c r="AX36" s="186"/>
      <c r="AY36" s="186"/>
      <c r="AZ36" s="186"/>
      <c r="BA36" s="186"/>
      <c r="BB36" s="186"/>
      <c r="BC36" s="186"/>
      <c r="BD36" s="186"/>
      <c r="BE36" s="186"/>
      <c r="BF36" s="186"/>
      <c r="BG36" s="186"/>
      <c r="BH36" s="186"/>
      <c r="BI36" s="186"/>
      <c r="BJ36" s="186"/>
      <c r="BK36" s="186"/>
      <c r="BL36" s="186"/>
      <c r="BM36" s="186"/>
      <c r="BN36" s="186"/>
      <c r="BO36" s="186"/>
      <c r="BP36" s="186"/>
      <c r="BQ36" s="186"/>
      <c r="BR36" s="186"/>
      <c r="BS36" s="186"/>
      <c r="BT36" s="186"/>
      <c r="BU36" s="186"/>
      <c r="BV36" s="186"/>
      <c r="BW36" s="186"/>
      <c r="BX36" s="186"/>
      <c r="BY36" s="186"/>
      <c r="BZ36" s="186"/>
      <c r="CA36" s="186"/>
      <c r="CB36" s="186"/>
      <c r="CC36" s="186"/>
      <c r="CD36" s="186"/>
      <c r="CE36" s="186"/>
      <c r="CF36" s="186"/>
      <c r="CG36" s="186"/>
      <c r="CH36" s="186"/>
      <c r="CI36" s="186"/>
      <c r="CJ36" s="186"/>
      <c r="CK36" s="186"/>
      <c r="CL36" s="186"/>
      <c r="CM36" s="186"/>
      <c r="CN36" s="186"/>
      <c r="CO36" s="186"/>
      <c r="CP36" s="186"/>
      <c r="CQ36" s="186"/>
      <c r="CR36" s="186"/>
      <c r="CS36" s="186"/>
      <c r="CT36" s="186"/>
      <c r="CU36" s="186"/>
      <c r="CV36" s="186"/>
      <c r="CW36" s="186"/>
      <c r="CX36" s="186"/>
      <c r="CY36" s="186"/>
      <c r="CZ36" s="186"/>
      <c r="DA36" s="186"/>
      <c r="DB36" s="186"/>
      <c r="DC36" s="186"/>
      <c r="DD36" s="186"/>
      <c r="DE36" s="186"/>
      <c r="DF36" s="186"/>
      <c r="DG36" s="186"/>
      <c r="DH36" s="186"/>
      <c r="DI36" s="186"/>
      <c r="DJ36" s="186"/>
      <c r="DK36" s="186"/>
      <c r="DL36" s="186"/>
      <c r="DM36" s="186"/>
      <c r="DN36" s="186"/>
      <c r="DO36" s="186"/>
      <c r="DP36" s="186"/>
      <c r="DQ36" s="186"/>
      <c r="DR36" s="186"/>
      <c r="DS36" s="186"/>
      <c r="DT36" s="186"/>
      <c r="DU36" s="186"/>
      <c r="DV36" s="186"/>
      <c r="DW36" s="186"/>
      <c r="DX36" s="186"/>
      <c r="DY36" s="186"/>
      <c r="DZ36" s="186"/>
      <c r="EA36" s="186"/>
      <c r="EB36" s="186"/>
      <c r="EC36" s="186"/>
      <c r="ED36" s="186"/>
      <c r="EE36" s="186"/>
      <c r="EF36" s="186"/>
      <c r="EG36" s="186"/>
      <c r="EH36" s="186"/>
      <c r="EI36" s="186"/>
      <c r="EJ36" s="186"/>
      <c r="EK36" s="186"/>
      <c r="EL36" s="186"/>
      <c r="EM36" s="186"/>
      <c r="EN36" s="186"/>
      <c r="EO36" s="186"/>
      <c r="EP36" s="186"/>
      <c r="EQ36" s="186"/>
      <c r="ER36" s="186"/>
      <c r="ES36" s="186"/>
      <c r="ET36" s="186"/>
      <c r="EU36" s="186"/>
      <c r="EV36" s="186"/>
      <c r="EW36" s="186"/>
      <c r="EX36" s="186"/>
      <c r="EY36" s="186"/>
      <c r="EZ36" s="186"/>
      <c r="FA36" s="186"/>
      <c r="FB36" s="186"/>
      <c r="FC36" s="186"/>
      <c r="FD36" s="186"/>
      <c r="FE36" s="186"/>
      <c r="FF36" s="186"/>
      <c r="FG36" s="186"/>
      <c r="FH36" s="186"/>
      <c r="FI36" s="186"/>
      <c r="FJ36" s="186"/>
      <c r="FK36" s="186"/>
      <c r="FL36" s="186"/>
      <c r="FM36" s="186"/>
      <c r="FN36" s="186"/>
      <c r="FO36" s="186"/>
      <c r="FP36" s="186"/>
      <c r="FQ36" s="186"/>
      <c r="FR36" s="186"/>
      <c r="FS36" s="186"/>
      <c r="FT36" s="186"/>
      <c r="FU36" s="186"/>
      <c r="FV36" s="186"/>
      <c r="FW36" s="186"/>
      <c r="FX36" s="186"/>
      <c r="FY36" s="186"/>
      <c r="FZ36" s="186"/>
      <c r="GA36" s="186"/>
      <c r="GB36" s="186"/>
      <c r="GC36" s="186"/>
      <c r="GD36" s="186"/>
      <c r="GE36" s="186"/>
      <c r="GF36" s="186"/>
      <c r="GG36" s="186"/>
      <c r="GH36" s="186"/>
      <c r="GI36" s="186"/>
      <c r="GJ36" s="186"/>
      <c r="GK36" s="186"/>
      <c r="GL36" s="186"/>
      <c r="GM36" s="186"/>
      <c r="GN36" s="186"/>
      <c r="GO36" s="186"/>
      <c r="GP36" s="186"/>
      <c r="GQ36" s="186"/>
      <c r="GR36" s="186"/>
      <c r="GS36" s="186"/>
      <c r="GT36" s="186"/>
      <c r="GU36" s="186"/>
      <c r="GV36" s="186"/>
      <c r="GW36" s="186"/>
      <c r="GX36" s="186"/>
      <c r="GY36" s="186"/>
      <c r="GZ36" s="186"/>
      <c r="HA36" s="186"/>
      <c r="HB36" s="186"/>
      <c r="HC36" s="186"/>
      <c r="HD36" s="186"/>
      <c r="HE36" s="186"/>
      <c r="HF36" s="186"/>
      <c r="HG36" s="186"/>
      <c r="HH36" s="186"/>
      <c r="HI36" s="186"/>
      <c r="HJ36" s="186"/>
      <c r="HK36" s="186"/>
      <c r="HL36" s="186"/>
      <c r="HM36" s="186"/>
      <c r="HN36" s="186"/>
      <c r="HO36" s="186"/>
      <c r="HP36" s="186"/>
      <c r="HQ36" s="186"/>
      <c r="HR36" s="186"/>
      <c r="HS36" s="186"/>
    </row>
    <row r="37" spans="1:2380" s="139" customFormat="1" x14ac:dyDescent="0.25">
      <c r="B37" s="305" t="s">
        <v>12</v>
      </c>
      <c r="C37" s="451"/>
      <c r="D37" s="204"/>
      <c r="E37" s="204"/>
      <c r="F37" s="204"/>
      <c r="G37" s="204"/>
      <c r="H37" s="22"/>
      <c r="I37" s="204"/>
      <c r="J37" s="204"/>
      <c r="K37" s="204"/>
      <c r="L37" s="204"/>
      <c r="M37" s="22"/>
      <c r="N37" s="204"/>
      <c r="O37" s="204"/>
      <c r="P37" s="204"/>
      <c r="Q37" s="204"/>
      <c r="R37" s="22"/>
      <c r="S37" s="204"/>
      <c r="T37" s="204"/>
      <c r="U37" s="204"/>
      <c r="V37" s="204"/>
      <c r="W37" s="22"/>
      <c r="X37" s="204"/>
      <c r="Y37" s="204"/>
      <c r="Z37" s="204"/>
      <c r="AA37" s="204"/>
      <c r="AB37" s="22"/>
      <c r="AC37" s="204"/>
      <c r="AD37" s="204"/>
      <c r="AE37" s="204"/>
      <c r="AF37" s="204"/>
      <c r="AG37" s="22"/>
      <c r="AH37" s="204"/>
      <c r="AI37" s="204"/>
      <c r="AJ37" s="204"/>
      <c r="AK37" s="204"/>
      <c r="AL37" s="22"/>
      <c r="AM37" s="204"/>
      <c r="AN37" s="204"/>
      <c r="AO37" s="204"/>
      <c r="AP37" s="204"/>
      <c r="AQ37" s="22"/>
      <c r="AR37" s="204"/>
      <c r="AS37" s="186"/>
      <c r="AT37" s="186"/>
      <c r="AU37" s="186"/>
      <c r="AV37" s="186"/>
      <c r="AW37" s="186"/>
      <c r="AX37" s="186"/>
      <c r="AY37" s="186"/>
      <c r="AZ37" s="186"/>
      <c r="BA37" s="186"/>
      <c r="BB37" s="186"/>
      <c r="BC37" s="186"/>
      <c r="BD37" s="186"/>
      <c r="BE37" s="186"/>
      <c r="BF37" s="186"/>
      <c r="BG37" s="186"/>
      <c r="BH37" s="186"/>
      <c r="BI37" s="186"/>
      <c r="BJ37" s="186"/>
      <c r="BK37" s="186"/>
      <c r="BL37" s="186"/>
      <c r="BM37" s="186"/>
      <c r="BN37" s="186"/>
      <c r="BO37" s="186"/>
      <c r="BP37" s="186"/>
      <c r="BQ37" s="186"/>
      <c r="BR37" s="186"/>
      <c r="BS37" s="186"/>
      <c r="BT37" s="186"/>
      <c r="BU37" s="186"/>
      <c r="BV37" s="186"/>
      <c r="BW37" s="186"/>
      <c r="BX37" s="186"/>
      <c r="BY37" s="186"/>
      <c r="BZ37" s="186"/>
      <c r="CA37" s="186"/>
      <c r="CB37" s="186"/>
      <c r="CC37" s="186"/>
      <c r="CD37" s="186"/>
      <c r="CE37" s="186"/>
      <c r="CF37" s="186"/>
      <c r="CG37" s="186"/>
      <c r="CH37" s="186"/>
      <c r="CI37" s="186"/>
      <c r="CJ37" s="186"/>
      <c r="CK37" s="186"/>
      <c r="CL37" s="186"/>
      <c r="CM37" s="186"/>
      <c r="CN37" s="186"/>
      <c r="CO37" s="186"/>
      <c r="CP37" s="186"/>
      <c r="CQ37" s="186"/>
      <c r="CR37" s="186"/>
      <c r="CS37" s="186"/>
      <c r="CT37" s="186"/>
      <c r="CU37" s="186"/>
      <c r="CV37" s="186"/>
      <c r="CW37" s="186"/>
      <c r="CX37" s="186"/>
      <c r="CY37" s="186"/>
      <c r="CZ37" s="186"/>
      <c r="DA37" s="186"/>
      <c r="DB37" s="186"/>
      <c r="DC37" s="186"/>
      <c r="DD37" s="186"/>
      <c r="DE37" s="186"/>
      <c r="DF37" s="186"/>
      <c r="DG37" s="186"/>
      <c r="DH37" s="186"/>
      <c r="DI37" s="186"/>
      <c r="DJ37" s="186"/>
      <c r="DK37" s="186"/>
      <c r="DL37" s="186"/>
      <c r="DM37" s="186"/>
      <c r="DN37" s="186"/>
      <c r="DO37" s="186"/>
      <c r="DP37" s="186"/>
      <c r="DQ37" s="186"/>
      <c r="DR37" s="186"/>
      <c r="DS37" s="186"/>
      <c r="DT37" s="186"/>
      <c r="DU37" s="186"/>
      <c r="DV37" s="186"/>
      <c r="DW37" s="186"/>
      <c r="DX37" s="186"/>
      <c r="DY37" s="186"/>
      <c r="DZ37" s="186"/>
      <c r="EA37" s="186"/>
      <c r="EB37" s="186"/>
      <c r="EC37" s="186"/>
      <c r="ED37" s="186"/>
      <c r="EE37" s="186"/>
      <c r="EF37" s="186"/>
      <c r="EG37" s="186"/>
      <c r="EH37" s="186"/>
      <c r="EI37" s="186"/>
      <c r="EJ37" s="186"/>
      <c r="EK37" s="186"/>
      <c r="EL37" s="186"/>
      <c r="EM37" s="186"/>
      <c r="EN37" s="186"/>
      <c r="EO37" s="186"/>
      <c r="EP37" s="186"/>
      <c r="EQ37" s="186"/>
      <c r="ER37" s="186"/>
      <c r="ES37" s="186"/>
      <c r="ET37" s="186"/>
      <c r="EU37" s="186"/>
      <c r="EV37" s="186"/>
      <c r="EW37" s="186"/>
      <c r="EX37" s="186"/>
      <c r="EY37" s="186"/>
      <c r="EZ37" s="186"/>
      <c r="FA37" s="186"/>
      <c r="FB37" s="186"/>
      <c r="FC37" s="186"/>
      <c r="FD37" s="186"/>
      <c r="FE37" s="186"/>
      <c r="FF37" s="186"/>
      <c r="FG37" s="186"/>
      <c r="FH37" s="186"/>
      <c r="FI37" s="186"/>
      <c r="FJ37" s="186"/>
      <c r="FK37" s="186"/>
      <c r="FL37" s="186"/>
      <c r="FM37" s="186"/>
      <c r="FN37" s="186"/>
      <c r="FO37" s="186"/>
      <c r="FP37" s="186"/>
      <c r="FQ37" s="186"/>
      <c r="FR37" s="186"/>
      <c r="FS37" s="186"/>
      <c r="FT37" s="186"/>
      <c r="FU37" s="186"/>
      <c r="FV37" s="186"/>
      <c r="FW37" s="186"/>
      <c r="FX37" s="186"/>
      <c r="FY37" s="186"/>
      <c r="FZ37" s="186"/>
      <c r="GA37" s="186"/>
      <c r="GB37" s="186"/>
      <c r="GC37" s="186"/>
      <c r="GD37" s="186"/>
      <c r="GE37" s="186"/>
      <c r="GF37" s="186"/>
      <c r="GG37" s="186"/>
      <c r="GH37" s="186"/>
      <c r="GI37" s="186"/>
      <c r="GJ37" s="186"/>
      <c r="GK37" s="186"/>
      <c r="GL37" s="186"/>
      <c r="GM37" s="186"/>
      <c r="GN37" s="186"/>
      <c r="GO37" s="186"/>
      <c r="GP37" s="186"/>
      <c r="GQ37" s="186"/>
      <c r="GR37" s="186"/>
      <c r="GS37" s="186"/>
      <c r="GT37" s="186"/>
      <c r="GU37" s="186"/>
      <c r="GV37" s="186"/>
      <c r="GW37" s="186"/>
      <c r="GX37" s="186"/>
      <c r="GY37" s="186"/>
      <c r="GZ37" s="186"/>
      <c r="HA37" s="186"/>
      <c r="HB37" s="186"/>
      <c r="HC37" s="186"/>
      <c r="HD37" s="186"/>
      <c r="HE37" s="186"/>
      <c r="HF37" s="186"/>
      <c r="HG37" s="186"/>
      <c r="HH37" s="186"/>
      <c r="HI37" s="186"/>
      <c r="HJ37" s="186"/>
      <c r="HK37" s="186"/>
      <c r="HL37" s="186"/>
      <c r="HM37" s="186"/>
      <c r="HN37" s="186"/>
      <c r="HO37" s="186"/>
      <c r="HP37" s="186"/>
      <c r="HQ37" s="186"/>
      <c r="HR37" s="186"/>
      <c r="HS37" s="186"/>
    </row>
    <row r="38" spans="1:2380" s="139" customFormat="1" x14ac:dyDescent="0.25">
      <c r="B38" s="305" t="s">
        <v>892</v>
      </c>
      <c r="C38" s="451"/>
      <c r="D38" s="204"/>
      <c r="E38" s="204"/>
      <c r="F38" s="204"/>
      <c r="G38" s="204"/>
      <c r="H38" s="22"/>
      <c r="I38" s="204"/>
      <c r="J38" s="204"/>
      <c r="K38" s="204"/>
      <c r="L38" s="204"/>
      <c r="M38" s="22"/>
      <c r="N38" s="204"/>
      <c r="O38" s="204"/>
      <c r="P38" s="204"/>
      <c r="Q38" s="204"/>
      <c r="R38" s="22"/>
      <c r="S38" s="204"/>
      <c r="T38" s="204"/>
      <c r="U38" s="204"/>
      <c r="V38" s="204"/>
      <c r="W38" s="22"/>
      <c r="X38" s="204"/>
      <c r="Y38" s="204"/>
      <c r="Z38" s="204"/>
      <c r="AA38" s="204"/>
      <c r="AB38" s="22"/>
      <c r="AC38" s="204"/>
      <c r="AD38" s="204"/>
      <c r="AE38" s="204"/>
      <c r="AF38" s="204"/>
      <c r="AG38" s="22"/>
      <c r="AH38" s="204"/>
      <c r="AI38" s="204"/>
      <c r="AJ38" s="204"/>
      <c r="AK38" s="204"/>
      <c r="AL38" s="22"/>
      <c r="AM38" s="204"/>
      <c r="AN38" s="204"/>
      <c r="AO38" s="204"/>
      <c r="AP38" s="204"/>
      <c r="AQ38" s="22"/>
      <c r="AR38" s="204"/>
      <c r="AS38" s="186"/>
      <c r="AT38" s="186"/>
      <c r="AU38" s="186"/>
      <c r="AV38" s="186"/>
      <c r="AW38" s="186"/>
      <c r="AX38" s="186"/>
      <c r="AY38" s="186"/>
      <c r="AZ38" s="186"/>
      <c r="BA38" s="186"/>
      <c r="BB38" s="186"/>
      <c r="BC38" s="186"/>
      <c r="BD38" s="186"/>
      <c r="BE38" s="186"/>
      <c r="BF38" s="186"/>
      <c r="BG38" s="186"/>
      <c r="BH38" s="186"/>
      <c r="BI38" s="186"/>
      <c r="BJ38" s="186"/>
      <c r="BK38" s="186"/>
      <c r="BL38" s="186"/>
      <c r="BM38" s="186"/>
      <c r="BN38" s="186"/>
      <c r="BO38" s="186"/>
      <c r="BP38" s="186"/>
      <c r="BQ38" s="186"/>
      <c r="BR38" s="186"/>
      <c r="BS38" s="186"/>
      <c r="BT38" s="186"/>
      <c r="BU38" s="186"/>
      <c r="BV38" s="186"/>
      <c r="BW38" s="186"/>
      <c r="BX38" s="186"/>
      <c r="BY38" s="186"/>
      <c r="BZ38" s="186"/>
      <c r="CA38" s="186"/>
      <c r="CB38" s="186"/>
      <c r="CC38" s="186"/>
      <c r="CD38" s="186"/>
      <c r="CE38" s="186"/>
      <c r="CF38" s="186"/>
      <c r="CG38" s="186"/>
      <c r="CH38" s="186"/>
      <c r="CI38" s="186"/>
      <c r="CJ38" s="186"/>
      <c r="CK38" s="186"/>
      <c r="CL38" s="186"/>
      <c r="CM38" s="186"/>
      <c r="CN38" s="186"/>
      <c r="CO38" s="186"/>
      <c r="CP38" s="186"/>
      <c r="CQ38" s="186"/>
      <c r="CR38" s="186"/>
      <c r="CS38" s="186"/>
      <c r="CT38" s="186"/>
      <c r="CU38" s="186"/>
      <c r="CV38" s="186"/>
      <c r="CW38" s="186"/>
      <c r="CX38" s="186"/>
      <c r="CY38" s="186"/>
      <c r="CZ38" s="186"/>
      <c r="DA38" s="186"/>
      <c r="DB38" s="186"/>
      <c r="DC38" s="186"/>
      <c r="DD38" s="186"/>
      <c r="DE38" s="186"/>
      <c r="DF38" s="186"/>
      <c r="DG38" s="186"/>
      <c r="DH38" s="186"/>
      <c r="DI38" s="186"/>
      <c r="DJ38" s="186"/>
      <c r="DK38" s="186"/>
      <c r="DL38" s="186"/>
      <c r="DM38" s="186"/>
      <c r="DN38" s="186"/>
      <c r="DO38" s="186"/>
      <c r="DP38" s="186"/>
      <c r="DQ38" s="186"/>
      <c r="DR38" s="186"/>
      <c r="DS38" s="186"/>
      <c r="DT38" s="186"/>
      <c r="DU38" s="186"/>
      <c r="DV38" s="186"/>
      <c r="DW38" s="186"/>
      <c r="DX38" s="186"/>
      <c r="DY38" s="186"/>
      <c r="DZ38" s="186"/>
      <c r="EA38" s="186"/>
      <c r="EB38" s="186"/>
      <c r="EC38" s="186"/>
      <c r="ED38" s="186"/>
      <c r="EE38" s="186"/>
      <c r="EF38" s="186"/>
      <c r="EG38" s="186"/>
      <c r="EH38" s="186"/>
      <c r="EI38" s="186"/>
      <c r="EJ38" s="186"/>
      <c r="EK38" s="186"/>
      <c r="EL38" s="186"/>
      <c r="EM38" s="186"/>
      <c r="EN38" s="186"/>
      <c r="EO38" s="186"/>
      <c r="EP38" s="186"/>
      <c r="EQ38" s="186"/>
      <c r="ER38" s="186"/>
      <c r="ES38" s="186"/>
      <c r="ET38" s="186"/>
      <c r="EU38" s="186"/>
      <c r="EV38" s="186"/>
      <c r="EW38" s="186"/>
      <c r="EX38" s="186"/>
      <c r="EY38" s="186"/>
      <c r="EZ38" s="186"/>
      <c r="FA38" s="186"/>
      <c r="FB38" s="186"/>
      <c r="FC38" s="186"/>
      <c r="FD38" s="186"/>
      <c r="FE38" s="186"/>
      <c r="FF38" s="186"/>
      <c r="FG38" s="186"/>
      <c r="FH38" s="186"/>
      <c r="FI38" s="186"/>
      <c r="FJ38" s="186"/>
      <c r="FK38" s="186"/>
      <c r="FL38" s="186"/>
      <c r="FM38" s="186"/>
      <c r="FN38" s="186"/>
      <c r="FO38" s="186"/>
      <c r="FP38" s="186"/>
      <c r="FQ38" s="186"/>
      <c r="FR38" s="186"/>
      <c r="FS38" s="186"/>
      <c r="FT38" s="186"/>
      <c r="FU38" s="186"/>
      <c r="FV38" s="186"/>
      <c r="FW38" s="186"/>
      <c r="FX38" s="186"/>
      <c r="FY38" s="186"/>
      <c r="FZ38" s="186"/>
      <c r="GA38" s="186"/>
      <c r="GB38" s="186"/>
      <c r="GC38" s="186"/>
      <c r="GD38" s="186"/>
      <c r="GE38" s="186"/>
      <c r="GF38" s="186"/>
      <c r="GG38" s="186"/>
      <c r="GH38" s="186"/>
      <c r="GI38" s="186"/>
      <c r="GJ38" s="186"/>
      <c r="GK38" s="186"/>
      <c r="GL38" s="186"/>
      <c r="GM38" s="186"/>
      <c r="GN38" s="186"/>
      <c r="GO38" s="186"/>
      <c r="GP38" s="186"/>
      <c r="GQ38" s="186"/>
      <c r="GR38" s="186"/>
      <c r="GS38" s="186"/>
      <c r="GT38" s="186"/>
      <c r="GU38" s="186"/>
      <c r="GV38" s="186"/>
      <c r="GW38" s="186"/>
      <c r="GX38" s="186"/>
      <c r="GY38" s="186"/>
      <c r="GZ38" s="186"/>
      <c r="HA38" s="186"/>
      <c r="HB38" s="186"/>
      <c r="HC38" s="186"/>
      <c r="HD38" s="186"/>
      <c r="HE38" s="186"/>
      <c r="HF38" s="186"/>
      <c r="HG38" s="186"/>
      <c r="HH38" s="186"/>
      <c r="HI38" s="186"/>
      <c r="HJ38" s="186"/>
      <c r="HK38" s="186"/>
      <c r="HL38" s="186"/>
      <c r="HM38" s="186"/>
      <c r="HN38" s="186"/>
      <c r="HO38" s="186"/>
      <c r="HP38" s="186"/>
      <c r="HQ38" s="186"/>
      <c r="HR38" s="186"/>
      <c r="HS38" s="186"/>
    </row>
    <row r="39" spans="1:2380" s="139" customFormat="1" x14ac:dyDescent="0.25">
      <c r="B39" s="305" t="s">
        <v>14</v>
      </c>
      <c r="C39" s="451"/>
      <c r="D39" s="204"/>
      <c r="E39" s="204"/>
      <c r="F39" s="204"/>
      <c r="G39" s="204"/>
      <c r="H39" s="22"/>
      <c r="I39" s="204"/>
      <c r="J39" s="204"/>
      <c r="K39" s="204"/>
      <c r="L39" s="204"/>
      <c r="M39" s="22"/>
      <c r="N39" s="204"/>
      <c r="O39" s="204"/>
      <c r="P39" s="204"/>
      <c r="Q39" s="204"/>
      <c r="R39" s="22"/>
      <c r="S39" s="204"/>
      <c r="T39" s="204"/>
      <c r="U39" s="204"/>
      <c r="V39" s="204"/>
      <c r="W39" s="22"/>
      <c r="X39" s="204"/>
      <c r="Y39" s="204"/>
      <c r="Z39" s="204"/>
      <c r="AA39" s="204"/>
      <c r="AB39" s="22"/>
      <c r="AC39" s="204"/>
      <c r="AD39" s="204"/>
      <c r="AE39" s="204"/>
      <c r="AF39" s="204"/>
      <c r="AG39" s="22"/>
      <c r="AH39" s="204"/>
      <c r="AI39" s="204"/>
      <c r="AJ39" s="204"/>
      <c r="AK39" s="204"/>
      <c r="AL39" s="22"/>
      <c r="AM39" s="204"/>
      <c r="AN39" s="204"/>
      <c r="AO39" s="204"/>
      <c r="AP39" s="204"/>
      <c r="AQ39" s="22"/>
      <c r="AR39" s="204"/>
      <c r="AS39" s="186"/>
      <c r="AT39" s="186"/>
      <c r="AU39" s="186"/>
      <c r="AV39" s="186"/>
      <c r="AW39" s="186"/>
      <c r="AX39" s="186"/>
      <c r="AY39" s="186"/>
      <c r="AZ39" s="186"/>
      <c r="BA39" s="186"/>
      <c r="BB39" s="186"/>
      <c r="BC39" s="186"/>
      <c r="BD39" s="186"/>
      <c r="BE39" s="186"/>
      <c r="BF39" s="186"/>
      <c r="BG39" s="186"/>
      <c r="BH39" s="186"/>
      <c r="BI39" s="186"/>
      <c r="BJ39" s="186"/>
      <c r="BK39" s="186"/>
      <c r="BL39" s="186"/>
      <c r="BM39" s="186"/>
      <c r="BN39" s="186"/>
      <c r="BO39" s="186"/>
      <c r="BP39" s="186"/>
      <c r="BQ39" s="186"/>
      <c r="BR39" s="186"/>
      <c r="BS39" s="186"/>
      <c r="BT39" s="186"/>
      <c r="BU39" s="186"/>
      <c r="BV39" s="186"/>
      <c r="BW39" s="186"/>
      <c r="BX39" s="186"/>
      <c r="BY39" s="186"/>
      <c r="BZ39" s="186"/>
      <c r="CA39" s="186"/>
      <c r="CB39" s="186"/>
      <c r="CC39" s="186"/>
      <c r="CD39" s="186"/>
      <c r="CE39" s="186"/>
      <c r="CF39" s="186"/>
      <c r="CG39" s="186"/>
      <c r="CH39" s="186"/>
      <c r="CI39" s="186"/>
      <c r="CJ39" s="186"/>
      <c r="CK39" s="186"/>
      <c r="CL39" s="186"/>
      <c r="CM39" s="186"/>
      <c r="CN39" s="186"/>
      <c r="CO39" s="186"/>
      <c r="CP39" s="186"/>
      <c r="CQ39" s="186"/>
      <c r="CR39" s="186"/>
      <c r="CS39" s="186"/>
      <c r="CT39" s="186"/>
      <c r="CU39" s="186"/>
      <c r="CV39" s="186"/>
      <c r="CW39" s="186"/>
      <c r="CX39" s="186"/>
      <c r="CY39" s="186"/>
      <c r="CZ39" s="186"/>
      <c r="DA39" s="186"/>
      <c r="DB39" s="186"/>
      <c r="DC39" s="186"/>
      <c r="DD39" s="186"/>
      <c r="DE39" s="186"/>
      <c r="DF39" s="186"/>
      <c r="DG39" s="186"/>
      <c r="DH39" s="186"/>
      <c r="DI39" s="186"/>
      <c r="DJ39" s="186"/>
      <c r="DK39" s="186"/>
      <c r="DL39" s="186"/>
      <c r="DM39" s="186"/>
      <c r="DN39" s="186"/>
      <c r="DO39" s="186"/>
      <c r="DP39" s="186"/>
      <c r="DQ39" s="186"/>
      <c r="DR39" s="186"/>
      <c r="DS39" s="186"/>
      <c r="DT39" s="186"/>
      <c r="DU39" s="186"/>
      <c r="DV39" s="186"/>
      <c r="DW39" s="186"/>
      <c r="DX39" s="186"/>
      <c r="DY39" s="186"/>
      <c r="DZ39" s="186"/>
      <c r="EA39" s="186"/>
      <c r="EB39" s="186"/>
      <c r="EC39" s="186"/>
      <c r="ED39" s="186"/>
      <c r="EE39" s="186"/>
      <c r="EF39" s="186"/>
      <c r="EG39" s="186"/>
      <c r="EH39" s="186"/>
      <c r="EI39" s="186"/>
      <c r="EJ39" s="186"/>
      <c r="EK39" s="186"/>
      <c r="EL39" s="186"/>
      <c r="EM39" s="186"/>
      <c r="EN39" s="186"/>
      <c r="EO39" s="186"/>
      <c r="EP39" s="186"/>
      <c r="EQ39" s="186"/>
      <c r="ER39" s="186"/>
      <c r="ES39" s="186"/>
      <c r="ET39" s="186"/>
      <c r="EU39" s="186"/>
      <c r="EV39" s="186"/>
      <c r="EW39" s="186"/>
      <c r="EX39" s="186"/>
      <c r="EY39" s="186"/>
      <c r="EZ39" s="186"/>
      <c r="FA39" s="186"/>
      <c r="FB39" s="186"/>
      <c r="FC39" s="186"/>
      <c r="FD39" s="186"/>
      <c r="FE39" s="186"/>
      <c r="FF39" s="186"/>
      <c r="FG39" s="186"/>
      <c r="FH39" s="186"/>
      <c r="FI39" s="186"/>
      <c r="FJ39" s="186"/>
      <c r="FK39" s="186"/>
      <c r="FL39" s="186"/>
      <c r="FM39" s="186"/>
      <c r="FN39" s="186"/>
      <c r="FO39" s="186"/>
      <c r="FP39" s="186"/>
      <c r="FQ39" s="186"/>
      <c r="FR39" s="186"/>
      <c r="FS39" s="186"/>
      <c r="FT39" s="186"/>
      <c r="FU39" s="186"/>
      <c r="FV39" s="186"/>
      <c r="FW39" s="186"/>
      <c r="FX39" s="186"/>
      <c r="FY39" s="186"/>
      <c r="FZ39" s="186"/>
      <c r="GA39" s="186"/>
      <c r="GB39" s="186"/>
      <c r="GC39" s="186"/>
      <c r="GD39" s="186"/>
      <c r="GE39" s="186"/>
      <c r="GF39" s="186"/>
      <c r="GG39" s="186"/>
      <c r="GH39" s="186"/>
      <c r="GI39" s="186"/>
      <c r="GJ39" s="186"/>
      <c r="GK39" s="186"/>
      <c r="GL39" s="186"/>
      <c r="GM39" s="186"/>
      <c r="GN39" s="186"/>
      <c r="GO39" s="186"/>
      <c r="GP39" s="186"/>
      <c r="GQ39" s="186"/>
      <c r="GR39" s="186"/>
      <c r="GS39" s="186"/>
      <c r="GT39" s="186"/>
      <c r="GU39" s="186"/>
      <c r="GV39" s="186"/>
      <c r="GW39" s="186"/>
      <c r="GX39" s="186"/>
      <c r="GY39" s="186"/>
      <c r="GZ39" s="186"/>
      <c r="HA39" s="186"/>
      <c r="HB39" s="186"/>
      <c r="HC39" s="186"/>
      <c r="HD39" s="186"/>
      <c r="HE39" s="186"/>
      <c r="HF39" s="186"/>
      <c r="HG39" s="186"/>
      <c r="HH39" s="186"/>
      <c r="HI39" s="186"/>
      <c r="HJ39" s="186"/>
      <c r="HK39" s="186"/>
      <c r="HL39" s="186"/>
      <c r="HM39" s="186"/>
      <c r="HN39" s="186"/>
      <c r="HO39" s="186"/>
      <c r="HP39" s="186"/>
      <c r="HQ39" s="186"/>
      <c r="HR39" s="186"/>
      <c r="HS39" s="186"/>
    </row>
    <row r="40" spans="1:2380" x14ac:dyDescent="0.25">
      <c r="A40" s="1"/>
      <c r="B40" s="305" t="s">
        <v>15</v>
      </c>
      <c r="C40" s="451"/>
      <c r="D40" s="22">
        <v>17</v>
      </c>
      <c r="E40" s="22">
        <v>27</v>
      </c>
      <c r="F40" s="22">
        <v>26</v>
      </c>
      <c r="G40" s="22">
        <v>18</v>
      </c>
      <c r="H40" s="22">
        <v>22</v>
      </c>
      <c r="I40" s="22">
        <v>18</v>
      </c>
      <c r="J40" s="22">
        <v>18</v>
      </c>
      <c r="K40" s="22">
        <v>10</v>
      </c>
      <c r="L40" s="22">
        <v>22</v>
      </c>
      <c r="M40" s="22">
        <v>9</v>
      </c>
      <c r="N40" s="22">
        <v>12</v>
      </c>
      <c r="O40" s="22">
        <v>17</v>
      </c>
      <c r="P40" s="22">
        <v>9</v>
      </c>
      <c r="Q40" s="22">
        <v>8</v>
      </c>
      <c r="R40" s="22">
        <v>18</v>
      </c>
      <c r="S40" s="22">
        <v>22</v>
      </c>
      <c r="T40" s="22">
        <v>15</v>
      </c>
      <c r="U40" s="22">
        <v>28</v>
      </c>
      <c r="V40" s="22">
        <v>9</v>
      </c>
      <c r="W40" s="22">
        <v>8</v>
      </c>
      <c r="X40" s="22">
        <v>12</v>
      </c>
      <c r="Y40" s="22">
        <v>16</v>
      </c>
      <c r="Z40" s="22">
        <v>18</v>
      </c>
      <c r="AA40" s="22">
        <v>20</v>
      </c>
      <c r="AB40" s="22">
        <v>8</v>
      </c>
      <c r="AC40" s="22">
        <v>15</v>
      </c>
      <c r="AD40" s="22">
        <v>12</v>
      </c>
      <c r="AE40" s="22">
        <v>10</v>
      </c>
      <c r="AF40" s="22">
        <v>11</v>
      </c>
      <c r="AG40" s="22">
        <v>20</v>
      </c>
      <c r="AH40" s="22">
        <v>18</v>
      </c>
      <c r="AI40" s="22">
        <v>21</v>
      </c>
      <c r="AJ40" s="22">
        <v>12</v>
      </c>
      <c r="AK40" s="22">
        <v>14</v>
      </c>
      <c r="AL40" s="22">
        <v>13</v>
      </c>
      <c r="AM40" s="22">
        <v>14</v>
      </c>
      <c r="AN40" s="22">
        <v>12</v>
      </c>
      <c r="AO40" s="22">
        <v>14</v>
      </c>
      <c r="AP40" s="22">
        <v>13</v>
      </c>
      <c r="AQ40" s="22">
        <v>14</v>
      </c>
      <c r="AR40" s="22">
        <v>17</v>
      </c>
    </row>
    <row r="41" spans="1:2380" x14ac:dyDescent="0.25">
      <c r="A41" s="1"/>
      <c r="B41" s="305" t="s">
        <v>16</v>
      </c>
      <c r="C41" s="451"/>
      <c r="D41" s="204">
        <v>90</v>
      </c>
      <c r="E41" s="204">
        <v>106</v>
      </c>
      <c r="F41" s="204">
        <v>126</v>
      </c>
      <c r="G41" s="204">
        <v>60</v>
      </c>
      <c r="H41" s="22">
        <v>81</v>
      </c>
      <c r="I41" s="204">
        <v>70</v>
      </c>
      <c r="J41" s="204">
        <v>90</v>
      </c>
      <c r="K41" s="204">
        <v>70</v>
      </c>
      <c r="L41" s="204">
        <v>43</v>
      </c>
      <c r="M41" s="22">
        <v>110</v>
      </c>
      <c r="N41" s="204">
        <v>20</v>
      </c>
      <c r="O41" s="204">
        <v>30</v>
      </c>
      <c r="P41" s="204">
        <v>110</v>
      </c>
      <c r="Q41" s="204">
        <v>100</v>
      </c>
      <c r="R41" s="22">
        <v>75</v>
      </c>
      <c r="S41" s="204">
        <v>137</v>
      </c>
      <c r="T41" s="204">
        <v>120</v>
      </c>
      <c r="U41" s="204">
        <v>176</v>
      </c>
      <c r="V41" s="204">
        <v>112</v>
      </c>
      <c r="W41" s="22">
        <v>100</v>
      </c>
      <c r="X41" s="204">
        <v>90</v>
      </c>
      <c r="Y41" s="204">
        <v>92</v>
      </c>
      <c r="Z41" s="204">
        <v>74</v>
      </c>
      <c r="AA41" s="204">
        <v>150</v>
      </c>
      <c r="AB41" s="22">
        <v>120</v>
      </c>
      <c r="AC41" s="204">
        <v>95</v>
      </c>
      <c r="AD41" s="204">
        <v>20</v>
      </c>
      <c r="AE41" s="204">
        <v>70</v>
      </c>
      <c r="AF41" s="204">
        <v>80</v>
      </c>
      <c r="AG41" s="22">
        <v>84</v>
      </c>
      <c r="AH41" s="204">
        <v>83</v>
      </c>
      <c r="AI41" s="204">
        <v>71</v>
      </c>
      <c r="AJ41" s="204">
        <v>93</v>
      </c>
      <c r="AK41" s="204">
        <v>70</v>
      </c>
      <c r="AL41" s="22">
        <v>85</v>
      </c>
      <c r="AM41" s="204">
        <v>71</v>
      </c>
      <c r="AN41" s="204">
        <v>82</v>
      </c>
      <c r="AO41" s="204">
        <v>66</v>
      </c>
      <c r="AP41" s="204">
        <v>70</v>
      </c>
      <c r="AQ41" s="22">
        <v>92</v>
      </c>
      <c r="AR41" s="204">
        <v>42</v>
      </c>
    </row>
    <row r="42" spans="1:2380" s="139" customFormat="1" x14ac:dyDescent="0.25">
      <c r="B42" s="305" t="s">
        <v>17</v>
      </c>
      <c r="C42" s="451"/>
      <c r="D42" s="204"/>
      <c r="E42" s="204"/>
      <c r="F42" s="204"/>
      <c r="G42" s="204"/>
      <c r="H42" s="22"/>
      <c r="I42" s="204"/>
      <c r="J42" s="204"/>
      <c r="K42" s="204"/>
      <c r="L42" s="204"/>
      <c r="M42" s="22"/>
      <c r="N42" s="204"/>
      <c r="O42" s="204"/>
      <c r="P42" s="204"/>
      <c r="Q42" s="204"/>
      <c r="R42" s="22"/>
      <c r="S42" s="204"/>
      <c r="T42" s="204"/>
      <c r="U42" s="204"/>
      <c r="V42" s="204"/>
      <c r="W42" s="22"/>
      <c r="X42" s="204"/>
      <c r="Y42" s="204"/>
      <c r="Z42" s="204"/>
      <c r="AA42" s="204"/>
      <c r="AB42" s="22"/>
      <c r="AC42" s="204"/>
      <c r="AD42" s="204"/>
      <c r="AE42" s="204"/>
      <c r="AF42" s="204"/>
      <c r="AG42" s="22"/>
      <c r="AH42" s="204"/>
      <c r="AI42" s="204"/>
      <c r="AJ42" s="204"/>
      <c r="AK42" s="204"/>
      <c r="AL42" s="22"/>
      <c r="AM42" s="204"/>
      <c r="AN42" s="204"/>
      <c r="AO42" s="204"/>
      <c r="AP42" s="204"/>
      <c r="AQ42" s="22"/>
      <c r="AR42" s="204"/>
      <c r="AS42" s="186"/>
      <c r="AT42" s="186"/>
      <c r="AU42" s="186"/>
      <c r="AV42" s="186"/>
      <c r="AW42" s="186"/>
      <c r="AX42" s="186"/>
      <c r="AY42" s="186"/>
      <c r="AZ42" s="186"/>
      <c r="BA42" s="186"/>
      <c r="BB42" s="186"/>
      <c r="BC42" s="186"/>
      <c r="BD42" s="186"/>
      <c r="BE42" s="186"/>
      <c r="BF42" s="186"/>
      <c r="BG42" s="186"/>
      <c r="BH42" s="186"/>
      <c r="BI42" s="186"/>
      <c r="BJ42" s="186"/>
      <c r="BK42" s="186"/>
      <c r="BL42" s="186"/>
      <c r="BM42" s="186"/>
      <c r="BN42" s="186"/>
      <c r="BO42" s="186"/>
      <c r="BP42" s="186"/>
      <c r="BQ42" s="186"/>
      <c r="BR42" s="186"/>
      <c r="BS42" s="186"/>
      <c r="BT42" s="186"/>
      <c r="BU42" s="186"/>
      <c r="BV42" s="186"/>
      <c r="BW42" s="186"/>
      <c r="BX42" s="186"/>
      <c r="BY42" s="186"/>
      <c r="BZ42" s="186"/>
      <c r="CA42" s="186"/>
      <c r="CB42" s="186"/>
      <c r="CC42" s="186"/>
      <c r="CD42" s="186"/>
      <c r="CE42" s="186"/>
      <c r="CF42" s="186"/>
      <c r="CG42" s="186"/>
      <c r="CH42" s="186"/>
      <c r="CI42" s="186"/>
      <c r="CJ42" s="186"/>
      <c r="CK42" s="186"/>
      <c r="CL42" s="186"/>
      <c r="CM42" s="186"/>
      <c r="CN42" s="186"/>
      <c r="CO42" s="186"/>
      <c r="CP42" s="186"/>
      <c r="CQ42" s="186"/>
      <c r="CR42" s="186"/>
      <c r="CS42" s="186"/>
      <c r="CT42" s="186"/>
      <c r="CU42" s="186"/>
      <c r="CV42" s="186"/>
      <c r="CW42" s="186"/>
      <c r="CX42" s="186"/>
      <c r="CY42" s="186"/>
      <c r="CZ42" s="186"/>
      <c r="DA42" s="186"/>
      <c r="DB42" s="186"/>
      <c r="DC42" s="186"/>
      <c r="DD42" s="186"/>
      <c r="DE42" s="186"/>
      <c r="DF42" s="186"/>
      <c r="DG42" s="186"/>
      <c r="DH42" s="186"/>
      <c r="DI42" s="186"/>
      <c r="DJ42" s="186"/>
      <c r="DK42" s="186"/>
      <c r="DL42" s="186"/>
      <c r="DM42" s="186"/>
      <c r="DN42" s="186"/>
      <c r="DO42" s="186"/>
      <c r="DP42" s="186"/>
      <c r="DQ42" s="186"/>
      <c r="DR42" s="186"/>
      <c r="DS42" s="186"/>
      <c r="DT42" s="186"/>
      <c r="DU42" s="186"/>
      <c r="DV42" s="186"/>
      <c r="DW42" s="186"/>
      <c r="DX42" s="186"/>
      <c r="DY42" s="186"/>
      <c r="DZ42" s="186"/>
      <c r="EA42" s="186"/>
      <c r="EB42" s="186"/>
      <c r="EC42" s="186"/>
      <c r="ED42" s="186"/>
      <c r="EE42" s="186"/>
      <c r="EF42" s="186"/>
      <c r="EG42" s="186"/>
      <c r="EH42" s="186"/>
      <c r="EI42" s="186"/>
      <c r="EJ42" s="186"/>
      <c r="EK42" s="186"/>
      <c r="EL42" s="186"/>
      <c r="EM42" s="186"/>
      <c r="EN42" s="186"/>
      <c r="EO42" s="186"/>
      <c r="EP42" s="186"/>
      <c r="EQ42" s="186"/>
      <c r="ER42" s="186"/>
      <c r="ES42" s="186"/>
      <c r="ET42" s="186"/>
      <c r="EU42" s="186"/>
      <c r="EV42" s="186"/>
      <c r="EW42" s="186"/>
      <c r="EX42" s="186"/>
      <c r="EY42" s="186"/>
      <c r="EZ42" s="186"/>
      <c r="FA42" s="186"/>
      <c r="FB42" s="186"/>
      <c r="FC42" s="186"/>
      <c r="FD42" s="186"/>
      <c r="FE42" s="186"/>
      <c r="FF42" s="186"/>
      <c r="FG42" s="186"/>
      <c r="FH42" s="186"/>
      <c r="FI42" s="186"/>
      <c r="FJ42" s="186"/>
      <c r="FK42" s="186"/>
      <c r="FL42" s="186"/>
      <c r="FM42" s="186"/>
      <c r="FN42" s="186"/>
      <c r="FO42" s="186"/>
      <c r="FP42" s="186"/>
      <c r="FQ42" s="186"/>
      <c r="FR42" s="186"/>
      <c r="FS42" s="186"/>
      <c r="FT42" s="186"/>
      <c r="FU42" s="186"/>
      <c r="FV42" s="186"/>
      <c r="FW42" s="186"/>
      <c r="FX42" s="186"/>
      <c r="FY42" s="186"/>
      <c r="FZ42" s="186"/>
      <c r="GA42" s="186"/>
      <c r="GB42" s="186"/>
      <c r="GC42" s="186"/>
      <c r="GD42" s="186"/>
      <c r="GE42" s="186"/>
      <c r="GF42" s="186"/>
      <c r="GG42" s="186"/>
      <c r="GH42" s="186"/>
      <c r="GI42" s="186"/>
      <c r="GJ42" s="186"/>
      <c r="GK42" s="186"/>
      <c r="GL42" s="186"/>
      <c r="GM42" s="186"/>
      <c r="GN42" s="186"/>
      <c r="GO42" s="186"/>
      <c r="GP42" s="186"/>
      <c r="GQ42" s="186"/>
      <c r="GR42" s="186"/>
      <c r="GS42" s="186"/>
      <c r="GT42" s="186"/>
      <c r="GU42" s="186"/>
      <c r="GV42" s="186"/>
      <c r="GW42" s="186"/>
      <c r="GX42" s="186"/>
      <c r="GY42" s="186"/>
      <c r="GZ42" s="186"/>
      <c r="HA42" s="186"/>
      <c r="HB42" s="186"/>
      <c r="HC42" s="186"/>
      <c r="HD42" s="186"/>
      <c r="HE42" s="186"/>
      <c r="HF42" s="186"/>
      <c r="HG42" s="186"/>
      <c r="HH42" s="186"/>
      <c r="HI42" s="186"/>
      <c r="HJ42" s="186"/>
      <c r="HK42" s="186"/>
      <c r="HL42" s="186"/>
      <c r="HM42" s="186"/>
      <c r="HN42" s="186"/>
      <c r="HO42" s="186"/>
      <c r="HP42" s="186"/>
      <c r="HQ42" s="186"/>
      <c r="HR42" s="186"/>
      <c r="HS42" s="186"/>
    </row>
    <row r="43" spans="1:2380" x14ac:dyDescent="0.25">
      <c r="A43" s="1"/>
      <c r="B43" s="305" t="s">
        <v>18</v>
      </c>
      <c r="C43" s="451"/>
      <c r="D43" s="22">
        <v>254</v>
      </c>
      <c r="E43" s="22">
        <v>236</v>
      </c>
      <c r="F43" s="22">
        <v>228</v>
      </c>
      <c r="G43" s="22">
        <v>219</v>
      </c>
      <c r="H43" s="22">
        <v>299</v>
      </c>
      <c r="I43" s="22">
        <v>256</v>
      </c>
      <c r="J43" s="22">
        <v>259</v>
      </c>
      <c r="K43" s="22">
        <v>154</v>
      </c>
      <c r="L43" s="22">
        <v>224</v>
      </c>
      <c r="M43" s="22">
        <v>193</v>
      </c>
      <c r="N43" s="22">
        <v>232</v>
      </c>
      <c r="O43" s="22">
        <v>220</v>
      </c>
      <c r="P43" s="22">
        <v>169</v>
      </c>
      <c r="Q43" s="22">
        <v>168</v>
      </c>
      <c r="R43" s="22">
        <v>226</v>
      </c>
      <c r="S43" s="22">
        <v>186</v>
      </c>
      <c r="T43" s="22">
        <v>214</v>
      </c>
      <c r="U43" s="22">
        <v>253</v>
      </c>
      <c r="V43" s="22">
        <v>258</v>
      </c>
      <c r="W43" s="22">
        <v>181</v>
      </c>
      <c r="X43" s="22">
        <v>213</v>
      </c>
      <c r="Y43" s="22">
        <v>209</v>
      </c>
      <c r="Z43" s="22">
        <v>279</v>
      </c>
      <c r="AA43" s="22">
        <v>235</v>
      </c>
      <c r="AB43" s="22">
        <v>157</v>
      </c>
      <c r="AC43" s="22">
        <v>224</v>
      </c>
      <c r="AD43" s="22">
        <v>200</v>
      </c>
      <c r="AE43" s="22">
        <v>154</v>
      </c>
      <c r="AF43" s="22">
        <v>169</v>
      </c>
      <c r="AG43" s="22">
        <v>190</v>
      </c>
      <c r="AH43" s="22">
        <v>235</v>
      </c>
      <c r="AI43" s="22">
        <v>203</v>
      </c>
      <c r="AJ43" s="22">
        <v>195</v>
      </c>
      <c r="AK43" s="22">
        <v>212</v>
      </c>
      <c r="AL43" s="22">
        <v>195</v>
      </c>
      <c r="AM43" s="22">
        <v>211</v>
      </c>
      <c r="AN43" s="22">
        <v>205</v>
      </c>
      <c r="AO43" s="22">
        <v>205</v>
      </c>
      <c r="AP43" s="22">
        <v>213</v>
      </c>
      <c r="AQ43" s="22">
        <v>230</v>
      </c>
      <c r="AR43" s="22">
        <v>210</v>
      </c>
    </row>
    <row r="44" spans="1:2380" x14ac:dyDescent="0.25">
      <c r="A44" s="1"/>
      <c r="B44" s="305" t="s">
        <v>139</v>
      </c>
      <c r="C44" s="451"/>
      <c r="D44" s="204">
        <v>9</v>
      </c>
      <c r="E44" s="204">
        <v>3</v>
      </c>
      <c r="F44" s="204">
        <v>6</v>
      </c>
      <c r="G44" s="204">
        <v>5</v>
      </c>
      <c r="H44" s="22">
        <v>14</v>
      </c>
      <c r="I44" s="204">
        <v>10</v>
      </c>
      <c r="J44" s="204">
        <v>7</v>
      </c>
      <c r="K44" s="204">
        <v>10</v>
      </c>
      <c r="L44" s="204">
        <v>20</v>
      </c>
      <c r="M44" s="22">
        <v>2</v>
      </c>
      <c r="N44" s="204">
        <v>2</v>
      </c>
      <c r="O44" s="204">
        <v>31</v>
      </c>
      <c r="P44" s="204">
        <v>5</v>
      </c>
      <c r="Q44" s="204">
        <v>4</v>
      </c>
      <c r="R44" s="22">
        <v>4</v>
      </c>
      <c r="S44" s="204">
        <v>6</v>
      </c>
      <c r="T44" s="204">
        <v>6</v>
      </c>
      <c r="U44" s="204">
        <v>6</v>
      </c>
      <c r="V44" s="204">
        <v>11</v>
      </c>
      <c r="W44" s="22">
        <v>2</v>
      </c>
      <c r="X44" s="204">
        <v>9</v>
      </c>
      <c r="Y44" s="204">
        <v>4</v>
      </c>
      <c r="Z44" s="204">
        <v>13</v>
      </c>
      <c r="AA44" s="204">
        <v>11</v>
      </c>
      <c r="AB44" s="22">
        <v>5</v>
      </c>
      <c r="AC44" s="204">
        <v>5</v>
      </c>
      <c r="AD44" s="204">
        <v>17</v>
      </c>
      <c r="AE44" s="204">
        <v>10</v>
      </c>
      <c r="AF44" s="204">
        <v>5</v>
      </c>
      <c r="AG44" s="22">
        <v>8</v>
      </c>
      <c r="AH44" s="204">
        <v>8</v>
      </c>
      <c r="AI44" s="204">
        <v>11</v>
      </c>
      <c r="AJ44" s="204">
        <v>11</v>
      </c>
      <c r="AK44" s="204">
        <v>12</v>
      </c>
      <c r="AL44" s="22">
        <v>8</v>
      </c>
      <c r="AM44" s="204">
        <v>10</v>
      </c>
      <c r="AN44" s="204">
        <v>6</v>
      </c>
      <c r="AO44" s="204">
        <v>12</v>
      </c>
      <c r="AP44" s="204">
        <v>14</v>
      </c>
      <c r="AQ44" s="22">
        <v>1</v>
      </c>
      <c r="AR44" s="204">
        <v>17</v>
      </c>
    </row>
    <row r="45" spans="1:2380" s="138" customFormat="1" x14ac:dyDescent="0.25">
      <c r="A45" s="140"/>
      <c r="B45" s="305" t="s">
        <v>19</v>
      </c>
      <c r="C45" s="451"/>
      <c r="D45" s="140"/>
      <c r="E45" s="140"/>
      <c r="F45" s="140"/>
      <c r="G45" s="140"/>
      <c r="H45" s="140"/>
      <c r="I45" s="140"/>
      <c r="J45" s="140"/>
      <c r="K45" s="140"/>
      <c r="L45" s="140"/>
      <c r="M45" s="140"/>
      <c r="N45" s="140"/>
      <c r="O45" s="140"/>
      <c r="P45" s="140"/>
      <c r="Q45" s="140"/>
      <c r="R45" s="140"/>
      <c r="S45" s="140"/>
      <c r="T45" s="140"/>
      <c r="U45" s="140"/>
      <c r="V45" s="140"/>
      <c r="W45" s="140"/>
      <c r="X45" s="140"/>
      <c r="Y45" s="140"/>
      <c r="Z45" s="140"/>
      <c r="AA45" s="140"/>
      <c r="AB45" s="140"/>
      <c r="AC45" s="140"/>
      <c r="AD45" s="140"/>
      <c r="AE45" s="140"/>
      <c r="AF45" s="140"/>
      <c r="AG45" s="140"/>
      <c r="AH45" s="140"/>
      <c r="AI45" s="140"/>
      <c r="AJ45" s="140"/>
      <c r="AK45" s="140"/>
      <c r="AL45" s="140"/>
      <c r="AM45" s="140"/>
      <c r="AN45" s="140"/>
      <c r="AO45" s="140"/>
      <c r="AP45" s="140"/>
      <c r="AQ45" s="140"/>
      <c r="AR45" s="140"/>
      <c r="AS45" s="209"/>
      <c r="AT45" s="209"/>
      <c r="AU45" s="209"/>
      <c r="AV45" s="209"/>
      <c r="AW45" s="209"/>
      <c r="AX45" s="209"/>
      <c r="AY45" s="209"/>
      <c r="AZ45" s="209"/>
      <c r="BA45" s="209"/>
      <c r="BB45" s="209"/>
      <c r="BC45" s="209"/>
      <c r="BD45" s="209"/>
      <c r="BE45" s="209"/>
      <c r="BF45" s="209"/>
      <c r="BG45" s="209"/>
      <c r="BH45" s="209"/>
      <c r="BI45" s="209"/>
      <c r="BJ45" s="209"/>
      <c r="BK45" s="209"/>
      <c r="BL45" s="209"/>
      <c r="BM45" s="209"/>
      <c r="BN45" s="209"/>
      <c r="BO45" s="209"/>
      <c r="BP45" s="209"/>
      <c r="BQ45" s="209"/>
      <c r="BR45" s="209"/>
      <c r="BS45" s="209"/>
      <c r="BT45" s="209"/>
      <c r="BU45" s="209"/>
      <c r="BV45" s="209"/>
      <c r="BW45" s="209"/>
      <c r="BX45" s="209"/>
      <c r="BY45" s="209"/>
      <c r="BZ45" s="209"/>
      <c r="CA45" s="209"/>
      <c r="CB45" s="209"/>
      <c r="CC45" s="209"/>
      <c r="CD45" s="209"/>
      <c r="CE45" s="209"/>
      <c r="CF45" s="209"/>
      <c r="CG45" s="209"/>
      <c r="CH45" s="209"/>
      <c r="CI45" s="209"/>
      <c r="CJ45" s="209"/>
      <c r="CK45" s="209"/>
      <c r="CL45" s="209"/>
      <c r="CM45" s="209"/>
      <c r="CN45" s="209"/>
      <c r="CO45" s="209"/>
      <c r="CP45" s="209"/>
      <c r="CQ45" s="209"/>
      <c r="CR45" s="209"/>
      <c r="CS45" s="209"/>
      <c r="CT45" s="209"/>
      <c r="CU45" s="209"/>
      <c r="CV45" s="209"/>
      <c r="CW45" s="209"/>
      <c r="CX45" s="209"/>
      <c r="CY45" s="209"/>
      <c r="CZ45" s="209"/>
      <c r="DA45" s="209"/>
      <c r="DB45" s="209"/>
      <c r="DC45" s="209"/>
      <c r="DD45" s="209"/>
      <c r="DE45" s="209"/>
      <c r="DF45" s="209"/>
      <c r="DG45" s="209"/>
      <c r="DH45" s="209"/>
      <c r="DI45" s="209"/>
      <c r="DJ45" s="209"/>
      <c r="DK45" s="209"/>
      <c r="DL45" s="209"/>
      <c r="DM45" s="209"/>
      <c r="DN45" s="209"/>
      <c r="DO45" s="209"/>
      <c r="DP45" s="209"/>
      <c r="DQ45" s="209"/>
      <c r="DR45" s="209"/>
      <c r="DS45" s="209"/>
      <c r="DT45" s="209"/>
      <c r="DU45" s="209"/>
      <c r="DV45" s="209"/>
      <c r="DW45" s="209"/>
      <c r="DX45" s="209"/>
      <c r="DY45" s="209"/>
      <c r="DZ45" s="209"/>
      <c r="EA45" s="209"/>
      <c r="EB45" s="209"/>
      <c r="EC45" s="209"/>
      <c r="ED45" s="209"/>
      <c r="EE45" s="209"/>
      <c r="EF45" s="209"/>
      <c r="EG45" s="209"/>
      <c r="EH45" s="209"/>
      <c r="EI45" s="209"/>
      <c r="EJ45" s="209"/>
      <c r="EK45" s="209"/>
      <c r="EL45" s="209"/>
      <c r="EM45" s="209"/>
      <c r="EN45" s="209"/>
      <c r="EO45" s="209"/>
      <c r="EP45" s="209"/>
      <c r="EQ45" s="209"/>
      <c r="ER45" s="209"/>
      <c r="ES45" s="209"/>
      <c r="ET45" s="209"/>
      <c r="EU45" s="209"/>
      <c r="EV45" s="209"/>
      <c r="EW45" s="209"/>
      <c r="EX45" s="209"/>
      <c r="EY45" s="209"/>
      <c r="EZ45" s="209"/>
      <c r="FA45" s="209"/>
      <c r="FB45" s="209"/>
      <c r="FC45" s="209"/>
      <c r="FD45" s="209"/>
      <c r="FE45" s="209"/>
      <c r="FF45" s="209"/>
      <c r="FG45" s="209"/>
      <c r="FH45" s="209"/>
      <c r="FI45" s="209"/>
      <c r="FJ45" s="209"/>
      <c r="FK45" s="209"/>
      <c r="FL45" s="209"/>
      <c r="FM45" s="209"/>
      <c r="FN45" s="209"/>
      <c r="FO45" s="209"/>
      <c r="FP45" s="209"/>
      <c r="FQ45" s="209"/>
      <c r="FR45" s="209"/>
      <c r="FS45" s="209"/>
      <c r="FT45" s="209"/>
      <c r="FU45" s="209"/>
      <c r="FV45" s="209"/>
      <c r="FW45" s="209"/>
      <c r="FX45" s="209"/>
      <c r="FY45" s="209"/>
      <c r="FZ45" s="209"/>
      <c r="GA45" s="209"/>
      <c r="GB45" s="209"/>
      <c r="GC45" s="209"/>
      <c r="GD45" s="209"/>
      <c r="GE45" s="209"/>
      <c r="GF45" s="209"/>
      <c r="GG45" s="209"/>
      <c r="GH45" s="209"/>
      <c r="GI45" s="209"/>
      <c r="GJ45" s="209"/>
      <c r="GK45" s="209"/>
      <c r="GL45" s="209"/>
      <c r="GM45" s="209"/>
      <c r="GN45" s="209"/>
      <c r="GO45" s="209"/>
      <c r="GP45" s="209"/>
      <c r="GQ45" s="209"/>
      <c r="GR45" s="209"/>
      <c r="GS45" s="209"/>
      <c r="GT45" s="209"/>
      <c r="GU45" s="209"/>
      <c r="GV45" s="209"/>
      <c r="GW45" s="209"/>
      <c r="GX45" s="209"/>
      <c r="GY45" s="209"/>
      <c r="GZ45" s="209"/>
      <c r="HA45" s="209"/>
      <c r="HB45" s="209"/>
      <c r="HC45" s="209"/>
      <c r="HD45" s="209"/>
      <c r="HE45" s="209"/>
      <c r="HF45" s="209"/>
      <c r="HG45" s="209"/>
      <c r="HH45" s="209"/>
      <c r="HI45" s="209"/>
      <c r="HJ45" s="209"/>
      <c r="HK45" s="209"/>
      <c r="HL45" s="209"/>
      <c r="HM45" s="209"/>
      <c r="HN45" s="209"/>
      <c r="HO45" s="209"/>
      <c r="HP45" s="209"/>
      <c r="HQ45" s="209"/>
      <c r="HR45" s="209"/>
      <c r="HS45" s="209"/>
      <c r="HT45" s="207"/>
      <c r="HU45" s="140"/>
      <c r="HV45" s="140"/>
      <c r="HW45" s="140"/>
      <c r="HX45" s="140"/>
      <c r="HY45" s="140"/>
      <c r="HZ45" s="140"/>
      <c r="IA45" s="140"/>
      <c r="IB45" s="140"/>
      <c r="IC45" s="140"/>
      <c r="ID45" s="140"/>
      <c r="IE45" s="140"/>
      <c r="IF45" s="140"/>
      <c r="IG45" s="140"/>
      <c r="IH45" s="140"/>
      <c r="II45" s="140"/>
      <c r="IJ45" s="140"/>
      <c r="IK45" s="140"/>
      <c r="IL45" s="140"/>
      <c r="IM45" s="140"/>
      <c r="IN45" s="140"/>
      <c r="IO45" s="140"/>
      <c r="IP45" s="140"/>
      <c r="IQ45" s="140"/>
      <c r="IR45" s="140"/>
      <c r="IS45" s="140"/>
      <c r="IT45" s="140"/>
      <c r="IU45" s="140"/>
      <c r="IV45" s="140"/>
      <c r="IW45" s="140"/>
      <c r="IX45" s="140"/>
      <c r="IY45" s="140"/>
      <c r="IZ45" s="140"/>
      <c r="JA45" s="140"/>
      <c r="JB45" s="140"/>
      <c r="JC45" s="140"/>
      <c r="JD45" s="140"/>
      <c r="JE45" s="140"/>
      <c r="JF45" s="140"/>
      <c r="JG45" s="140"/>
      <c r="JH45" s="140"/>
      <c r="JI45" s="140"/>
      <c r="JJ45" s="140"/>
      <c r="JK45" s="140"/>
      <c r="JL45" s="140"/>
      <c r="JM45" s="140"/>
      <c r="JN45" s="140"/>
      <c r="JO45" s="140"/>
      <c r="JP45" s="140"/>
      <c r="JQ45" s="140"/>
      <c r="JR45" s="140"/>
      <c r="JS45" s="140"/>
      <c r="JT45" s="140"/>
      <c r="JU45" s="140"/>
      <c r="JV45" s="140"/>
      <c r="JW45" s="140"/>
      <c r="JX45" s="140"/>
      <c r="JY45" s="140"/>
      <c r="JZ45" s="140"/>
      <c r="KA45" s="140"/>
      <c r="KB45" s="140"/>
      <c r="KC45" s="140"/>
      <c r="KD45" s="140"/>
      <c r="KE45" s="140"/>
      <c r="KF45" s="140"/>
      <c r="KG45" s="140"/>
      <c r="KH45" s="140"/>
      <c r="KI45" s="140"/>
      <c r="KJ45" s="140"/>
      <c r="KK45" s="140"/>
      <c r="KL45" s="140"/>
      <c r="KM45" s="140"/>
      <c r="KN45" s="140"/>
      <c r="KO45" s="140"/>
      <c r="KP45" s="140"/>
      <c r="KQ45" s="140"/>
      <c r="KR45" s="140"/>
      <c r="KS45" s="140"/>
      <c r="KT45" s="140"/>
      <c r="KU45" s="140"/>
      <c r="KV45" s="140"/>
      <c r="KW45" s="140"/>
      <c r="KX45" s="140"/>
      <c r="KY45" s="140"/>
      <c r="KZ45" s="140"/>
      <c r="LA45" s="140"/>
      <c r="LB45" s="140"/>
      <c r="LC45" s="140"/>
      <c r="LD45" s="140"/>
      <c r="LE45" s="140"/>
      <c r="LF45" s="140"/>
      <c r="LG45" s="140"/>
      <c r="LH45" s="140"/>
      <c r="LI45" s="140"/>
      <c r="LJ45" s="140"/>
      <c r="LK45" s="140"/>
      <c r="LL45" s="140"/>
      <c r="LM45" s="140"/>
      <c r="LN45" s="140"/>
      <c r="LO45" s="140"/>
      <c r="LP45" s="140"/>
      <c r="LQ45" s="140"/>
      <c r="LR45" s="140"/>
      <c r="LS45" s="140"/>
      <c r="LT45" s="140"/>
      <c r="LU45" s="140"/>
      <c r="LV45" s="140"/>
      <c r="LW45" s="140"/>
      <c r="LX45" s="140"/>
      <c r="LY45" s="140"/>
      <c r="LZ45" s="140"/>
      <c r="MA45" s="140"/>
      <c r="MB45" s="140"/>
      <c r="MC45" s="140"/>
      <c r="MD45" s="140"/>
      <c r="ME45" s="140"/>
      <c r="MF45" s="140"/>
      <c r="MG45" s="140"/>
      <c r="MH45" s="140"/>
      <c r="MI45" s="140"/>
      <c r="MJ45" s="140"/>
      <c r="MK45" s="140"/>
      <c r="ML45" s="140"/>
      <c r="MM45" s="140"/>
      <c r="MN45" s="140"/>
      <c r="MO45" s="140"/>
      <c r="MP45" s="140"/>
      <c r="MQ45" s="140"/>
      <c r="MR45" s="140"/>
      <c r="MS45" s="140"/>
      <c r="MT45" s="140"/>
      <c r="MU45" s="140"/>
      <c r="MV45" s="140"/>
      <c r="MW45" s="140"/>
      <c r="MX45" s="140"/>
      <c r="MY45" s="140"/>
      <c r="MZ45" s="140"/>
      <c r="NA45" s="140"/>
      <c r="NB45" s="140"/>
      <c r="NC45" s="140"/>
      <c r="ND45" s="140"/>
      <c r="NE45" s="140"/>
      <c r="NF45" s="140"/>
      <c r="NG45" s="140"/>
      <c r="NH45" s="140"/>
      <c r="NI45" s="140"/>
      <c r="NJ45" s="140"/>
      <c r="NK45" s="140"/>
      <c r="NL45" s="140"/>
      <c r="NM45" s="140"/>
      <c r="NN45" s="140"/>
      <c r="NO45" s="140"/>
      <c r="NP45" s="140"/>
      <c r="NQ45" s="140"/>
      <c r="NR45" s="140"/>
      <c r="NS45" s="140"/>
      <c r="NT45" s="140"/>
      <c r="NU45" s="140"/>
      <c r="NV45" s="140"/>
      <c r="NW45" s="140"/>
      <c r="NX45" s="140"/>
      <c r="NY45" s="140"/>
      <c r="NZ45" s="140"/>
      <c r="OA45" s="140"/>
      <c r="OB45" s="140"/>
      <c r="OC45" s="140"/>
      <c r="OD45" s="140"/>
      <c r="OE45" s="140"/>
      <c r="OF45" s="140"/>
      <c r="OG45" s="140"/>
      <c r="OH45" s="140"/>
      <c r="OI45" s="140"/>
      <c r="OJ45" s="140"/>
      <c r="OK45" s="140"/>
      <c r="OL45" s="140"/>
      <c r="OM45" s="140"/>
      <c r="ON45" s="140"/>
      <c r="OO45" s="140"/>
      <c r="OP45" s="140"/>
      <c r="OQ45" s="140"/>
      <c r="OR45" s="140"/>
      <c r="OS45" s="140"/>
      <c r="OT45" s="140"/>
      <c r="OU45" s="140"/>
      <c r="OV45" s="140"/>
      <c r="OW45" s="140"/>
      <c r="OX45" s="140"/>
      <c r="OY45" s="140"/>
      <c r="OZ45" s="140"/>
      <c r="PA45" s="140"/>
      <c r="PB45" s="140"/>
      <c r="PC45" s="140"/>
      <c r="PD45" s="140"/>
      <c r="PE45" s="140"/>
      <c r="PF45" s="140"/>
      <c r="PG45" s="140"/>
      <c r="PH45" s="140"/>
      <c r="PI45" s="140"/>
      <c r="PJ45" s="140"/>
      <c r="PK45" s="140"/>
      <c r="PL45" s="140"/>
      <c r="PM45" s="140"/>
      <c r="PN45" s="140"/>
      <c r="PO45" s="140"/>
      <c r="PP45" s="140"/>
      <c r="PQ45" s="140"/>
      <c r="PR45" s="140"/>
      <c r="PS45" s="140"/>
      <c r="PT45" s="140"/>
      <c r="PU45" s="140"/>
      <c r="PV45" s="140"/>
      <c r="PW45" s="140"/>
      <c r="PX45" s="140"/>
      <c r="PY45" s="140"/>
      <c r="PZ45" s="140"/>
      <c r="QA45" s="140"/>
      <c r="QB45" s="140"/>
      <c r="QC45" s="140"/>
      <c r="QD45" s="140"/>
      <c r="QE45" s="140"/>
      <c r="QF45" s="140"/>
      <c r="QG45" s="140"/>
      <c r="QH45" s="140"/>
      <c r="QI45" s="140"/>
      <c r="QJ45" s="140"/>
      <c r="QK45" s="140"/>
      <c r="QL45" s="140"/>
      <c r="QM45" s="140"/>
      <c r="QN45" s="140"/>
      <c r="QO45" s="140"/>
      <c r="QP45" s="140"/>
      <c r="QQ45" s="140"/>
      <c r="QR45" s="140"/>
      <c r="QS45" s="140"/>
      <c r="QT45" s="140"/>
      <c r="QU45" s="140"/>
      <c r="QV45" s="140"/>
      <c r="QW45" s="140"/>
      <c r="QX45" s="140"/>
      <c r="QY45" s="140"/>
      <c r="QZ45" s="140"/>
      <c r="RA45" s="140"/>
      <c r="RB45" s="140"/>
      <c r="RC45" s="140"/>
      <c r="RD45" s="140"/>
      <c r="RE45" s="140"/>
      <c r="RF45" s="140"/>
      <c r="RG45" s="140"/>
      <c r="RH45" s="140"/>
      <c r="RI45" s="140"/>
      <c r="RJ45" s="140"/>
      <c r="RK45" s="140"/>
      <c r="RL45" s="140"/>
      <c r="RM45" s="140"/>
      <c r="RN45" s="140"/>
      <c r="RO45" s="140"/>
      <c r="RP45" s="140"/>
      <c r="RQ45" s="140"/>
      <c r="RR45" s="140"/>
      <c r="RS45" s="140"/>
      <c r="RT45" s="140"/>
      <c r="RU45" s="140"/>
      <c r="RV45" s="140"/>
      <c r="RW45" s="140"/>
      <c r="RX45" s="140"/>
      <c r="RY45" s="140"/>
      <c r="RZ45" s="140"/>
      <c r="SA45" s="140"/>
      <c r="SB45" s="140"/>
      <c r="SC45" s="140"/>
      <c r="SD45" s="140"/>
      <c r="SE45" s="140"/>
      <c r="SF45" s="140"/>
      <c r="SG45" s="140"/>
      <c r="SH45" s="140"/>
      <c r="SI45" s="140"/>
      <c r="SJ45" s="140"/>
      <c r="SK45" s="140"/>
      <c r="SL45" s="140"/>
      <c r="SM45" s="140"/>
      <c r="SN45" s="140"/>
      <c r="SO45" s="140"/>
      <c r="SP45" s="140"/>
      <c r="SQ45" s="140"/>
      <c r="SR45" s="140"/>
      <c r="SS45" s="140"/>
      <c r="ST45" s="140"/>
      <c r="SU45" s="140"/>
      <c r="SV45" s="140"/>
      <c r="SW45" s="140"/>
      <c r="SX45" s="140"/>
      <c r="SY45" s="140"/>
      <c r="SZ45" s="140"/>
      <c r="TA45" s="140"/>
      <c r="TB45" s="140"/>
      <c r="TC45" s="140"/>
      <c r="TD45" s="140"/>
      <c r="TE45" s="140"/>
      <c r="TF45" s="140"/>
      <c r="TG45" s="140"/>
      <c r="TH45" s="140"/>
      <c r="TI45" s="140"/>
      <c r="TJ45" s="140"/>
      <c r="TK45" s="140"/>
      <c r="TL45" s="140"/>
      <c r="TM45" s="140"/>
      <c r="TN45" s="140"/>
      <c r="TO45" s="140"/>
      <c r="TP45" s="140"/>
      <c r="TQ45" s="140"/>
      <c r="TR45" s="140"/>
      <c r="TS45" s="140"/>
      <c r="TT45" s="140"/>
      <c r="TU45" s="140"/>
      <c r="TV45" s="140"/>
      <c r="TW45" s="140"/>
      <c r="TX45" s="140"/>
      <c r="TY45" s="140"/>
      <c r="TZ45" s="140"/>
      <c r="UA45" s="140"/>
      <c r="UB45" s="140"/>
      <c r="UC45" s="140"/>
      <c r="UD45" s="140"/>
      <c r="UE45" s="140"/>
      <c r="UF45" s="140"/>
      <c r="UG45" s="140"/>
      <c r="UH45" s="140"/>
      <c r="UI45" s="140"/>
      <c r="UJ45" s="140"/>
      <c r="UK45" s="140"/>
      <c r="UL45" s="140"/>
      <c r="UM45" s="140"/>
      <c r="UN45" s="140"/>
      <c r="UO45" s="140"/>
      <c r="UP45" s="140"/>
      <c r="UQ45" s="140"/>
      <c r="UR45" s="140"/>
      <c r="US45" s="140"/>
      <c r="UT45" s="140"/>
      <c r="UU45" s="140"/>
      <c r="UV45" s="140"/>
      <c r="UW45" s="140"/>
      <c r="UX45" s="140"/>
      <c r="UY45" s="140"/>
      <c r="UZ45" s="140"/>
      <c r="VA45" s="140"/>
      <c r="VB45" s="140"/>
      <c r="VC45" s="140"/>
      <c r="VD45" s="140"/>
      <c r="VE45" s="140"/>
      <c r="VF45" s="140"/>
      <c r="VG45" s="140"/>
      <c r="VH45" s="140"/>
      <c r="VI45" s="140"/>
      <c r="VJ45" s="140"/>
      <c r="VK45" s="140"/>
      <c r="VL45" s="140"/>
      <c r="VM45" s="140"/>
      <c r="VN45" s="140"/>
      <c r="VO45" s="140"/>
      <c r="VP45" s="140"/>
      <c r="VQ45" s="140"/>
      <c r="VR45" s="140"/>
      <c r="VS45" s="140"/>
      <c r="VT45" s="140"/>
      <c r="VU45" s="140"/>
      <c r="VV45" s="140"/>
      <c r="VW45" s="140"/>
      <c r="VX45" s="140"/>
      <c r="VY45" s="140"/>
      <c r="VZ45" s="140"/>
      <c r="WA45" s="140"/>
      <c r="WB45" s="140"/>
      <c r="WC45" s="140"/>
      <c r="WD45" s="140"/>
      <c r="WE45" s="140"/>
      <c r="WF45" s="140"/>
      <c r="WG45" s="140"/>
      <c r="WH45" s="140"/>
      <c r="WI45" s="140"/>
      <c r="WJ45" s="140"/>
      <c r="WK45" s="140"/>
      <c r="WL45" s="140"/>
      <c r="WM45" s="140"/>
      <c r="WN45" s="140"/>
      <c r="WO45" s="140"/>
      <c r="WP45" s="140"/>
      <c r="WQ45" s="140"/>
      <c r="WR45" s="140"/>
      <c r="WS45" s="140"/>
      <c r="WT45" s="140"/>
      <c r="WU45" s="140"/>
      <c r="WV45" s="140"/>
      <c r="WW45" s="140"/>
      <c r="WX45" s="140"/>
      <c r="WY45" s="140"/>
      <c r="WZ45" s="140"/>
      <c r="XA45" s="140"/>
      <c r="XB45" s="140"/>
      <c r="XC45" s="140"/>
      <c r="XD45" s="140"/>
      <c r="XE45" s="140"/>
      <c r="XF45" s="140"/>
      <c r="XG45" s="140"/>
      <c r="XH45" s="140"/>
      <c r="XI45" s="140"/>
      <c r="XJ45" s="140"/>
      <c r="XK45" s="140"/>
      <c r="XL45" s="140"/>
      <c r="XM45" s="140"/>
      <c r="XN45" s="140"/>
      <c r="XO45" s="140"/>
      <c r="XP45" s="140"/>
      <c r="XQ45" s="140"/>
      <c r="XR45" s="140"/>
      <c r="XS45" s="140"/>
      <c r="XT45" s="140"/>
      <c r="XU45" s="140"/>
      <c r="XV45" s="140"/>
      <c r="XW45" s="140"/>
      <c r="XX45" s="140"/>
      <c r="XY45" s="140"/>
      <c r="XZ45" s="140"/>
      <c r="YA45" s="140"/>
      <c r="YB45" s="140"/>
      <c r="YC45" s="140"/>
      <c r="YD45" s="140"/>
      <c r="YE45" s="140"/>
      <c r="YF45" s="140"/>
      <c r="YG45" s="140"/>
      <c r="YH45" s="140"/>
      <c r="YI45" s="140"/>
      <c r="YJ45" s="140"/>
      <c r="YK45" s="140"/>
      <c r="YL45" s="140"/>
      <c r="YM45" s="140"/>
      <c r="YN45" s="140"/>
      <c r="YO45" s="140"/>
      <c r="YP45" s="140"/>
      <c r="YQ45" s="140"/>
      <c r="YR45" s="140"/>
      <c r="YS45" s="140"/>
      <c r="YT45" s="140"/>
      <c r="YU45" s="140"/>
      <c r="YV45" s="140"/>
      <c r="YW45" s="140"/>
      <c r="YX45" s="140"/>
      <c r="YY45" s="140"/>
      <c r="YZ45" s="140"/>
      <c r="ZA45" s="140"/>
      <c r="ZB45" s="140"/>
      <c r="ZC45" s="140"/>
      <c r="ZD45" s="140"/>
      <c r="ZE45" s="140"/>
      <c r="ZF45" s="140"/>
      <c r="ZG45" s="140"/>
      <c r="ZH45" s="140"/>
      <c r="ZI45" s="140"/>
      <c r="ZJ45" s="140"/>
      <c r="ZK45" s="140"/>
      <c r="ZL45" s="140"/>
      <c r="ZM45" s="140"/>
      <c r="ZN45" s="140"/>
      <c r="ZO45" s="140"/>
      <c r="ZP45" s="140"/>
      <c r="ZQ45" s="140"/>
      <c r="ZR45" s="140"/>
      <c r="ZS45" s="140"/>
      <c r="ZT45" s="140"/>
      <c r="ZU45" s="140"/>
      <c r="ZV45" s="140"/>
      <c r="ZW45" s="140"/>
      <c r="ZX45" s="140"/>
      <c r="ZY45" s="140"/>
      <c r="ZZ45" s="140"/>
      <c r="AAA45" s="140"/>
      <c r="AAB45" s="140"/>
      <c r="AAC45" s="140"/>
      <c r="AAD45" s="140"/>
      <c r="AAE45" s="140"/>
      <c r="AAF45" s="140"/>
      <c r="AAG45" s="140"/>
      <c r="AAH45" s="140"/>
      <c r="AAI45" s="140"/>
      <c r="AAJ45" s="140"/>
      <c r="AAK45" s="140"/>
      <c r="AAL45" s="140"/>
      <c r="AAM45" s="140"/>
      <c r="AAN45" s="140"/>
      <c r="AAO45" s="140"/>
      <c r="AAP45" s="140"/>
      <c r="AAQ45" s="140"/>
      <c r="AAR45" s="140"/>
      <c r="AAS45" s="140"/>
      <c r="AAT45" s="140"/>
      <c r="AAU45" s="140"/>
      <c r="AAV45" s="140"/>
      <c r="AAW45" s="140"/>
      <c r="AAX45" s="140"/>
      <c r="AAY45" s="140"/>
      <c r="AAZ45" s="140"/>
      <c r="ABA45" s="140"/>
      <c r="ABB45" s="140"/>
      <c r="ABC45" s="140"/>
      <c r="ABD45" s="140"/>
      <c r="ABE45" s="140"/>
      <c r="ABF45" s="140"/>
      <c r="ABG45" s="140"/>
      <c r="ABH45" s="140"/>
      <c r="ABI45" s="140"/>
      <c r="ABJ45" s="140"/>
      <c r="ABK45" s="140"/>
      <c r="ABL45" s="140"/>
      <c r="ABM45" s="140"/>
      <c r="ABN45" s="140"/>
      <c r="ABO45" s="140"/>
      <c r="ABP45" s="140"/>
      <c r="ABQ45" s="140"/>
      <c r="ABR45" s="140"/>
      <c r="ABS45" s="140"/>
      <c r="ABT45" s="140"/>
      <c r="ABU45" s="140"/>
      <c r="ABV45" s="140"/>
      <c r="ABW45" s="140"/>
      <c r="ABX45" s="140"/>
      <c r="ABY45" s="140"/>
      <c r="ABZ45" s="140"/>
      <c r="ACA45" s="140"/>
      <c r="ACB45" s="140"/>
      <c r="ACC45" s="140"/>
      <c r="ACD45" s="140"/>
      <c r="ACE45" s="140"/>
      <c r="ACF45" s="140"/>
      <c r="ACG45" s="140"/>
      <c r="ACH45" s="140"/>
      <c r="ACI45" s="140"/>
      <c r="ACJ45" s="140"/>
      <c r="ACK45" s="140"/>
      <c r="ACL45" s="140"/>
      <c r="ACM45" s="140"/>
      <c r="ACN45" s="140"/>
      <c r="ACO45" s="140"/>
      <c r="ACP45" s="140"/>
      <c r="ACQ45" s="140"/>
      <c r="ACR45" s="140"/>
      <c r="ACS45" s="140"/>
      <c r="ACT45" s="140"/>
      <c r="ACU45" s="140"/>
      <c r="ACV45" s="140"/>
      <c r="ACW45" s="140"/>
      <c r="ACX45" s="140"/>
      <c r="ACY45" s="140"/>
      <c r="ACZ45" s="140"/>
      <c r="ADA45" s="140"/>
      <c r="ADB45" s="140"/>
      <c r="ADC45" s="140"/>
      <c r="ADD45" s="140"/>
      <c r="ADE45" s="140"/>
      <c r="ADF45" s="140"/>
      <c r="ADG45" s="140"/>
      <c r="ADH45" s="140"/>
      <c r="ADI45" s="140"/>
      <c r="ADJ45" s="140"/>
      <c r="ADK45" s="140"/>
      <c r="ADL45" s="140"/>
      <c r="ADM45" s="140"/>
      <c r="ADN45" s="140"/>
      <c r="ADO45" s="140"/>
      <c r="ADP45" s="140"/>
      <c r="ADQ45" s="140"/>
      <c r="ADR45" s="140"/>
      <c r="ADS45" s="140"/>
      <c r="ADT45" s="140"/>
      <c r="ADU45" s="140"/>
      <c r="ADV45" s="140"/>
      <c r="ADW45" s="140"/>
      <c r="ADX45" s="140"/>
      <c r="ADY45" s="140"/>
      <c r="ADZ45" s="140"/>
      <c r="AEA45" s="140"/>
      <c r="AEB45" s="140"/>
      <c r="AEC45" s="140"/>
      <c r="AED45" s="140"/>
      <c r="AEE45" s="140"/>
      <c r="AEF45" s="140"/>
      <c r="AEG45" s="140"/>
      <c r="AEH45" s="140"/>
      <c r="AEI45" s="140"/>
      <c r="AEJ45" s="140"/>
      <c r="AEK45" s="140"/>
      <c r="AEL45" s="140"/>
      <c r="AEM45" s="140"/>
      <c r="AEN45" s="140"/>
      <c r="AEO45" s="140"/>
      <c r="AEP45" s="140"/>
      <c r="AEQ45" s="140"/>
      <c r="AER45" s="140"/>
      <c r="AES45" s="140"/>
      <c r="AET45" s="140"/>
      <c r="AEU45" s="140"/>
      <c r="AEV45" s="140"/>
      <c r="AEW45" s="140"/>
      <c r="AEX45" s="140"/>
      <c r="AEY45" s="140"/>
      <c r="AEZ45" s="140"/>
      <c r="AFA45" s="140"/>
      <c r="AFB45" s="140"/>
      <c r="AFC45" s="140"/>
      <c r="AFD45" s="140"/>
      <c r="AFE45" s="140"/>
      <c r="AFF45" s="140"/>
      <c r="AFG45" s="140"/>
      <c r="AFH45" s="140"/>
      <c r="AFI45" s="140"/>
      <c r="AFJ45" s="140"/>
      <c r="AFK45" s="140"/>
      <c r="AFL45" s="140"/>
      <c r="AFM45" s="140"/>
      <c r="AFN45" s="140"/>
      <c r="AFO45" s="140"/>
      <c r="AFP45" s="140"/>
      <c r="AFQ45" s="140"/>
      <c r="AFR45" s="140"/>
      <c r="AFS45" s="140"/>
      <c r="AFT45" s="140"/>
      <c r="AFU45" s="140"/>
      <c r="AFV45" s="140"/>
      <c r="AFW45" s="140"/>
      <c r="AFX45" s="140"/>
      <c r="AFY45" s="140"/>
      <c r="AFZ45" s="140"/>
      <c r="AGA45" s="140"/>
      <c r="AGB45" s="140"/>
      <c r="AGC45" s="140"/>
      <c r="AGD45" s="140"/>
      <c r="AGE45" s="140"/>
      <c r="AGF45" s="140"/>
      <c r="AGG45" s="140"/>
      <c r="AGH45" s="140"/>
      <c r="AGI45" s="140"/>
      <c r="AGJ45" s="140"/>
      <c r="AGK45" s="140"/>
      <c r="AGL45" s="140"/>
      <c r="AGM45" s="140"/>
      <c r="AGN45" s="140"/>
      <c r="AGO45" s="140"/>
      <c r="AGP45" s="140"/>
      <c r="AGQ45" s="140"/>
      <c r="AGR45" s="140"/>
      <c r="AGS45" s="140"/>
      <c r="AGT45" s="140"/>
      <c r="AGU45" s="140"/>
      <c r="AGV45" s="140"/>
      <c r="AGW45" s="140"/>
      <c r="AGX45" s="140"/>
      <c r="AGY45" s="140"/>
      <c r="AGZ45" s="140"/>
      <c r="AHA45" s="140"/>
      <c r="AHB45" s="140"/>
      <c r="AHC45" s="140"/>
      <c r="AHD45" s="140"/>
      <c r="AHE45" s="140"/>
      <c r="AHF45" s="140"/>
      <c r="AHG45" s="140"/>
      <c r="AHH45" s="140"/>
      <c r="AHI45" s="140"/>
      <c r="AHJ45" s="140"/>
      <c r="AHK45" s="140"/>
      <c r="AHL45" s="140"/>
      <c r="AHM45" s="140"/>
      <c r="AHN45" s="140"/>
      <c r="AHO45" s="140"/>
      <c r="AHP45" s="140"/>
      <c r="AHQ45" s="140"/>
      <c r="AHR45" s="140"/>
      <c r="AHS45" s="140"/>
      <c r="AHT45" s="140"/>
      <c r="AHU45" s="140"/>
      <c r="AHV45" s="140"/>
      <c r="AHW45" s="140"/>
      <c r="AHX45" s="140"/>
      <c r="AHY45" s="140"/>
      <c r="AHZ45" s="140"/>
      <c r="AIA45" s="140"/>
      <c r="AIB45" s="140"/>
      <c r="AIC45" s="140"/>
      <c r="AID45" s="140"/>
      <c r="AIE45" s="140"/>
      <c r="AIF45" s="140"/>
      <c r="AIG45" s="140"/>
      <c r="AIH45" s="140"/>
      <c r="AII45" s="140"/>
      <c r="AIJ45" s="140"/>
      <c r="AIK45" s="140"/>
      <c r="AIL45" s="140"/>
      <c r="AIM45" s="140"/>
      <c r="AIN45" s="140"/>
      <c r="AIO45" s="140"/>
      <c r="AIP45" s="140"/>
      <c r="AIQ45" s="140"/>
      <c r="AIR45" s="140"/>
      <c r="AIS45" s="140"/>
      <c r="AIT45" s="140"/>
      <c r="AIU45" s="140"/>
      <c r="AIV45" s="140"/>
      <c r="AIW45" s="140"/>
      <c r="AIX45" s="140"/>
      <c r="AIY45" s="140"/>
      <c r="AIZ45" s="140"/>
      <c r="AJA45" s="140"/>
      <c r="AJB45" s="140"/>
      <c r="AJC45" s="140"/>
      <c r="AJD45" s="140"/>
      <c r="AJE45" s="140"/>
      <c r="AJF45" s="140"/>
      <c r="AJG45" s="140"/>
      <c r="AJH45" s="140"/>
      <c r="AJI45" s="140"/>
      <c r="AJJ45" s="140"/>
      <c r="AJK45" s="140"/>
      <c r="AJL45" s="140"/>
      <c r="AJM45" s="140"/>
      <c r="AJN45" s="140"/>
      <c r="AJO45" s="140"/>
      <c r="AJP45" s="140"/>
      <c r="AJQ45" s="140"/>
      <c r="AJR45" s="140"/>
      <c r="AJS45" s="140"/>
      <c r="AJT45" s="140"/>
      <c r="AJU45" s="140"/>
      <c r="AJV45" s="140"/>
      <c r="AJW45" s="140"/>
      <c r="AJX45" s="140"/>
      <c r="AJY45" s="140"/>
      <c r="AJZ45" s="140"/>
      <c r="AKA45" s="140"/>
      <c r="AKB45" s="140"/>
      <c r="AKC45" s="140"/>
      <c r="AKD45" s="140"/>
      <c r="AKE45" s="140"/>
      <c r="AKF45" s="140"/>
      <c r="AKG45" s="140"/>
      <c r="AKH45" s="140"/>
      <c r="AKI45" s="140"/>
      <c r="AKJ45" s="140"/>
      <c r="AKK45" s="140"/>
      <c r="AKL45" s="140"/>
      <c r="AKM45" s="140"/>
      <c r="AKN45" s="140"/>
      <c r="AKO45" s="140"/>
      <c r="AKP45" s="140"/>
      <c r="AKQ45" s="140"/>
      <c r="AKR45" s="140"/>
      <c r="AKS45" s="140"/>
      <c r="AKT45" s="140"/>
      <c r="AKU45" s="140"/>
      <c r="AKV45" s="140"/>
      <c r="AKW45" s="140"/>
      <c r="AKX45" s="140"/>
      <c r="AKY45" s="140"/>
      <c r="AKZ45" s="140"/>
      <c r="ALA45" s="140"/>
      <c r="ALB45" s="140"/>
      <c r="ALC45" s="140"/>
      <c r="ALD45" s="140"/>
      <c r="ALE45" s="140"/>
      <c r="ALF45" s="140"/>
      <c r="ALG45" s="140"/>
      <c r="ALH45" s="140"/>
      <c r="ALI45" s="140"/>
      <c r="ALJ45" s="140"/>
      <c r="ALK45" s="140"/>
      <c r="ALL45" s="140"/>
      <c r="ALM45" s="140"/>
      <c r="ALN45" s="140"/>
      <c r="ALO45" s="140"/>
      <c r="ALP45" s="140"/>
      <c r="ALQ45" s="140"/>
      <c r="ALR45" s="140"/>
      <c r="ALS45" s="140"/>
      <c r="ALT45" s="140"/>
      <c r="ALU45" s="140"/>
      <c r="ALV45" s="140"/>
      <c r="ALW45" s="140"/>
      <c r="ALX45" s="140"/>
      <c r="ALY45" s="140"/>
      <c r="ALZ45" s="140"/>
      <c r="AMA45" s="140"/>
      <c r="AMB45" s="140"/>
      <c r="AMC45" s="140"/>
      <c r="AMD45" s="140"/>
      <c r="AME45" s="140"/>
      <c r="AMF45" s="140"/>
      <c r="AMG45" s="140"/>
      <c r="AMH45" s="140"/>
      <c r="AMI45" s="140"/>
      <c r="AMJ45" s="140"/>
      <c r="AMK45" s="140"/>
      <c r="AML45" s="140"/>
      <c r="AMM45" s="140"/>
      <c r="AMN45" s="140"/>
      <c r="AMO45" s="140"/>
      <c r="AMP45" s="140"/>
      <c r="AMQ45" s="140"/>
      <c r="AMR45" s="140"/>
      <c r="AMS45" s="140"/>
      <c r="AMT45" s="140"/>
      <c r="AMU45" s="140"/>
      <c r="AMV45" s="140"/>
      <c r="AMW45" s="140"/>
      <c r="AMX45" s="140"/>
      <c r="AMY45" s="140"/>
      <c r="AMZ45" s="140"/>
      <c r="ANA45" s="140"/>
      <c r="ANB45" s="140"/>
      <c r="ANC45" s="140"/>
      <c r="AND45" s="140"/>
      <c r="ANE45" s="140"/>
      <c r="ANF45" s="140"/>
      <c r="ANG45" s="140"/>
      <c r="ANH45" s="140"/>
      <c r="ANI45" s="140"/>
      <c r="ANJ45" s="140"/>
      <c r="ANK45" s="140"/>
      <c r="ANL45" s="140"/>
      <c r="ANM45" s="140"/>
      <c r="ANN45" s="140"/>
      <c r="ANO45" s="140"/>
      <c r="ANP45" s="140"/>
      <c r="ANQ45" s="140"/>
      <c r="ANR45" s="140"/>
      <c r="ANS45" s="140"/>
      <c r="ANT45" s="140"/>
      <c r="ANU45" s="140"/>
      <c r="ANV45" s="140"/>
      <c r="ANW45" s="140"/>
      <c r="ANX45" s="140"/>
      <c r="ANY45" s="140"/>
      <c r="ANZ45" s="140"/>
      <c r="AOA45" s="140"/>
      <c r="AOB45" s="140"/>
      <c r="AOC45" s="140"/>
      <c r="AOD45" s="140"/>
      <c r="AOE45" s="140"/>
      <c r="AOF45" s="140"/>
      <c r="AOG45" s="140"/>
      <c r="AOH45" s="140"/>
      <c r="AOI45" s="140"/>
      <c r="AOJ45" s="140"/>
      <c r="AOK45" s="140"/>
      <c r="AOL45" s="140"/>
      <c r="AOM45" s="140"/>
      <c r="AON45" s="140"/>
      <c r="AOO45" s="140"/>
      <c r="AOP45" s="140"/>
      <c r="AOQ45" s="140"/>
      <c r="AOR45" s="140"/>
      <c r="AOS45" s="140"/>
      <c r="AOT45" s="140"/>
      <c r="AOU45" s="140"/>
      <c r="AOV45" s="140"/>
      <c r="AOW45" s="140"/>
      <c r="AOX45" s="140"/>
      <c r="AOY45" s="140"/>
      <c r="AOZ45" s="140"/>
      <c r="APA45" s="140"/>
      <c r="APB45" s="140"/>
      <c r="APC45" s="140"/>
      <c r="APD45" s="140"/>
      <c r="APE45" s="140"/>
      <c r="APF45" s="140"/>
      <c r="APG45" s="140"/>
      <c r="APH45" s="140"/>
      <c r="API45" s="140"/>
      <c r="APJ45" s="140"/>
      <c r="APK45" s="140"/>
      <c r="APL45" s="140"/>
      <c r="APM45" s="140"/>
      <c r="APN45" s="140"/>
      <c r="APO45" s="140"/>
      <c r="APP45" s="140"/>
      <c r="APQ45" s="140"/>
      <c r="APR45" s="140"/>
      <c r="APS45" s="140"/>
      <c r="APT45" s="140"/>
      <c r="APU45" s="140"/>
      <c r="APV45" s="140"/>
      <c r="APW45" s="140"/>
      <c r="APX45" s="140"/>
      <c r="APY45" s="140"/>
      <c r="APZ45" s="140"/>
      <c r="AQA45" s="140"/>
      <c r="AQB45" s="140"/>
      <c r="AQC45" s="140"/>
      <c r="AQD45" s="140"/>
      <c r="AQE45" s="140"/>
      <c r="AQF45" s="140"/>
      <c r="AQG45" s="140"/>
      <c r="AQH45" s="140"/>
      <c r="AQI45" s="140"/>
      <c r="AQJ45" s="140"/>
      <c r="AQK45" s="140"/>
      <c r="AQL45" s="140"/>
      <c r="AQM45" s="140"/>
      <c r="AQN45" s="140"/>
      <c r="AQO45" s="140"/>
      <c r="AQP45" s="140"/>
      <c r="AQQ45" s="140"/>
      <c r="AQR45" s="140"/>
      <c r="AQS45" s="140"/>
      <c r="AQT45" s="140"/>
      <c r="AQU45" s="140"/>
      <c r="AQV45" s="140"/>
      <c r="AQW45" s="140"/>
      <c r="AQX45" s="140"/>
      <c r="AQY45" s="140"/>
      <c r="AQZ45" s="140"/>
      <c r="ARA45" s="140"/>
      <c r="ARB45" s="140"/>
      <c r="ARC45" s="140"/>
      <c r="ARD45" s="140"/>
      <c r="ARE45" s="140"/>
      <c r="ARF45" s="140"/>
      <c r="ARG45" s="140"/>
      <c r="ARH45" s="140"/>
      <c r="ARI45" s="140"/>
      <c r="ARJ45" s="140"/>
      <c r="ARK45" s="140"/>
      <c r="ARL45" s="140"/>
      <c r="ARM45" s="140"/>
      <c r="ARN45" s="140"/>
      <c r="ARO45" s="140"/>
      <c r="ARP45" s="140"/>
      <c r="ARQ45" s="140"/>
      <c r="ARR45" s="140"/>
      <c r="ARS45" s="140"/>
      <c r="ART45" s="140"/>
      <c r="ARU45" s="140"/>
      <c r="ARV45" s="140"/>
      <c r="ARW45" s="140"/>
      <c r="ARX45" s="140"/>
      <c r="ARY45" s="140"/>
      <c r="ARZ45" s="140"/>
      <c r="ASA45" s="140"/>
      <c r="ASB45" s="140"/>
      <c r="ASC45" s="140"/>
      <c r="ASD45" s="140"/>
      <c r="ASE45" s="140"/>
      <c r="ASF45" s="140"/>
      <c r="ASG45" s="140"/>
      <c r="ASH45" s="140"/>
      <c r="ASI45" s="140"/>
      <c r="ASJ45" s="140"/>
      <c r="ASK45" s="140"/>
      <c r="ASL45" s="140"/>
      <c r="ASM45" s="140"/>
      <c r="ASN45" s="140"/>
      <c r="ASO45" s="140"/>
      <c r="ASP45" s="140"/>
      <c r="ASQ45" s="140"/>
      <c r="ASR45" s="140"/>
      <c r="ASS45" s="140"/>
      <c r="AST45" s="140"/>
      <c r="ASU45" s="140"/>
      <c r="ASV45" s="140"/>
      <c r="ASW45" s="140"/>
      <c r="ASX45" s="140"/>
      <c r="ASY45" s="140"/>
      <c r="ASZ45" s="140"/>
      <c r="ATA45" s="140"/>
      <c r="ATB45" s="140"/>
      <c r="ATC45" s="140"/>
      <c r="ATD45" s="140"/>
      <c r="ATE45" s="140"/>
      <c r="ATF45" s="140"/>
      <c r="ATG45" s="140"/>
      <c r="ATH45" s="140"/>
      <c r="ATI45" s="140"/>
      <c r="ATJ45" s="140"/>
      <c r="ATK45" s="140"/>
      <c r="ATL45" s="140"/>
      <c r="ATM45" s="140"/>
      <c r="ATN45" s="140"/>
      <c r="ATO45" s="140"/>
      <c r="ATP45" s="140"/>
      <c r="ATQ45" s="140"/>
      <c r="ATR45" s="140"/>
      <c r="ATS45" s="140"/>
      <c r="ATT45" s="140"/>
      <c r="ATU45" s="140"/>
      <c r="ATV45" s="140"/>
      <c r="ATW45" s="140"/>
      <c r="ATX45" s="140"/>
      <c r="ATY45" s="140"/>
      <c r="ATZ45" s="140"/>
      <c r="AUA45" s="140"/>
      <c r="AUB45" s="140"/>
      <c r="AUC45" s="140"/>
      <c r="AUD45" s="140"/>
      <c r="AUE45" s="140"/>
      <c r="AUF45" s="140"/>
      <c r="AUG45" s="140"/>
      <c r="AUH45" s="140"/>
      <c r="AUI45" s="140"/>
      <c r="AUJ45" s="140"/>
      <c r="AUK45" s="140"/>
      <c r="AUL45" s="140"/>
      <c r="AUM45" s="140"/>
      <c r="AUN45" s="140"/>
      <c r="AUO45" s="140"/>
      <c r="AUP45" s="140"/>
      <c r="AUQ45" s="140"/>
      <c r="AUR45" s="140"/>
      <c r="AUS45" s="140"/>
      <c r="AUT45" s="140"/>
      <c r="AUU45" s="140"/>
      <c r="AUV45" s="140"/>
      <c r="AUW45" s="140"/>
      <c r="AUX45" s="140"/>
      <c r="AUY45" s="140"/>
      <c r="AUZ45" s="140"/>
      <c r="AVA45" s="140"/>
      <c r="AVB45" s="140"/>
      <c r="AVC45" s="140"/>
      <c r="AVD45" s="140"/>
      <c r="AVE45" s="140"/>
      <c r="AVF45" s="140"/>
      <c r="AVG45" s="140"/>
      <c r="AVH45" s="140"/>
      <c r="AVI45" s="140"/>
      <c r="AVJ45" s="140"/>
      <c r="AVK45" s="140"/>
      <c r="AVL45" s="140"/>
      <c r="AVM45" s="140"/>
      <c r="AVN45" s="140"/>
      <c r="AVO45" s="140"/>
      <c r="AVP45" s="140"/>
      <c r="AVQ45" s="140"/>
      <c r="AVR45" s="140"/>
      <c r="AVS45" s="140"/>
      <c r="AVT45" s="140"/>
      <c r="AVU45" s="140"/>
      <c r="AVV45" s="140"/>
      <c r="AVW45" s="140"/>
      <c r="AVX45" s="140"/>
      <c r="AVY45" s="140"/>
      <c r="AVZ45" s="140"/>
      <c r="AWA45" s="140"/>
      <c r="AWB45" s="140"/>
      <c r="AWC45" s="140"/>
      <c r="AWD45" s="140"/>
      <c r="AWE45" s="140"/>
      <c r="AWF45" s="140"/>
      <c r="AWG45" s="140"/>
      <c r="AWH45" s="140"/>
      <c r="AWI45" s="140"/>
      <c r="AWJ45" s="140"/>
      <c r="AWK45" s="140"/>
      <c r="AWL45" s="140"/>
      <c r="AWM45" s="140"/>
      <c r="AWN45" s="140"/>
      <c r="AWO45" s="140"/>
      <c r="AWP45" s="140"/>
      <c r="AWQ45" s="140"/>
      <c r="AWR45" s="140"/>
      <c r="AWS45" s="140"/>
      <c r="AWT45" s="140"/>
      <c r="AWU45" s="140"/>
      <c r="AWV45" s="140"/>
      <c r="AWW45" s="140"/>
      <c r="AWX45" s="140"/>
      <c r="AWY45" s="140"/>
      <c r="AWZ45" s="140"/>
      <c r="AXA45" s="140"/>
      <c r="AXB45" s="140"/>
      <c r="AXC45" s="140"/>
      <c r="AXD45" s="140"/>
      <c r="AXE45" s="140"/>
      <c r="AXF45" s="140"/>
      <c r="AXG45" s="140"/>
      <c r="AXH45" s="140"/>
      <c r="AXI45" s="140"/>
      <c r="AXJ45" s="140"/>
      <c r="AXK45" s="140"/>
      <c r="AXL45" s="140"/>
      <c r="AXM45" s="140"/>
      <c r="AXN45" s="140"/>
      <c r="AXO45" s="140"/>
      <c r="AXP45" s="140"/>
      <c r="AXQ45" s="140"/>
      <c r="AXR45" s="140"/>
      <c r="AXS45" s="140"/>
      <c r="AXT45" s="140"/>
      <c r="AXU45" s="140"/>
      <c r="AXV45" s="140"/>
      <c r="AXW45" s="140"/>
      <c r="AXX45" s="140"/>
      <c r="AXY45" s="140"/>
      <c r="AXZ45" s="140"/>
      <c r="AYA45" s="140"/>
      <c r="AYB45" s="140"/>
      <c r="AYC45" s="140"/>
      <c r="AYD45" s="140"/>
      <c r="AYE45" s="140"/>
      <c r="AYF45" s="140"/>
      <c r="AYG45" s="140"/>
      <c r="AYH45" s="140"/>
      <c r="AYI45" s="140"/>
      <c r="AYJ45" s="140"/>
      <c r="AYK45" s="140"/>
      <c r="AYL45" s="140"/>
      <c r="AYM45" s="140"/>
      <c r="AYN45" s="140"/>
      <c r="AYO45" s="140"/>
      <c r="AYP45" s="140"/>
      <c r="AYQ45" s="140"/>
      <c r="AYR45" s="140"/>
      <c r="AYS45" s="140"/>
      <c r="AYT45" s="140"/>
      <c r="AYU45" s="140"/>
      <c r="AYV45" s="140"/>
      <c r="AYW45" s="140"/>
      <c r="AYX45" s="140"/>
      <c r="AYY45" s="140"/>
      <c r="AYZ45" s="140"/>
      <c r="AZA45" s="140"/>
      <c r="AZB45" s="140"/>
      <c r="AZC45" s="140"/>
      <c r="AZD45" s="140"/>
      <c r="AZE45" s="140"/>
      <c r="AZF45" s="140"/>
      <c r="AZG45" s="140"/>
      <c r="AZH45" s="140"/>
      <c r="AZI45" s="140"/>
      <c r="AZJ45" s="140"/>
      <c r="AZK45" s="140"/>
      <c r="AZL45" s="140"/>
      <c r="AZM45" s="140"/>
      <c r="AZN45" s="140"/>
      <c r="AZO45" s="140"/>
      <c r="AZP45" s="140"/>
      <c r="AZQ45" s="140"/>
      <c r="AZR45" s="140"/>
      <c r="AZS45" s="140"/>
      <c r="AZT45" s="140"/>
      <c r="AZU45" s="140"/>
      <c r="AZV45" s="140"/>
      <c r="AZW45" s="140"/>
      <c r="AZX45" s="140"/>
      <c r="AZY45" s="140"/>
      <c r="AZZ45" s="140"/>
      <c r="BAA45" s="140"/>
      <c r="BAB45" s="140"/>
      <c r="BAC45" s="140"/>
      <c r="BAD45" s="140"/>
      <c r="BAE45" s="140"/>
      <c r="BAF45" s="140"/>
      <c r="BAG45" s="140"/>
      <c r="BAH45" s="140"/>
      <c r="BAI45" s="140"/>
      <c r="BAJ45" s="140"/>
      <c r="BAK45" s="140"/>
      <c r="BAL45" s="140"/>
      <c r="BAM45" s="140"/>
      <c r="BAN45" s="140"/>
      <c r="BAO45" s="140"/>
      <c r="BAP45" s="140"/>
      <c r="BAQ45" s="140"/>
      <c r="BAR45" s="140"/>
      <c r="BAS45" s="140"/>
      <c r="BAT45" s="140"/>
      <c r="BAU45" s="140"/>
      <c r="BAV45" s="140"/>
      <c r="BAW45" s="140"/>
      <c r="BAX45" s="140"/>
      <c r="BAY45" s="140"/>
      <c r="BAZ45" s="140"/>
      <c r="BBA45" s="140"/>
      <c r="BBB45" s="140"/>
      <c r="BBC45" s="140"/>
      <c r="BBD45" s="140"/>
      <c r="BBE45" s="140"/>
      <c r="BBF45" s="140"/>
      <c r="BBG45" s="140"/>
      <c r="BBH45" s="140"/>
      <c r="BBI45" s="140"/>
      <c r="BBJ45" s="140"/>
      <c r="BBK45" s="140"/>
      <c r="BBL45" s="140"/>
      <c r="BBM45" s="140"/>
      <c r="BBN45" s="140"/>
      <c r="BBO45" s="140"/>
      <c r="BBP45" s="140"/>
      <c r="BBQ45" s="140"/>
      <c r="BBR45" s="140"/>
      <c r="BBS45" s="140"/>
      <c r="BBT45" s="140"/>
      <c r="BBU45" s="140"/>
      <c r="BBV45" s="140"/>
      <c r="BBW45" s="140"/>
      <c r="BBX45" s="140"/>
      <c r="BBY45" s="140"/>
      <c r="BBZ45" s="140"/>
      <c r="BCA45" s="140"/>
      <c r="BCB45" s="140"/>
      <c r="BCC45" s="140"/>
      <c r="BCD45" s="140"/>
      <c r="BCE45" s="140"/>
      <c r="BCF45" s="140"/>
      <c r="BCG45" s="140"/>
      <c r="BCH45" s="140"/>
      <c r="BCI45" s="140"/>
      <c r="BCJ45" s="140"/>
      <c r="BCK45" s="140"/>
      <c r="BCL45" s="140"/>
      <c r="BCM45" s="140"/>
      <c r="BCN45" s="140"/>
      <c r="BCO45" s="140"/>
      <c r="BCP45" s="140"/>
      <c r="BCQ45" s="140"/>
      <c r="BCR45" s="140"/>
      <c r="BCS45" s="140"/>
      <c r="BCT45" s="140"/>
      <c r="BCU45" s="140"/>
      <c r="BCV45" s="140"/>
      <c r="BCW45" s="140"/>
      <c r="BCX45" s="140"/>
      <c r="BCY45" s="140"/>
      <c r="BCZ45" s="140"/>
      <c r="BDA45" s="140"/>
      <c r="BDB45" s="140"/>
      <c r="BDC45" s="140"/>
      <c r="BDD45" s="140"/>
      <c r="BDE45" s="140"/>
      <c r="BDF45" s="140"/>
      <c r="BDG45" s="140"/>
      <c r="BDH45" s="140"/>
      <c r="BDI45" s="140"/>
      <c r="BDJ45" s="140"/>
      <c r="BDK45" s="140"/>
      <c r="BDL45" s="140"/>
      <c r="BDM45" s="140"/>
      <c r="BDN45" s="140"/>
      <c r="BDO45" s="140"/>
      <c r="BDP45" s="140"/>
      <c r="BDQ45" s="140"/>
      <c r="BDR45" s="140"/>
      <c r="BDS45" s="140"/>
      <c r="BDT45" s="140"/>
      <c r="BDU45" s="140"/>
      <c r="BDV45" s="140"/>
      <c r="BDW45" s="140"/>
      <c r="BDX45" s="140"/>
      <c r="BDY45" s="140"/>
      <c r="BDZ45" s="140"/>
      <c r="BEA45" s="140"/>
      <c r="BEB45" s="140"/>
      <c r="BEC45" s="140"/>
      <c r="BED45" s="140"/>
      <c r="BEE45" s="140"/>
      <c r="BEF45" s="140"/>
      <c r="BEG45" s="140"/>
      <c r="BEH45" s="140"/>
      <c r="BEI45" s="140"/>
      <c r="BEJ45" s="140"/>
      <c r="BEK45" s="140"/>
      <c r="BEL45" s="140"/>
      <c r="BEM45" s="140"/>
      <c r="BEN45" s="140"/>
      <c r="BEO45" s="140"/>
      <c r="BEP45" s="140"/>
      <c r="BEQ45" s="140"/>
      <c r="BER45" s="140"/>
      <c r="BES45" s="140"/>
      <c r="BET45" s="140"/>
      <c r="BEU45" s="140"/>
      <c r="BEV45" s="140"/>
      <c r="BEW45" s="140"/>
      <c r="BEX45" s="140"/>
      <c r="BEY45" s="140"/>
      <c r="BEZ45" s="140"/>
      <c r="BFA45" s="140"/>
      <c r="BFB45" s="140"/>
      <c r="BFC45" s="140"/>
      <c r="BFD45" s="140"/>
      <c r="BFE45" s="140"/>
      <c r="BFF45" s="140"/>
      <c r="BFG45" s="140"/>
      <c r="BFH45" s="140"/>
      <c r="BFI45" s="140"/>
      <c r="BFJ45" s="140"/>
      <c r="BFK45" s="140"/>
      <c r="BFL45" s="140"/>
      <c r="BFM45" s="140"/>
      <c r="BFN45" s="140"/>
      <c r="BFO45" s="140"/>
      <c r="BFP45" s="140"/>
      <c r="BFQ45" s="140"/>
      <c r="BFR45" s="140"/>
      <c r="BFS45" s="140"/>
      <c r="BFT45" s="140"/>
      <c r="BFU45" s="140"/>
      <c r="BFV45" s="140"/>
      <c r="BFW45" s="140"/>
      <c r="BFX45" s="140"/>
      <c r="BFY45" s="140"/>
      <c r="BFZ45" s="140"/>
      <c r="BGA45" s="140"/>
      <c r="BGB45" s="140"/>
      <c r="BGC45" s="140"/>
      <c r="BGD45" s="140"/>
      <c r="BGE45" s="140"/>
      <c r="BGF45" s="140"/>
      <c r="BGG45" s="140"/>
      <c r="BGH45" s="140"/>
      <c r="BGI45" s="140"/>
      <c r="BGJ45" s="140"/>
      <c r="BGK45" s="140"/>
      <c r="BGL45" s="140"/>
      <c r="BGM45" s="140"/>
      <c r="BGN45" s="140"/>
      <c r="BGO45" s="140"/>
      <c r="BGP45" s="140"/>
      <c r="BGQ45" s="140"/>
      <c r="BGR45" s="140"/>
      <c r="BGS45" s="140"/>
      <c r="BGT45" s="140"/>
      <c r="BGU45" s="140"/>
      <c r="BGV45" s="140"/>
      <c r="BGW45" s="140"/>
      <c r="BGX45" s="140"/>
      <c r="BGY45" s="140"/>
      <c r="BGZ45" s="140"/>
      <c r="BHA45" s="140"/>
      <c r="BHB45" s="140"/>
      <c r="BHC45" s="140"/>
      <c r="BHD45" s="140"/>
      <c r="BHE45" s="140"/>
      <c r="BHF45" s="140"/>
      <c r="BHG45" s="140"/>
      <c r="BHH45" s="140"/>
      <c r="BHI45" s="140"/>
      <c r="BHJ45" s="140"/>
      <c r="BHK45" s="140"/>
      <c r="BHL45" s="140"/>
      <c r="BHM45" s="140"/>
      <c r="BHN45" s="140"/>
      <c r="BHO45" s="140"/>
      <c r="BHP45" s="140"/>
      <c r="BHQ45" s="140"/>
      <c r="BHR45" s="140"/>
      <c r="BHS45" s="140"/>
      <c r="BHT45" s="140"/>
      <c r="BHU45" s="140"/>
      <c r="BHV45" s="140"/>
      <c r="BHW45" s="140"/>
      <c r="BHX45" s="140"/>
      <c r="BHY45" s="140"/>
      <c r="BHZ45" s="140"/>
      <c r="BIA45" s="140"/>
      <c r="BIB45" s="140"/>
      <c r="BIC45" s="140"/>
      <c r="BID45" s="140"/>
      <c r="BIE45" s="140"/>
      <c r="BIF45" s="140"/>
      <c r="BIG45" s="140"/>
      <c r="BIH45" s="140"/>
      <c r="BII45" s="140"/>
      <c r="BIJ45" s="140"/>
      <c r="BIK45" s="140"/>
      <c r="BIL45" s="140"/>
      <c r="BIM45" s="140"/>
      <c r="BIN45" s="140"/>
      <c r="BIO45" s="140"/>
      <c r="BIP45" s="140"/>
      <c r="BIQ45" s="140"/>
      <c r="BIR45" s="140"/>
      <c r="BIS45" s="140"/>
      <c r="BIT45" s="140"/>
      <c r="BIU45" s="140"/>
      <c r="BIV45" s="140"/>
      <c r="BIW45" s="140"/>
      <c r="BIX45" s="140"/>
      <c r="BIY45" s="140"/>
      <c r="BIZ45" s="140"/>
      <c r="BJA45" s="140"/>
      <c r="BJB45" s="140"/>
      <c r="BJC45" s="140"/>
      <c r="BJD45" s="140"/>
      <c r="BJE45" s="140"/>
      <c r="BJF45" s="140"/>
      <c r="BJG45" s="140"/>
      <c r="BJH45" s="140"/>
      <c r="BJI45" s="140"/>
      <c r="BJJ45" s="140"/>
      <c r="BJK45" s="140"/>
      <c r="BJL45" s="140"/>
      <c r="BJM45" s="140"/>
      <c r="BJN45" s="140"/>
      <c r="BJO45" s="140"/>
      <c r="BJP45" s="140"/>
      <c r="BJQ45" s="140"/>
      <c r="BJR45" s="140"/>
      <c r="BJS45" s="140"/>
      <c r="BJT45" s="140"/>
      <c r="BJU45" s="140"/>
      <c r="BJV45" s="140"/>
      <c r="BJW45" s="140"/>
      <c r="BJX45" s="140"/>
      <c r="BJY45" s="140"/>
      <c r="BJZ45" s="140"/>
      <c r="BKA45" s="140"/>
      <c r="BKB45" s="140"/>
      <c r="BKC45" s="140"/>
      <c r="BKD45" s="140"/>
      <c r="BKE45" s="140"/>
      <c r="BKF45" s="140"/>
      <c r="BKG45" s="140"/>
      <c r="BKH45" s="140"/>
      <c r="BKI45" s="140"/>
      <c r="BKJ45" s="140"/>
      <c r="BKK45" s="140"/>
      <c r="BKL45" s="140"/>
      <c r="BKM45" s="140"/>
      <c r="BKN45" s="140"/>
      <c r="BKO45" s="140"/>
      <c r="BKP45" s="140"/>
      <c r="BKQ45" s="140"/>
      <c r="BKR45" s="140"/>
      <c r="BKS45" s="140"/>
      <c r="BKT45" s="140"/>
      <c r="BKU45" s="140"/>
      <c r="BKV45" s="140"/>
      <c r="BKW45" s="140"/>
      <c r="BKX45" s="140"/>
      <c r="BKY45" s="140"/>
      <c r="BKZ45" s="140"/>
      <c r="BLA45" s="140"/>
      <c r="BLB45" s="140"/>
      <c r="BLC45" s="140"/>
      <c r="BLD45" s="140"/>
      <c r="BLE45" s="140"/>
      <c r="BLF45" s="140"/>
      <c r="BLG45" s="140"/>
      <c r="BLH45" s="140"/>
      <c r="BLI45" s="140"/>
      <c r="BLJ45" s="140"/>
      <c r="BLK45" s="140"/>
      <c r="BLL45" s="140"/>
      <c r="BLM45" s="140"/>
      <c r="BLN45" s="140"/>
      <c r="BLO45" s="140"/>
      <c r="BLP45" s="140"/>
      <c r="BLQ45" s="140"/>
      <c r="BLR45" s="140"/>
      <c r="BLS45" s="140"/>
      <c r="BLT45" s="140"/>
      <c r="BLU45" s="140"/>
      <c r="BLV45" s="140"/>
      <c r="BLW45" s="140"/>
      <c r="BLX45" s="140"/>
      <c r="BLY45" s="140"/>
      <c r="BLZ45" s="140"/>
      <c r="BMA45" s="140"/>
      <c r="BMB45" s="140"/>
      <c r="BMC45" s="140"/>
      <c r="BMD45" s="140"/>
      <c r="BME45" s="140"/>
      <c r="BMF45" s="140"/>
      <c r="BMG45" s="140"/>
      <c r="BMH45" s="140"/>
      <c r="BMI45" s="140"/>
      <c r="BMJ45" s="140"/>
      <c r="BMK45" s="140"/>
      <c r="BML45" s="140"/>
      <c r="BMM45" s="140"/>
      <c r="BMN45" s="140"/>
      <c r="BMO45" s="140"/>
      <c r="BMP45" s="140"/>
      <c r="BMQ45" s="140"/>
      <c r="BMR45" s="140"/>
      <c r="BMS45" s="140"/>
      <c r="BMT45" s="140"/>
      <c r="BMU45" s="140"/>
      <c r="BMV45" s="140"/>
      <c r="BMW45" s="140"/>
      <c r="BMX45" s="140"/>
      <c r="BMY45" s="140"/>
      <c r="BMZ45" s="140"/>
      <c r="BNA45" s="140"/>
      <c r="BNB45" s="140"/>
      <c r="BNC45" s="140"/>
      <c r="BND45" s="140"/>
      <c r="BNE45" s="140"/>
      <c r="BNF45" s="140"/>
      <c r="BNG45" s="140"/>
      <c r="BNH45" s="140"/>
      <c r="BNI45" s="140"/>
      <c r="BNJ45" s="140"/>
      <c r="BNK45" s="140"/>
      <c r="BNL45" s="140"/>
      <c r="BNM45" s="140"/>
      <c r="BNN45" s="140"/>
      <c r="BNO45" s="140"/>
      <c r="BNP45" s="140"/>
      <c r="BNQ45" s="140"/>
      <c r="BNR45" s="140"/>
      <c r="BNS45" s="140"/>
      <c r="BNT45" s="140"/>
      <c r="BNU45" s="140"/>
      <c r="BNV45" s="140"/>
      <c r="BNW45" s="140"/>
      <c r="BNX45" s="140"/>
      <c r="BNY45" s="140"/>
      <c r="BNZ45" s="140"/>
      <c r="BOA45" s="140"/>
      <c r="BOB45" s="140"/>
      <c r="BOC45" s="140"/>
      <c r="BOD45" s="140"/>
      <c r="BOE45" s="140"/>
      <c r="BOF45" s="140"/>
      <c r="BOG45" s="140"/>
      <c r="BOH45" s="140"/>
      <c r="BOI45" s="140"/>
      <c r="BOJ45" s="140"/>
      <c r="BOK45" s="140"/>
      <c r="BOL45" s="140"/>
      <c r="BOM45" s="140"/>
      <c r="BON45" s="140"/>
      <c r="BOO45" s="140"/>
      <c r="BOP45" s="140"/>
      <c r="BOQ45" s="140"/>
      <c r="BOR45" s="140"/>
      <c r="BOS45" s="140"/>
      <c r="BOT45" s="140"/>
      <c r="BOU45" s="140"/>
      <c r="BOV45" s="140"/>
      <c r="BOW45" s="140"/>
      <c r="BOX45" s="140"/>
      <c r="BOY45" s="140"/>
      <c r="BOZ45" s="140"/>
      <c r="BPA45" s="140"/>
      <c r="BPB45" s="140"/>
      <c r="BPC45" s="140"/>
      <c r="BPD45" s="140"/>
      <c r="BPE45" s="140"/>
      <c r="BPF45" s="140"/>
      <c r="BPG45" s="140"/>
      <c r="BPH45" s="140"/>
      <c r="BPI45" s="140"/>
      <c r="BPJ45" s="140"/>
      <c r="BPK45" s="140"/>
      <c r="BPL45" s="140"/>
      <c r="BPM45" s="140"/>
      <c r="BPN45" s="140"/>
      <c r="BPO45" s="140"/>
      <c r="BPP45" s="140"/>
      <c r="BPQ45" s="140"/>
      <c r="BPR45" s="140"/>
      <c r="BPS45" s="140"/>
      <c r="BPT45" s="140"/>
      <c r="BPU45" s="140"/>
      <c r="BPV45" s="140"/>
      <c r="BPW45" s="140"/>
      <c r="BPX45" s="140"/>
      <c r="BPY45" s="140"/>
      <c r="BPZ45" s="140"/>
      <c r="BQA45" s="140"/>
      <c r="BQB45" s="140"/>
      <c r="BQC45" s="140"/>
      <c r="BQD45" s="140"/>
      <c r="BQE45" s="140"/>
      <c r="BQF45" s="140"/>
      <c r="BQG45" s="140"/>
      <c r="BQH45" s="140"/>
      <c r="BQI45" s="140"/>
      <c r="BQJ45" s="140"/>
      <c r="BQK45" s="140"/>
      <c r="BQL45" s="140"/>
      <c r="BQM45" s="140"/>
      <c r="BQN45" s="140"/>
      <c r="BQO45" s="140"/>
      <c r="BQP45" s="140"/>
      <c r="BQQ45" s="140"/>
      <c r="BQR45" s="140"/>
      <c r="BQS45" s="140"/>
      <c r="BQT45" s="140"/>
      <c r="BQU45" s="140"/>
      <c r="BQV45" s="140"/>
      <c r="BQW45" s="140"/>
      <c r="BQX45" s="140"/>
      <c r="BQY45" s="140"/>
      <c r="BQZ45" s="140"/>
      <c r="BRA45" s="140"/>
      <c r="BRB45" s="140"/>
      <c r="BRC45" s="140"/>
      <c r="BRD45" s="140"/>
      <c r="BRE45" s="140"/>
      <c r="BRF45" s="140"/>
      <c r="BRG45" s="140"/>
      <c r="BRH45" s="140"/>
      <c r="BRI45" s="140"/>
      <c r="BRJ45" s="140"/>
      <c r="BRK45" s="140"/>
      <c r="BRL45" s="140"/>
      <c r="BRM45" s="140"/>
      <c r="BRN45" s="140"/>
      <c r="BRO45" s="140"/>
      <c r="BRP45" s="140"/>
      <c r="BRQ45" s="140"/>
      <c r="BRR45" s="140"/>
      <c r="BRS45" s="140"/>
      <c r="BRT45" s="140"/>
      <c r="BRU45" s="140"/>
      <c r="BRV45" s="140"/>
      <c r="BRW45" s="140"/>
      <c r="BRX45" s="140"/>
      <c r="BRY45" s="140"/>
      <c r="BRZ45" s="140"/>
      <c r="BSA45" s="140"/>
      <c r="BSB45" s="140"/>
      <c r="BSC45" s="140"/>
      <c r="BSD45" s="140"/>
      <c r="BSE45" s="140"/>
      <c r="BSF45" s="140"/>
      <c r="BSG45" s="140"/>
      <c r="BSH45" s="140"/>
      <c r="BSI45" s="140"/>
      <c r="BSJ45" s="140"/>
      <c r="BSK45" s="140"/>
      <c r="BSL45" s="140"/>
      <c r="BSM45" s="140"/>
      <c r="BSN45" s="140"/>
      <c r="BSO45" s="140"/>
      <c r="BSP45" s="140"/>
      <c r="BSQ45" s="140"/>
      <c r="BSR45" s="140"/>
      <c r="BSS45" s="140"/>
      <c r="BST45" s="140"/>
      <c r="BSU45" s="140"/>
      <c r="BSV45" s="140"/>
      <c r="BSW45" s="140"/>
      <c r="BSX45" s="140"/>
      <c r="BSY45" s="140"/>
      <c r="BSZ45" s="140"/>
      <c r="BTA45" s="140"/>
      <c r="BTB45" s="140"/>
      <c r="BTC45" s="140"/>
      <c r="BTD45" s="140"/>
      <c r="BTE45" s="140"/>
      <c r="BTF45" s="140"/>
      <c r="BTG45" s="140"/>
      <c r="BTH45" s="140"/>
      <c r="BTI45" s="140"/>
      <c r="BTJ45" s="140"/>
      <c r="BTK45" s="140"/>
      <c r="BTL45" s="140"/>
      <c r="BTM45" s="140"/>
      <c r="BTN45" s="140"/>
      <c r="BTO45" s="140"/>
      <c r="BTP45" s="140"/>
      <c r="BTQ45" s="140"/>
      <c r="BTR45" s="140"/>
      <c r="BTS45" s="140"/>
      <c r="BTT45" s="140"/>
      <c r="BTU45" s="140"/>
      <c r="BTV45" s="140"/>
      <c r="BTW45" s="140"/>
      <c r="BTX45" s="140"/>
      <c r="BTY45" s="140"/>
      <c r="BTZ45" s="140"/>
      <c r="BUA45" s="140"/>
      <c r="BUB45" s="140"/>
      <c r="BUC45" s="140"/>
      <c r="BUD45" s="140"/>
      <c r="BUE45" s="140"/>
      <c r="BUF45" s="140"/>
      <c r="BUG45" s="140"/>
      <c r="BUH45" s="140"/>
      <c r="BUI45" s="140"/>
      <c r="BUJ45" s="140"/>
      <c r="BUK45" s="140"/>
      <c r="BUL45" s="140"/>
      <c r="BUM45" s="140"/>
      <c r="BUN45" s="140"/>
      <c r="BUO45" s="140"/>
      <c r="BUP45" s="140"/>
      <c r="BUQ45" s="140"/>
      <c r="BUR45" s="140"/>
      <c r="BUS45" s="140"/>
      <c r="BUT45" s="140"/>
      <c r="BUU45" s="140"/>
      <c r="BUV45" s="140"/>
      <c r="BUW45" s="140"/>
      <c r="BUX45" s="140"/>
      <c r="BUY45" s="140"/>
      <c r="BUZ45" s="140"/>
      <c r="BVA45" s="140"/>
      <c r="BVB45" s="140"/>
      <c r="BVC45" s="140"/>
      <c r="BVD45" s="140"/>
      <c r="BVE45" s="140"/>
      <c r="BVF45" s="140"/>
      <c r="BVG45" s="140"/>
      <c r="BVH45" s="140"/>
      <c r="BVI45" s="140"/>
      <c r="BVJ45" s="140"/>
      <c r="BVK45" s="140"/>
      <c r="BVL45" s="140"/>
      <c r="BVM45" s="140"/>
      <c r="BVN45" s="140"/>
      <c r="BVO45" s="140"/>
      <c r="BVP45" s="140"/>
      <c r="BVQ45" s="140"/>
      <c r="BVR45" s="140"/>
      <c r="BVS45" s="140"/>
      <c r="BVT45" s="140"/>
      <c r="BVU45" s="140"/>
      <c r="BVV45" s="140"/>
      <c r="BVW45" s="140"/>
      <c r="BVX45" s="140"/>
      <c r="BVY45" s="140"/>
      <c r="BVZ45" s="140"/>
      <c r="BWA45" s="140"/>
      <c r="BWB45" s="140"/>
      <c r="BWC45" s="140"/>
      <c r="BWD45" s="140"/>
      <c r="BWE45" s="140"/>
      <c r="BWF45" s="140"/>
      <c r="BWG45" s="140"/>
      <c r="BWH45" s="140"/>
      <c r="BWI45" s="140"/>
      <c r="BWJ45" s="140"/>
      <c r="BWK45" s="140"/>
      <c r="BWL45" s="140"/>
      <c r="BWM45" s="140"/>
      <c r="BWN45" s="140"/>
      <c r="BWO45" s="140"/>
      <c r="BWP45" s="140"/>
      <c r="BWQ45" s="140"/>
      <c r="BWR45" s="140"/>
      <c r="BWS45" s="140"/>
      <c r="BWT45" s="140"/>
      <c r="BWU45" s="140"/>
      <c r="BWV45" s="140"/>
      <c r="BWW45" s="140"/>
      <c r="BWX45" s="140"/>
      <c r="BWY45" s="140"/>
      <c r="BWZ45" s="140"/>
      <c r="BXA45" s="140"/>
      <c r="BXB45" s="140"/>
      <c r="BXC45" s="140"/>
      <c r="BXD45" s="140"/>
      <c r="BXE45" s="140"/>
      <c r="BXF45" s="140"/>
      <c r="BXG45" s="140"/>
      <c r="BXH45" s="140"/>
      <c r="BXI45" s="140"/>
      <c r="BXJ45" s="140"/>
      <c r="BXK45" s="140"/>
      <c r="BXL45" s="140"/>
      <c r="BXM45" s="140"/>
      <c r="BXN45" s="140"/>
      <c r="BXO45" s="140"/>
      <c r="BXP45" s="140"/>
      <c r="BXQ45" s="140"/>
      <c r="BXR45" s="140"/>
      <c r="BXS45" s="140"/>
      <c r="BXT45" s="140"/>
      <c r="BXU45" s="140"/>
      <c r="BXV45" s="140"/>
      <c r="BXW45" s="140"/>
      <c r="BXX45" s="140"/>
      <c r="BXY45" s="140"/>
      <c r="BXZ45" s="140"/>
      <c r="BYA45" s="140"/>
      <c r="BYB45" s="140"/>
      <c r="BYC45" s="140"/>
      <c r="BYD45" s="140"/>
      <c r="BYE45" s="140"/>
      <c r="BYF45" s="140"/>
      <c r="BYG45" s="140"/>
      <c r="BYH45" s="140"/>
      <c r="BYI45" s="140"/>
      <c r="BYJ45" s="140"/>
      <c r="BYK45" s="140"/>
      <c r="BYL45" s="140"/>
      <c r="BYM45" s="140"/>
      <c r="BYN45" s="140"/>
      <c r="BYO45" s="140"/>
      <c r="BYP45" s="140"/>
      <c r="BYQ45" s="140"/>
      <c r="BYR45" s="140"/>
      <c r="BYS45" s="140"/>
      <c r="BYT45" s="140"/>
      <c r="BYU45" s="140"/>
      <c r="BYV45" s="140"/>
      <c r="BYW45" s="140"/>
      <c r="BYX45" s="140"/>
      <c r="BYY45" s="140"/>
      <c r="BYZ45" s="140"/>
      <c r="BZA45" s="140"/>
      <c r="BZB45" s="140"/>
      <c r="BZC45" s="140"/>
      <c r="BZD45" s="140"/>
      <c r="BZE45" s="140"/>
      <c r="BZF45" s="140"/>
      <c r="BZG45" s="140"/>
      <c r="BZH45" s="140"/>
      <c r="BZI45" s="140"/>
      <c r="BZJ45" s="140"/>
      <c r="BZK45" s="140"/>
      <c r="BZL45" s="140"/>
      <c r="BZM45" s="140"/>
      <c r="BZN45" s="140"/>
      <c r="BZO45" s="140"/>
      <c r="BZP45" s="140"/>
      <c r="BZQ45" s="140"/>
      <c r="BZR45" s="140"/>
      <c r="BZS45" s="140"/>
      <c r="BZT45" s="140"/>
      <c r="BZU45" s="140"/>
      <c r="BZV45" s="140"/>
      <c r="BZW45" s="140"/>
      <c r="BZX45" s="140"/>
      <c r="BZY45" s="140"/>
      <c r="BZZ45" s="140"/>
      <c r="CAA45" s="140"/>
      <c r="CAB45" s="140"/>
      <c r="CAC45" s="140"/>
      <c r="CAD45" s="140"/>
      <c r="CAE45" s="140"/>
      <c r="CAF45" s="140"/>
      <c r="CAG45" s="140"/>
      <c r="CAH45" s="140"/>
      <c r="CAI45" s="140"/>
      <c r="CAJ45" s="140"/>
      <c r="CAK45" s="140"/>
      <c r="CAL45" s="140"/>
      <c r="CAM45" s="140"/>
      <c r="CAN45" s="140"/>
      <c r="CAO45" s="140"/>
      <c r="CAP45" s="140"/>
      <c r="CAQ45" s="140"/>
      <c r="CAR45" s="140"/>
      <c r="CAS45" s="140"/>
      <c r="CAT45" s="140"/>
      <c r="CAU45" s="140"/>
      <c r="CAV45" s="140"/>
      <c r="CAW45" s="140"/>
      <c r="CAX45" s="140"/>
      <c r="CAY45" s="140"/>
      <c r="CAZ45" s="140"/>
      <c r="CBA45" s="140"/>
      <c r="CBB45" s="140"/>
      <c r="CBC45" s="140"/>
      <c r="CBD45" s="140"/>
      <c r="CBE45" s="140"/>
      <c r="CBF45" s="140"/>
      <c r="CBG45" s="140"/>
      <c r="CBH45" s="140"/>
      <c r="CBI45" s="140"/>
      <c r="CBJ45" s="140"/>
      <c r="CBK45" s="140"/>
      <c r="CBL45" s="140"/>
      <c r="CBM45" s="140"/>
      <c r="CBN45" s="140"/>
      <c r="CBO45" s="140"/>
      <c r="CBP45" s="140"/>
      <c r="CBQ45" s="140"/>
      <c r="CBR45" s="140"/>
      <c r="CBS45" s="140"/>
      <c r="CBT45" s="140"/>
      <c r="CBU45" s="140"/>
      <c r="CBV45" s="140"/>
      <c r="CBW45" s="140"/>
      <c r="CBX45" s="140"/>
      <c r="CBY45" s="140"/>
      <c r="CBZ45" s="140"/>
      <c r="CCA45" s="140"/>
      <c r="CCB45" s="140"/>
      <c r="CCC45" s="140"/>
      <c r="CCD45" s="140"/>
      <c r="CCE45" s="140"/>
      <c r="CCF45" s="140"/>
      <c r="CCG45" s="140"/>
      <c r="CCH45" s="140"/>
      <c r="CCI45" s="140"/>
      <c r="CCJ45" s="140"/>
      <c r="CCK45" s="140"/>
      <c r="CCL45" s="140"/>
      <c r="CCM45" s="140"/>
      <c r="CCN45" s="140"/>
      <c r="CCO45" s="140"/>
      <c r="CCP45" s="140"/>
      <c r="CCQ45" s="140"/>
      <c r="CCR45" s="140"/>
      <c r="CCS45" s="140"/>
      <c r="CCT45" s="140"/>
      <c r="CCU45" s="140"/>
      <c r="CCV45" s="140"/>
      <c r="CCW45" s="140"/>
      <c r="CCX45" s="140"/>
      <c r="CCY45" s="140"/>
      <c r="CCZ45" s="140"/>
      <c r="CDA45" s="140"/>
      <c r="CDB45" s="140"/>
      <c r="CDC45" s="140"/>
      <c r="CDD45" s="140"/>
      <c r="CDE45" s="140"/>
      <c r="CDF45" s="140"/>
      <c r="CDG45" s="140"/>
      <c r="CDH45" s="140"/>
      <c r="CDI45" s="140"/>
      <c r="CDJ45" s="140"/>
      <c r="CDK45" s="140"/>
      <c r="CDL45" s="140"/>
      <c r="CDM45" s="140"/>
      <c r="CDN45" s="140"/>
      <c r="CDO45" s="140"/>
      <c r="CDP45" s="140"/>
      <c r="CDQ45" s="140"/>
      <c r="CDR45" s="140"/>
      <c r="CDS45" s="140"/>
      <c r="CDT45" s="140"/>
      <c r="CDU45" s="140"/>
      <c r="CDV45" s="140"/>
      <c r="CDW45" s="140"/>
      <c r="CDX45" s="140"/>
      <c r="CDY45" s="140"/>
      <c r="CDZ45" s="140"/>
      <c r="CEA45" s="140"/>
      <c r="CEB45" s="140"/>
      <c r="CEC45" s="140"/>
      <c r="CED45" s="140"/>
      <c r="CEE45" s="140"/>
      <c r="CEF45" s="140"/>
      <c r="CEG45" s="140"/>
      <c r="CEH45" s="140"/>
      <c r="CEI45" s="140"/>
      <c r="CEJ45" s="140"/>
      <c r="CEK45" s="140"/>
      <c r="CEL45" s="140"/>
      <c r="CEM45" s="140"/>
      <c r="CEN45" s="140"/>
      <c r="CEO45" s="140"/>
      <c r="CEP45" s="140"/>
      <c r="CEQ45" s="140"/>
      <c r="CER45" s="140"/>
      <c r="CES45" s="140"/>
      <c r="CET45" s="140"/>
      <c r="CEU45" s="140"/>
      <c r="CEV45" s="140"/>
      <c r="CEW45" s="140"/>
      <c r="CEX45" s="140"/>
      <c r="CEY45" s="140"/>
      <c r="CEZ45" s="140"/>
      <c r="CFA45" s="140"/>
      <c r="CFB45" s="140"/>
      <c r="CFC45" s="140"/>
      <c r="CFD45" s="140"/>
      <c r="CFE45" s="140"/>
      <c r="CFF45" s="140"/>
      <c r="CFG45" s="140"/>
      <c r="CFH45" s="140"/>
      <c r="CFI45" s="140"/>
      <c r="CFJ45" s="140"/>
      <c r="CFK45" s="140"/>
      <c r="CFL45" s="140"/>
      <c r="CFM45" s="140"/>
      <c r="CFN45" s="140"/>
      <c r="CFO45" s="140"/>
      <c r="CFP45" s="140"/>
      <c r="CFQ45" s="140"/>
      <c r="CFR45" s="140"/>
      <c r="CFS45" s="140"/>
      <c r="CFT45" s="140"/>
      <c r="CFU45" s="140"/>
      <c r="CFV45" s="140"/>
      <c r="CFW45" s="140"/>
      <c r="CFX45" s="140"/>
      <c r="CFY45" s="140"/>
      <c r="CFZ45" s="140"/>
      <c r="CGA45" s="140"/>
      <c r="CGB45" s="140"/>
      <c r="CGC45" s="140"/>
      <c r="CGD45" s="140"/>
      <c r="CGE45" s="140"/>
      <c r="CGF45" s="140"/>
      <c r="CGG45" s="140"/>
      <c r="CGH45" s="140"/>
      <c r="CGI45" s="140"/>
      <c r="CGJ45" s="140"/>
      <c r="CGK45" s="140"/>
      <c r="CGL45" s="140"/>
      <c r="CGM45" s="140"/>
      <c r="CGN45" s="140"/>
      <c r="CGO45" s="140"/>
      <c r="CGP45" s="140"/>
      <c r="CGQ45" s="140"/>
      <c r="CGR45" s="140"/>
      <c r="CGS45" s="140"/>
      <c r="CGT45" s="140"/>
      <c r="CGU45" s="140"/>
      <c r="CGV45" s="140"/>
      <c r="CGW45" s="140"/>
      <c r="CGX45" s="140"/>
      <c r="CGY45" s="140"/>
      <c r="CGZ45" s="140"/>
      <c r="CHA45" s="140"/>
      <c r="CHB45" s="140"/>
      <c r="CHC45" s="140"/>
      <c r="CHD45" s="140"/>
      <c r="CHE45" s="140"/>
      <c r="CHF45" s="140"/>
      <c r="CHG45" s="140"/>
      <c r="CHH45" s="140"/>
      <c r="CHI45" s="140"/>
      <c r="CHJ45" s="140"/>
      <c r="CHK45" s="140"/>
      <c r="CHL45" s="140"/>
      <c r="CHM45" s="140"/>
      <c r="CHN45" s="140"/>
      <c r="CHO45" s="140"/>
      <c r="CHP45" s="140"/>
      <c r="CHQ45" s="140"/>
      <c r="CHR45" s="140"/>
      <c r="CHS45" s="140"/>
      <c r="CHT45" s="140"/>
      <c r="CHU45" s="140"/>
      <c r="CHV45" s="140"/>
      <c r="CHW45" s="140"/>
      <c r="CHX45" s="140"/>
      <c r="CHY45" s="140"/>
      <c r="CHZ45" s="140"/>
      <c r="CIA45" s="140"/>
      <c r="CIB45" s="140"/>
      <c r="CIC45" s="140"/>
      <c r="CID45" s="140"/>
      <c r="CIE45" s="140"/>
      <c r="CIF45" s="140"/>
      <c r="CIG45" s="140"/>
      <c r="CIH45" s="140"/>
      <c r="CII45" s="140"/>
      <c r="CIJ45" s="140"/>
      <c r="CIK45" s="140"/>
      <c r="CIL45" s="140"/>
      <c r="CIM45" s="140"/>
      <c r="CIN45" s="140"/>
      <c r="CIO45" s="140"/>
      <c r="CIP45" s="140"/>
      <c r="CIQ45" s="140"/>
      <c r="CIR45" s="140"/>
      <c r="CIS45" s="140"/>
      <c r="CIT45" s="140"/>
      <c r="CIU45" s="140"/>
      <c r="CIV45" s="140"/>
      <c r="CIW45" s="140"/>
      <c r="CIX45" s="140"/>
      <c r="CIY45" s="140"/>
      <c r="CIZ45" s="140"/>
      <c r="CJA45" s="140"/>
      <c r="CJB45" s="140"/>
      <c r="CJC45" s="140"/>
      <c r="CJD45" s="140"/>
      <c r="CJE45" s="140"/>
      <c r="CJF45" s="140"/>
      <c r="CJG45" s="140"/>
      <c r="CJH45" s="140"/>
      <c r="CJI45" s="140"/>
      <c r="CJJ45" s="140"/>
      <c r="CJK45" s="140"/>
      <c r="CJL45" s="140"/>
      <c r="CJM45" s="140"/>
      <c r="CJN45" s="140"/>
      <c r="CJO45" s="140"/>
      <c r="CJP45" s="140"/>
      <c r="CJQ45" s="140"/>
      <c r="CJR45" s="140"/>
      <c r="CJS45" s="140"/>
      <c r="CJT45" s="140"/>
      <c r="CJU45" s="140"/>
      <c r="CJV45" s="140"/>
      <c r="CJW45" s="140"/>
      <c r="CJX45" s="140"/>
      <c r="CJY45" s="140"/>
      <c r="CJZ45" s="140"/>
      <c r="CKA45" s="140"/>
      <c r="CKB45" s="140"/>
      <c r="CKC45" s="140"/>
      <c r="CKD45" s="140"/>
      <c r="CKE45" s="140"/>
      <c r="CKF45" s="140"/>
      <c r="CKG45" s="140"/>
      <c r="CKH45" s="140"/>
      <c r="CKI45" s="140"/>
      <c r="CKJ45" s="140"/>
      <c r="CKK45" s="140"/>
      <c r="CKL45" s="140"/>
      <c r="CKM45" s="140"/>
      <c r="CKN45" s="140"/>
      <c r="CKO45" s="140"/>
      <c r="CKP45" s="140"/>
      <c r="CKQ45" s="140"/>
      <c r="CKR45" s="140"/>
      <c r="CKS45" s="140"/>
      <c r="CKT45" s="140"/>
      <c r="CKU45" s="140"/>
      <c r="CKV45" s="140"/>
      <c r="CKW45" s="140"/>
      <c r="CKX45" s="140"/>
      <c r="CKY45" s="140"/>
      <c r="CKZ45" s="140"/>
      <c r="CLA45" s="140"/>
      <c r="CLB45" s="140"/>
      <c r="CLC45" s="140"/>
      <c r="CLD45" s="140"/>
      <c r="CLE45" s="140"/>
      <c r="CLF45" s="140"/>
      <c r="CLG45" s="140"/>
      <c r="CLH45" s="140"/>
      <c r="CLI45" s="140"/>
      <c r="CLJ45" s="140"/>
      <c r="CLK45" s="140"/>
      <c r="CLL45" s="140"/>
      <c r="CLM45" s="140"/>
      <c r="CLN45" s="140"/>
      <c r="CLO45" s="140"/>
      <c r="CLP45" s="140"/>
      <c r="CLQ45" s="140"/>
      <c r="CLR45" s="140"/>
      <c r="CLS45" s="140"/>
      <c r="CLT45" s="140"/>
      <c r="CLU45" s="140"/>
      <c r="CLV45" s="140"/>
      <c r="CLW45" s="140"/>
      <c r="CLX45" s="140"/>
      <c r="CLY45" s="140"/>
      <c r="CLZ45" s="140"/>
      <c r="CMA45" s="140"/>
      <c r="CMB45" s="140"/>
      <c r="CMC45" s="140"/>
      <c r="CMD45" s="140"/>
      <c r="CME45" s="140"/>
      <c r="CMF45" s="140"/>
      <c r="CMG45" s="140"/>
      <c r="CMH45" s="140"/>
      <c r="CMI45" s="140"/>
      <c r="CMJ45" s="140"/>
      <c r="CMK45" s="140"/>
      <c r="CML45" s="140"/>
      <c r="CMM45" s="140"/>
      <c r="CMN45" s="140"/>
    </row>
    <row r="46" spans="1:2380" x14ac:dyDescent="0.25">
      <c r="A46" s="1"/>
      <c r="B46" s="305" t="s">
        <v>20</v>
      </c>
      <c r="C46" s="451"/>
      <c r="D46" s="22">
        <v>32</v>
      </c>
      <c r="E46" s="22">
        <v>38</v>
      </c>
      <c r="F46" s="22">
        <v>39</v>
      </c>
      <c r="G46" s="22">
        <v>51</v>
      </c>
      <c r="H46" s="22">
        <v>33</v>
      </c>
      <c r="I46" s="22">
        <v>30</v>
      </c>
      <c r="J46" s="22">
        <v>32</v>
      </c>
      <c r="K46" s="22">
        <v>33</v>
      </c>
      <c r="L46" s="22">
        <v>54</v>
      </c>
      <c r="M46" s="22">
        <v>31</v>
      </c>
      <c r="N46" s="22">
        <v>23</v>
      </c>
      <c r="O46" s="22">
        <v>37</v>
      </c>
      <c r="P46" s="22">
        <v>30</v>
      </c>
      <c r="Q46" s="22">
        <v>30</v>
      </c>
      <c r="R46" s="22">
        <v>30</v>
      </c>
      <c r="S46" s="22">
        <v>40</v>
      </c>
      <c r="T46" s="22">
        <v>34</v>
      </c>
      <c r="U46" s="22">
        <v>39</v>
      </c>
      <c r="V46" s="22">
        <v>31</v>
      </c>
      <c r="W46" s="22">
        <v>29</v>
      </c>
      <c r="X46" s="22">
        <v>34</v>
      </c>
      <c r="Y46" s="22">
        <v>28</v>
      </c>
      <c r="Z46" s="22">
        <v>37</v>
      </c>
      <c r="AA46" s="22">
        <v>37</v>
      </c>
      <c r="AB46" s="22">
        <v>27</v>
      </c>
      <c r="AC46" s="22">
        <v>35</v>
      </c>
      <c r="AD46" s="22">
        <v>27</v>
      </c>
      <c r="AE46" s="22">
        <v>33</v>
      </c>
      <c r="AF46" s="22">
        <v>35</v>
      </c>
      <c r="AG46" s="22">
        <v>37</v>
      </c>
      <c r="AH46" s="22">
        <v>34</v>
      </c>
      <c r="AI46" s="22">
        <v>40</v>
      </c>
      <c r="AJ46" s="22">
        <v>33</v>
      </c>
      <c r="AK46" s="22">
        <v>38</v>
      </c>
      <c r="AL46" s="22">
        <v>36</v>
      </c>
      <c r="AM46" s="22">
        <v>41</v>
      </c>
      <c r="AN46" s="22">
        <v>34</v>
      </c>
      <c r="AO46" s="22">
        <v>38</v>
      </c>
      <c r="AP46" s="22">
        <v>41</v>
      </c>
      <c r="AQ46" s="22">
        <v>33</v>
      </c>
      <c r="AR46" s="22">
        <v>46</v>
      </c>
    </row>
    <row r="47" spans="1:2380" s="139" customFormat="1" x14ac:dyDescent="0.25">
      <c r="B47" s="305" t="s">
        <v>21</v>
      </c>
      <c r="C47" s="45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186"/>
      <c r="AT47" s="186"/>
      <c r="AU47" s="186"/>
      <c r="AV47" s="186"/>
      <c r="AW47" s="186"/>
      <c r="AX47" s="186"/>
      <c r="AY47" s="186"/>
      <c r="AZ47" s="186"/>
      <c r="BA47" s="186"/>
      <c r="BB47" s="186"/>
      <c r="BC47" s="186"/>
      <c r="BD47" s="186"/>
      <c r="BE47" s="186"/>
      <c r="BF47" s="186"/>
      <c r="BG47" s="186"/>
      <c r="BH47" s="186"/>
      <c r="BI47" s="186"/>
      <c r="BJ47" s="186"/>
      <c r="BK47" s="186"/>
      <c r="BL47" s="186"/>
      <c r="BM47" s="186"/>
      <c r="BN47" s="186"/>
      <c r="BO47" s="186"/>
      <c r="BP47" s="186"/>
      <c r="BQ47" s="186"/>
      <c r="BR47" s="186"/>
      <c r="BS47" s="186"/>
      <c r="BT47" s="186"/>
      <c r="BU47" s="186"/>
      <c r="BV47" s="186"/>
      <c r="BW47" s="186"/>
      <c r="BX47" s="186"/>
      <c r="BY47" s="186"/>
      <c r="BZ47" s="186"/>
      <c r="CA47" s="186"/>
      <c r="CB47" s="186"/>
      <c r="CC47" s="186"/>
      <c r="CD47" s="186"/>
      <c r="CE47" s="186"/>
      <c r="CF47" s="186"/>
      <c r="CG47" s="186"/>
      <c r="CH47" s="186"/>
      <c r="CI47" s="186"/>
      <c r="CJ47" s="186"/>
      <c r="CK47" s="186"/>
      <c r="CL47" s="186"/>
      <c r="CM47" s="186"/>
      <c r="CN47" s="186"/>
      <c r="CO47" s="186"/>
      <c r="CP47" s="186"/>
      <c r="CQ47" s="186"/>
      <c r="CR47" s="186"/>
      <c r="CS47" s="186"/>
      <c r="CT47" s="186"/>
      <c r="CU47" s="186"/>
      <c r="CV47" s="186"/>
      <c r="CW47" s="186"/>
      <c r="CX47" s="186"/>
      <c r="CY47" s="186"/>
      <c r="CZ47" s="186"/>
      <c r="DA47" s="186"/>
      <c r="DB47" s="186"/>
      <c r="DC47" s="186"/>
      <c r="DD47" s="186"/>
      <c r="DE47" s="186"/>
      <c r="DF47" s="186"/>
      <c r="DG47" s="186"/>
      <c r="DH47" s="186"/>
      <c r="DI47" s="186"/>
      <c r="DJ47" s="186"/>
      <c r="DK47" s="186"/>
      <c r="DL47" s="186"/>
      <c r="DM47" s="186"/>
      <c r="DN47" s="186"/>
      <c r="DO47" s="186"/>
      <c r="DP47" s="186"/>
      <c r="DQ47" s="186"/>
      <c r="DR47" s="186"/>
      <c r="DS47" s="186"/>
      <c r="DT47" s="186"/>
      <c r="DU47" s="186"/>
      <c r="DV47" s="186"/>
      <c r="DW47" s="186"/>
      <c r="DX47" s="186"/>
      <c r="DY47" s="186"/>
      <c r="DZ47" s="186"/>
      <c r="EA47" s="186"/>
      <c r="EB47" s="186"/>
      <c r="EC47" s="186"/>
      <c r="ED47" s="186"/>
      <c r="EE47" s="186"/>
      <c r="EF47" s="186"/>
      <c r="EG47" s="186"/>
      <c r="EH47" s="186"/>
      <c r="EI47" s="186"/>
      <c r="EJ47" s="186"/>
      <c r="EK47" s="186"/>
      <c r="EL47" s="186"/>
      <c r="EM47" s="186"/>
      <c r="EN47" s="186"/>
      <c r="EO47" s="186"/>
      <c r="EP47" s="186"/>
      <c r="EQ47" s="186"/>
      <c r="ER47" s="186"/>
      <c r="ES47" s="186"/>
      <c r="ET47" s="186"/>
      <c r="EU47" s="186"/>
      <c r="EV47" s="186"/>
      <c r="EW47" s="186"/>
      <c r="EX47" s="186"/>
      <c r="EY47" s="186"/>
      <c r="EZ47" s="186"/>
      <c r="FA47" s="186"/>
      <c r="FB47" s="186"/>
      <c r="FC47" s="186"/>
      <c r="FD47" s="186"/>
      <c r="FE47" s="186"/>
      <c r="FF47" s="186"/>
      <c r="FG47" s="186"/>
      <c r="FH47" s="186"/>
      <c r="FI47" s="186"/>
      <c r="FJ47" s="186"/>
      <c r="FK47" s="186"/>
      <c r="FL47" s="186"/>
      <c r="FM47" s="186"/>
      <c r="FN47" s="186"/>
      <c r="FO47" s="186"/>
      <c r="FP47" s="186"/>
      <c r="FQ47" s="186"/>
      <c r="FR47" s="186"/>
      <c r="FS47" s="186"/>
      <c r="FT47" s="186"/>
      <c r="FU47" s="186"/>
      <c r="FV47" s="186"/>
      <c r="FW47" s="186"/>
      <c r="FX47" s="186"/>
      <c r="FY47" s="186"/>
      <c r="FZ47" s="186"/>
      <c r="GA47" s="186"/>
      <c r="GB47" s="186"/>
      <c r="GC47" s="186"/>
      <c r="GD47" s="186"/>
      <c r="GE47" s="186"/>
      <c r="GF47" s="186"/>
      <c r="GG47" s="186"/>
      <c r="GH47" s="186"/>
      <c r="GI47" s="186"/>
      <c r="GJ47" s="186"/>
      <c r="GK47" s="186"/>
      <c r="GL47" s="186"/>
      <c r="GM47" s="186"/>
      <c r="GN47" s="186"/>
      <c r="GO47" s="186"/>
      <c r="GP47" s="186"/>
      <c r="GQ47" s="186"/>
      <c r="GR47" s="186"/>
      <c r="GS47" s="186"/>
      <c r="GT47" s="186"/>
      <c r="GU47" s="186"/>
      <c r="GV47" s="186"/>
      <c r="GW47" s="186"/>
      <c r="GX47" s="186"/>
      <c r="GY47" s="186"/>
      <c r="GZ47" s="186"/>
      <c r="HA47" s="186"/>
      <c r="HB47" s="186"/>
      <c r="HC47" s="186"/>
      <c r="HD47" s="186"/>
      <c r="HE47" s="186"/>
      <c r="HF47" s="186"/>
      <c r="HG47" s="186"/>
      <c r="HH47" s="186"/>
      <c r="HI47" s="186"/>
      <c r="HJ47" s="186"/>
      <c r="HK47" s="186"/>
      <c r="HL47" s="186"/>
      <c r="HM47" s="186"/>
      <c r="HN47" s="186"/>
      <c r="HO47" s="186"/>
      <c r="HP47" s="186"/>
      <c r="HQ47" s="186"/>
      <c r="HR47" s="186"/>
      <c r="HS47" s="186"/>
    </row>
    <row r="48" spans="1:2380" x14ac:dyDescent="0.25">
      <c r="A48" s="1"/>
      <c r="B48" s="305" t="s">
        <v>22</v>
      </c>
      <c r="C48" s="451"/>
      <c r="D48" s="22">
        <v>172</v>
      </c>
      <c r="E48" s="22">
        <v>202</v>
      </c>
      <c r="F48" s="22">
        <v>204</v>
      </c>
      <c r="G48" s="22">
        <v>271</v>
      </c>
      <c r="H48" s="22">
        <v>183</v>
      </c>
      <c r="I48" s="22">
        <v>171</v>
      </c>
      <c r="J48" s="22">
        <v>169</v>
      </c>
      <c r="K48" s="22">
        <v>152</v>
      </c>
      <c r="L48" s="22">
        <v>316</v>
      </c>
      <c r="M48" s="22">
        <v>134</v>
      </c>
      <c r="N48" s="22">
        <v>141</v>
      </c>
      <c r="O48" s="22">
        <v>244</v>
      </c>
      <c r="P48" s="22">
        <v>131</v>
      </c>
      <c r="Q48" s="22">
        <v>135</v>
      </c>
      <c r="R48" s="22">
        <v>140</v>
      </c>
      <c r="S48" s="22">
        <v>171</v>
      </c>
      <c r="T48" s="22">
        <v>152</v>
      </c>
      <c r="U48" s="22">
        <v>203</v>
      </c>
      <c r="V48" s="22">
        <v>132</v>
      </c>
      <c r="W48" s="22">
        <v>129</v>
      </c>
      <c r="X48" s="22">
        <v>168</v>
      </c>
      <c r="Y48" s="22">
        <v>128</v>
      </c>
      <c r="Z48" s="22">
        <v>187</v>
      </c>
      <c r="AA48" s="22">
        <v>173</v>
      </c>
      <c r="AB48" s="22">
        <v>118</v>
      </c>
      <c r="AC48" s="22">
        <v>172</v>
      </c>
      <c r="AD48" s="22">
        <v>154</v>
      </c>
      <c r="AE48" s="22">
        <v>152</v>
      </c>
      <c r="AF48" s="22">
        <v>146</v>
      </c>
      <c r="AG48" s="22">
        <v>167</v>
      </c>
      <c r="AH48" s="22">
        <v>147</v>
      </c>
      <c r="AI48" s="22">
        <v>179</v>
      </c>
      <c r="AJ48" s="22">
        <v>149</v>
      </c>
      <c r="AK48" s="22">
        <v>175</v>
      </c>
      <c r="AL48" s="22">
        <v>167</v>
      </c>
      <c r="AM48" s="22">
        <v>186</v>
      </c>
      <c r="AN48" s="22">
        <v>148</v>
      </c>
      <c r="AO48" s="22">
        <v>178</v>
      </c>
      <c r="AP48" s="22">
        <v>180</v>
      </c>
      <c r="AQ48" s="22">
        <v>160</v>
      </c>
      <c r="AR48" s="22">
        <v>224</v>
      </c>
    </row>
    <row r="49" spans="1:227" x14ac:dyDescent="0.25">
      <c r="A49" s="1"/>
      <c r="B49" s="305" t="s">
        <v>23</v>
      </c>
      <c r="C49" s="451"/>
      <c r="D49" s="204">
        <v>41</v>
      </c>
      <c r="E49" s="204">
        <v>38</v>
      </c>
      <c r="F49" s="204">
        <v>42</v>
      </c>
      <c r="G49" s="204">
        <v>59</v>
      </c>
      <c r="H49" s="22">
        <v>44</v>
      </c>
      <c r="I49" s="204">
        <v>43</v>
      </c>
      <c r="J49" s="204">
        <v>40</v>
      </c>
      <c r="K49" s="204">
        <v>29</v>
      </c>
      <c r="L49" s="204">
        <v>66</v>
      </c>
      <c r="M49" s="22">
        <v>24</v>
      </c>
      <c r="N49" s="204">
        <v>30</v>
      </c>
      <c r="O49" s="204"/>
      <c r="P49" s="204">
        <v>22</v>
      </c>
      <c r="Q49" s="204">
        <v>23</v>
      </c>
      <c r="R49" s="22">
        <v>28</v>
      </c>
      <c r="S49" s="204"/>
      <c r="T49" s="204"/>
      <c r="U49" s="204"/>
      <c r="V49" s="204"/>
      <c r="W49" s="22"/>
      <c r="X49" s="204">
        <v>34</v>
      </c>
      <c r="Y49" s="204">
        <v>27</v>
      </c>
      <c r="Z49" s="204">
        <v>41</v>
      </c>
      <c r="AA49" s="204">
        <v>36</v>
      </c>
      <c r="AB49" s="22">
        <v>24</v>
      </c>
      <c r="AC49" s="204">
        <v>32</v>
      </c>
      <c r="AD49" s="204">
        <v>36</v>
      </c>
      <c r="AE49" s="204">
        <v>29</v>
      </c>
      <c r="AF49" s="204">
        <v>29</v>
      </c>
      <c r="AG49" s="22">
        <v>36</v>
      </c>
      <c r="AH49" s="204">
        <v>32</v>
      </c>
      <c r="AI49" s="204">
        <v>36</v>
      </c>
      <c r="AJ49" s="204">
        <v>28</v>
      </c>
      <c r="AK49" s="204">
        <v>34</v>
      </c>
      <c r="AL49" s="22">
        <v>32</v>
      </c>
      <c r="AM49" s="204">
        <v>36</v>
      </c>
      <c r="AN49" s="204">
        <v>29</v>
      </c>
      <c r="AO49" s="204">
        <v>34</v>
      </c>
      <c r="AP49" s="204">
        <v>39</v>
      </c>
      <c r="AQ49" s="22">
        <v>30</v>
      </c>
      <c r="AR49" s="204">
        <v>43</v>
      </c>
    </row>
    <row r="50" spans="1:227" x14ac:dyDescent="0.25">
      <c r="A50" s="1"/>
      <c r="B50" s="305" t="s">
        <v>24</v>
      </c>
      <c r="C50" s="451"/>
      <c r="D50" s="22">
        <v>6</v>
      </c>
      <c r="E50" s="22">
        <v>7</v>
      </c>
      <c r="F50" s="22">
        <v>7</v>
      </c>
      <c r="G50" s="22">
        <v>9</v>
      </c>
      <c r="H50" s="22">
        <v>6</v>
      </c>
      <c r="I50" s="22">
        <v>6</v>
      </c>
      <c r="J50" s="22">
        <v>5</v>
      </c>
      <c r="K50" s="22">
        <v>6</v>
      </c>
      <c r="L50" s="22">
        <v>9</v>
      </c>
      <c r="M50" s="22">
        <v>5</v>
      </c>
      <c r="N50" s="22">
        <v>6</v>
      </c>
      <c r="O50" s="22">
        <v>10</v>
      </c>
      <c r="P50" s="22">
        <v>5</v>
      </c>
      <c r="Q50" s="22">
        <v>5</v>
      </c>
      <c r="R50" s="22">
        <v>5</v>
      </c>
      <c r="S50" s="22">
        <v>7</v>
      </c>
      <c r="T50" s="22">
        <v>6</v>
      </c>
      <c r="U50" s="22">
        <v>7</v>
      </c>
      <c r="V50" s="22">
        <v>6</v>
      </c>
      <c r="W50" s="22">
        <v>5</v>
      </c>
      <c r="X50" s="22">
        <v>6</v>
      </c>
      <c r="Y50" s="22">
        <v>5</v>
      </c>
      <c r="Z50" s="22">
        <v>7</v>
      </c>
      <c r="AA50" s="22">
        <v>6</v>
      </c>
      <c r="AB50" s="22">
        <v>5</v>
      </c>
      <c r="AC50" s="22">
        <v>6</v>
      </c>
      <c r="AD50" s="22">
        <v>7</v>
      </c>
      <c r="AE50" s="22">
        <v>6</v>
      </c>
      <c r="AF50" s="22">
        <v>6</v>
      </c>
      <c r="AG50" s="22">
        <v>6</v>
      </c>
      <c r="AH50" s="22">
        <v>5</v>
      </c>
      <c r="AI50" s="22">
        <v>6</v>
      </c>
      <c r="AJ50" s="22">
        <v>5</v>
      </c>
      <c r="AK50" s="22">
        <v>6</v>
      </c>
      <c r="AL50" s="22">
        <v>6</v>
      </c>
      <c r="AM50" s="22">
        <v>7</v>
      </c>
      <c r="AN50" s="22">
        <v>6</v>
      </c>
      <c r="AO50" s="22">
        <v>6</v>
      </c>
      <c r="AP50" s="22">
        <v>7</v>
      </c>
      <c r="AQ50" s="22">
        <v>6</v>
      </c>
      <c r="AR50" s="22">
        <v>8</v>
      </c>
    </row>
    <row r="51" spans="1:227" x14ac:dyDescent="0.25">
      <c r="A51" s="1"/>
      <c r="B51" s="305" t="s">
        <v>795</v>
      </c>
      <c r="C51" s="451"/>
      <c r="D51" s="204">
        <v>6</v>
      </c>
      <c r="E51" s="204">
        <v>6</v>
      </c>
      <c r="F51" s="204">
        <v>7</v>
      </c>
      <c r="G51" s="204">
        <v>9</v>
      </c>
      <c r="H51" s="22">
        <v>6</v>
      </c>
      <c r="I51" s="204">
        <v>6</v>
      </c>
      <c r="J51" s="204">
        <v>6</v>
      </c>
      <c r="K51" s="204">
        <v>5</v>
      </c>
      <c r="L51" s="204">
        <v>9</v>
      </c>
      <c r="M51" s="22">
        <v>5</v>
      </c>
      <c r="N51" s="204">
        <v>5</v>
      </c>
      <c r="O51" s="204">
        <v>8</v>
      </c>
      <c r="P51" s="204">
        <v>5</v>
      </c>
      <c r="Q51" s="204">
        <v>5</v>
      </c>
      <c r="R51" s="22">
        <v>5</v>
      </c>
      <c r="S51" s="204">
        <v>6</v>
      </c>
      <c r="T51" s="204">
        <v>5</v>
      </c>
      <c r="U51" s="204">
        <v>6</v>
      </c>
      <c r="V51" s="204">
        <v>5</v>
      </c>
      <c r="W51" s="22">
        <v>5</v>
      </c>
      <c r="X51" s="204">
        <v>6</v>
      </c>
      <c r="Y51" s="204">
        <v>4</v>
      </c>
      <c r="Z51" s="204">
        <v>7</v>
      </c>
      <c r="AA51" s="204">
        <v>6</v>
      </c>
      <c r="AB51" s="22">
        <v>4</v>
      </c>
      <c r="AC51" s="204">
        <v>6</v>
      </c>
      <c r="AD51" s="204">
        <v>6</v>
      </c>
      <c r="AE51" s="204">
        <v>5</v>
      </c>
      <c r="AF51" s="204">
        <v>5</v>
      </c>
      <c r="AG51" s="22">
        <v>5</v>
      </c>
      <c r="AH51" s="204">
        <v>5</v>
      </c>
      <c r="AI51" s="204">
        <v>6</v>
      </c>
      <c r="AJ51" s="204">
        <v>5</v>
      </c>
      <c r="AK51" s="204">
        <v>6</v>
      </c>
      <c r="AL51" s="22">
        <v>6</v>
      </c>
      <c r="AM51" s="204">
        <v>7</v>
      </c>
      <c r="AN51" s="204">
        <v>5</v>
      </c>
      <c r="AO51" s="204">
        <v>6</v>
      </c>
      <c r="AP51" s="204">
        <v>6</v>
      </c>
      <c r="AQ51" s="22">
        <v>6</v>
      </c>
      <c r="AR51" s="204">
        <v>7</v>
      </c>
    </row>
    <row r="52" spans="1:227" x14ac:dyDescent="0.25">
      <c r="A52" s="1"/>
      <c r="B52" s="305" t="s">
        <v>140</v>
      </c>
      <c r="C52" s="451"/>
      <c r="D52" s="22">
        <v>23</v>
      </c>
      <c r="E52" s="22">
        <v>26</v>
      </c>
      <c r="F52" s="22">
        <v>28</v>
      </c>
      <c r="G52" s="22">
        <v>34</v>
      </c>
      <c r="H52" s="22">
        <v>25</v>
      </c>
      <c r="I52" s="22">
        <v>24</v>
      </c>
      <c r="J52" s="22">
        <v>22</v>
      </c>
      <c r="K52" s="22">
        <v>19</v>
      </c>
      <c r="L52" s="22">
        <v>37</v>
      </c>
      <c r="M52" s="22">
        <v>16</v>
      </c>
      <c r="N52" s="22"/>
      <c r="O52" s="22"/>
      <c r="P52" s="22">
        <v>16</v>
      </c>
      <c r="Q52" s="22">
        <v>16</v>
      </c>
      <c r="R52" s="22">
        <v>20</v>
      </c>
      <c r="S52" s="22">
        <v>22</v>
      </c>
      <c r="T52" s="22">
        <v>18</v>
      </c>
      <c r="U52" s="22">
        <v>26</v>
      </c>
      <c r="V52" s="22">
        <v>17</v>
      </c>
      <c r="W52" s="22">
        <v>16</v>
      </c>
      <c r="X52" s="22">
        <v>22</v>
      </c>
      <c r="Y52" s="22">
        <v>17</v>
      </c>
      <c r="Z52" s="22">
        <v>24</v>
      </c>
      <c r="AA52" s="22">
        <v>22</v>
      </c>
      <c r="AB52" s="22">
        <v>16</v>
      </c>
      <c r="AC52" s="22">
        <v>21</v>
      </c>
      <c r="AD52" s="22"/>
      <c r="AE52" s="22">
        <v>19</v>
      </c>
      <c r="AF52" s="22">
        <v>18</v>
      </c>
      <c r="AG52" s="22">
        <v>23</v>
      </c>
      <c r="AH52" s="22">
        <v>20</v>
      </c>
      <c r="AI52" s="22">
        <v>24</v>
      </c>
      <c r="AJ52" s="22">
        <v>18</v>
      </c>
      <c r="AK52" s="22">
        <v>22</v>
      </c>
      <c r="AL52" s="22">
        <v>21</v>
      </c>
      <c r="AM52" s="22">
        <v>23</v>
      </c>
      <c r="AN52" s="22">
        <v>19</v>
      </c>
      <c r="AO52" s="22">
        <v>22</v>
      </c>
      <c r="AP52" s="22">
        <v>23</v>
      </c>
      <c r="AQ52" s="22">
        <v>20</v>
      </c>
      <c r="AR52" s="22">
        <v>26</v>
      </c>
    </row>
    <row r="53" spans="1:227" s="3" customFormat="1" ht="7.5" customHeight="1" x14ac:dyDescent="0.25">
      <c r="B53" s="305"/>
      <c r="C53" s="451"/>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208"/>
      <c r="AT53" s="208"/>
      <c r="AU53" s="208"/>
      <c r="AV53" s="208"/>
      <c r="AW53" s="208"/>
      <c r="AX53" s="208"/>
      <c r="AY53" s="208"/>
      <c r="AZ53" s="208"/>
      <c r="BA53" s="208"/>
      <c r="BB53" s="208"/>
      <c r="BC53" s="208"/>
      <c r="BD53" s="208"/>
      <c r="BE53" s="208"/>
      <c r="BF53" s="208"/>
      <c r="BG53" s="208"/>
      <c r="BH53" s="208"/>
      <c r="BI53" s="208"/>
      <c r="BJ53" s="208"/>
      <c r="BK53" s="208"/>
      <c r="BL53" s="208"/>
      <c r="BM53" s="208"/>
      <c r="BN53" s="208"/>
      <c r="BO53" s="208"/>
      <c r="BP53" s="208"/>
      <c r="BQ53" s="208"/>
      <c r="BR53" s="208"/>
      <c r="BS53" s="208"/>
      <c r="BT53" s="208"/>
      <c r="BU53" s="208"/>
      <c r="BV53" s="208"/>
      <c r="BW53" s="208"/>
      <c r="BX53" s="208"/>
      <c r="BY53" s="208"/>
      <c r="BZ53" s="208"/>
      <c r="CA53" s="208"/>
      <c r="CB53" s="208"/>
      <c r="CC53" s="208"/>
      <c r="CD53" s="208"/>
      <c r="CE53" s="208"/>
      <c r="CF53" s="208"/>
      <c r="CG53" s="208"/>
      <c r="CH53" s="208"/>
      <c r="CI53" s="208"/>
      <c r="CJ53" s="208"/>
      <c r="CK53" s="208"/>
      <c r="CL53" s="208"/>
      <c r="CM53" s="208"/>
      <c r="CN53" s="208"/>
      <c r="CO53" s="208"/>
      <c r="CP53" s="208"/>
      <c r="CQ53" s="208"/>
      <c r="CR53" s="208"/>
      <c r="CS53" s="208"/>
      <c r="CT53" s="208"/>
      <c r="CU53" s="208"/>
      <c r="CV53" s="208"/>
      <c r="CW53" s="208"/>
      <c r="CX53" s="208"/>
      <c r="CY53" s="208"/>
      <c r="CZ53" s="208"/>
      <c r="DA53" s="208"/>
      <c r="DB53" s="208"/>
      <c r="DC53" s="208"/>
      <c r="DD53" s="208"/>
      <c r="DE53" s="208"/>
      <c r="DF53" s="208"/>
      <c r="DG53" s="208"/>
      <c r="DH53" s="208"/>
      <c r="DI53" s="208"/>
      <c r="DJ53" s="208"/>
      <c r="DK53" s="208"/>
      <c r="DL53" s="208"/>
      <c r="DM53" s="208"/>
      <c r="DN53" s="208"/>
      <c r="DO53" s="208"/>
      <c r="DP53" s="208"/>
      <c r="DQ53" s="208"/>
      <c r="DR53" s="208"/>
      <c r="DS53" s="208"/>
      <c r="DT53" s="208"/>
      <c r="DU53" s="208"/>
      <c r="DV53" s="208"/>
      <c r="DW53" s="208"/>
      <c r="DX53" s="208"/>
      <c r="DY53" s="208"/>
      <c r="DZ53" s="208"/>
      <c r="EA53" s="208"/>
      <c r="EB53" s="208"/>
      <c r="EC53" s="208"/>
      <c r="ED53" s="208"/>
      <c r="EE53" s="208"/>
      <c r="EF53" s="208"/>
      <c r="EG53" s="208"/>
      <c r="EH53" s="208"/>
      <c r="EI53" s="208"/>
      <c r="EJ53" s="208"/>
      <c r="EK53" s="208"/>
      <c r="EL53" s="208"/>
      <c r="EM53" s="208"/>
      <c r="EN53" s="208"/>
      <c r="EO53" s="208"/>
      <c r="EP53" s="208"/>
      <c r="EQ53" s="208"/>
      <c r="ER53" s="208"/>
      <c r="ES53" s="208"/>
      <c r="ET53" s="208"/>
      <c r="EU53" s="208"/>
      <c r="EV53" s="208"/>
      <c r="EW53" s="208"/>
      <c r="EX53" s="208"/>
      <c r="EY53" s="208"/>
      <c r="EZ53" s="208"/>
      <c r="FA53" s="208"/>
      <c r="FB53" s="208"/>
      <c r="FC53" s="208"/>
      <c r="FD53" s="208"/>
      <c r="FE53" s="208"/>
      <c r="FF53" s="208"/>
      <c r="FG53" s="208"/>
      <c r="FH53" s="208"/>
      <c r="FI53" s="208"/>
      <c r="FJ53" s="208"/>
      <c r="FK53" s="208"/>
      <c r="FL53" s="208"/>
      <c r="FM53" s="208"/>
      <c r="FN53" s="208"/>
      <c r="FO53" s="208"/>
      <c r="FP53" s="208"/>
      <c r="FQ53" s="208"/>
      <c r="FR53" s="208"/>
      <c r="FS53" s="208"/>
      <c r="FT53" s="208"/>
      <c r="FU53" s="208"/>
      <c r="FV53" s="208"/>
      <c r="FW53" s="208"/>
      <c r="FX53" s="208"/>
      <c r="FY53" s="208"/>
      <c r="FZ53" s="208"/>
      <c r="GA53" s="208"/>
      <c r="GB53" s="208"/>
      <c r="GC53" s="208"/>
      <c r="GD53" s="208"/>
      <c r="GE53" s="208"/>
      <c r="GF53" s="208"/>
      <c r="GG53" s="208"/>
      <c r="GH53" s="208"/>
      <c r="GI53" s="208"/>
      <c r="GJ53" s="208"/>
      <c r="GK53" s="208"/>
      <c r="GL53" s="208"/>
      <c r="GM53" s="208"/>
      <c r="GN53" s="208"/>
      <c r="GO53" s="208"/>
      <c r="GP53" s="208"/>
      <c r="GQ53" s="208"/>
      <c r="GR53" s="208"/>
      <c r="GS53" s="208"/>
      <c r="GT53" s="208"/>
      <c r="GU53" s="208"/>
      <c r="GV53" s="208"/>
      <c r="GW53" s="208"/>
      <c r="GX53" s="208"/>
      <c r="GY53" s="208"/>
      <c r="GZ53" s="208"/>
      <c r="HA53" s="208"/>
      <c r="HB53" s="208"/>
      <c r="HC53" s="208"/>
      <c r="HD53" s="208"/>
      <c r="HE53" s="208"/>
      <c r="HF53" s="208"/>
      <c r="HG53" s="208"/>
      <c r="HH53" s="208"/>
      <c r="HI53" s="208"/>
      <c r="HJ53" s="208"/>
      <c r="HK53" s="208"/>
      <c r="HL53" s="208"/>
      <c r="HM53" s="208"/>
      <c r="HN53" s="208"/>
      <c r="HO53" s="208"/>
      <c r="HP53" s="208"/>
      <c r="HQ53" s="208"/>
      <c r="HR53" s="208"/>
      <c r="HS53" s="208"/>
    </row>
    <row r="54" spans="1:227" x14ac:dyDescent="0.25">
      <c r="A54" s="1"/>
      <c r="B54" s="305" t="s">
        <v>820</v>
      </c>
      <c r="C54" s="451"/>
      <c r="D54" s="206"/>
      <c r="E54" s="206"/>
      <c r="F54" s="206"/>
      <c r="G54" s="206"/>
      <c r="H54" s="206"/>
      <c r="I54" s="206"/>
      <c r="J54" s="206"/>
      <c r="K54" s="206"/>
      <c r="L54" s="206"/>
      <c r="M54" s="206"/>
      <c r="N54" s="206"/>
      <c r="O54" s="206"/>
      <c r="P54" s="206"/>
      <c r="Q54" s="206"/>
      <c r="R54" s="206"/>
      <c r="S54" s="206"/>
      <c r="T54" s="206"/>
      <c r="U54" s="206"/>
      <c r="V54" s="206"/>
      <c r="W54" s="206"/>
      <c r="X54" s="206"/>
      <c r="Y54" s="206"/>
      <c r="Z54" s="206"/>
      <c r="AA54" s="206"/>
      <c r="AB54" s="206"/>
      <c r="AC54" s="206"/>
      <c r="AD54" s="206"/>
      <c r="AE54" s="206"/>
      <c r="AF54" s="206"/>
      <c r="AG54" s="206"/>
      <c r="AH54" s="206"/>
      <c r="AI54" s="206"/>
      <c r="AJ54" s="206"/>
      <c r="AK54" s="206"/>
      <c r="AL54" s="206"/>
      <c r="AM54" s="206"/>
      <c r="AN54" s="206"/>
      <c r="AO54" s="206"/>
      <c r="AP54" s="206"/>
      <c r="AQ54" s="206"/>
      <c r="AR54" s="206"/>
    </row>
    <row r="55" spans="1:227" x14ac:dyDescent="0.25">
      <c r="A55" s="1"/>
      <c r="B55" s="305"/>
      <c r="C55" s="451"/>
      <c r="D55" s="206"/>
      <c r="E55" s="206"/>
      <c r="F55" s="206"/>
      <c r="G55" s="206"/>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row>
    <row r="56" spans="1:227" x14ac:dyDescent="0.25">
      <c r="A56" s="1"/>
      <c r="B56" s="305" t="s">
        <v>821</v>
      </c>
      <c r="C56" s="451"/>
      <c r="D56" s="204" t="s">
        <v>822</v>
      </c>
      <c r="E56" s="204" t="s">
        <v>823</v>
      </c>
      <c r="F56" s="204" t="s">
        <v>824</v>
      </c>
      <c r="G56" s="204" t="s">
        <v>825</v>
      </c>
      <c r="H56" s="22" t="s">
        <v>826</v>
      </c>
      <c r="I56" s="204" t="s">
        <v>827</v>
      </c>
      <c r="J56" s="204" t="s">
        <v>828</v>
      </c>
      <c r="K56" s="204" t="s">
        <v>829</v>
      </c>
      <c r="L56" s="204" t="s">
        <v>830</v>
      </c>
      <c r="M56" s="204" t="s">
        <v>831</v>
      </c>
      <c r="N56" s="204" t="s">
        <v>832</v>
      </c>
      <c r="O56" s="22" t="s">
        <v>833</v>
      </c>
      <c r="P56" s="204" t="s">
        <v>834</v>
      </c>
      <c r="Q56" s="120"/>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row>
    <row r="57" spans="1:227" x14ac:dyDescent="0.25">
      <c r="A57" s="1"/>
      <c r="B57" s="305"/>
      <c r="C57" s="451"/>
      <c r="D57" s="204"/>
      <c r="E57" s="204"/>
      <c r="F57" s="204"/>
      <c r="G57" s="204"/>
      <c r="H57" s="22"/>
      <c r="I57" s="204"/>
      <c r="J57" s="204"/>
      <c r="K57" s="204"/>
      <c r="L57" s="204"/>
      <c r="M57" s="204"/>
      <c r="N57" s="204"/>
      <c r="O57" s="22"/>
      <c r="P57" s="204"/>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row>
    <row r="58" spans="1:227" x14ac:dyDescent="0.25">
      <c r="A58" s="1"/>
      <c r="B58" s="305" t="s">
        <v>1255</v>
      </c>
      <c r="C58" s="451"/>
      <c r="D58" s="204">
        <v>0.512598</v>
      </c>
      <c r="E58" s="204">
        <v>0.51277899999999998</v>
      </c>
      <c r="F58" s="204">
        <v>0.51261400000000001</v>
      </c>
      <c r="G58" s="204">
        <v>0.51261299999999999</v>
      </c>
      <c r="H58" s="22">
        <v>0.51259299999999997</v>
      </c>
      <c r="I58" s="204">
        <v>0.51259500000000002</v>
      </c>
      <c r="J58" s="204">
        <v>0.51275999999999999</v>
      </c>
      <c r="K58" s="204">
        <v>0.512737</v>
      </c>
      <c r="L58" s="204">
        <v>0.51271599999999995</v>
      </c>
      <c r="M58" s="204">
        <v>0.51247600000000004</v>
      </c>
      <c r="N58" s="204">
        <v>0.512706</v>
      </c>
      <c r="O58" s="22">
        <v>0.51270300000000002</v>
      </c>
      <c r="P58" s="204">
        <v>0.51270400000000005</v>
      </c>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row>
    <row r="59" spans="1:227" ht="14.4" x14ac:dyDescent="0.25">
      <c r="A59" s="1"/>
      <c r="B59" s="305" t="s">
        <v>1256</v>
      </c>
      <c r="C59" s="451"/>
      <c r="D59" s="204">
        <v>0.70484999999999998</v>
      </c>
      <c r="E59" s="204">
        <v>0.70416999999999996</v>
      </c>
      <c r="F59" s="204">
        <v>0.70487999999999995</v>
      </c>
      <c r="G59" s="204">
        <v>0.70494000000000001</v>
      </c>
      <c r="H59" s="22">
        <v>0.70494999999999997</v>
      </c>
      <c r="I59" s="204">
        <v>0.70482</v>
      </c>
      <c r="J59" s="204">
        <v>0.70440000000000003</v>
      </c>
      <c r="K59" s="204">
        <v>0.70442000000000005</v>
      </c>
      <c r="L59" s="204">
        <v>0.70567999999999997</v>
      </c>
      <c r="M59" s="204">
        <v>0.70809</v>
      </c>
      <c r="N59" s="204">
        <v>0.70535999999999999</v>
      </c>
      <c r="O59" s="22">
        <v>0.70555000000000001</v>
      </c>
      <c r="P59" s="204">
        <v>0.70530000000000004</v>
      </c>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row>
    <row r="60" spans="1:227" x14ac:dyDescent="0.25">
      <c r="A60" s="1"/>
      <c r="B60" s="305" t="s">
        <v>1257</v>
      </c>
      <c r="C60" s="451"/>
      <c r="D60" s="22">
        <v>17.411000000000001</v>
      </c>
      <c r="E60" s="22">
        <v>18.533999999999999</v>
      </c>
      <c r="F60" s="22">
        <v>17.408999999999999</v>
      </c>
      <c r="G60" s="22">
        <v>17.347999999999999</v>
      </c>
      <c r="H60" s="22">
        <v>17.399000000000001</v>
      </c>
      <c r="I60" s="22">
        <v>17.414999999999999</v>
      </c>
      <c r="J60" s="22">
        <v>18.367999999999999</v>
      </c>
      <c r="K60" s="22">
        <v>17.95</v>
      </c>
      <c r="L60" s="22">
        <v>18.518999999999998</v>
      </c>
      <c r="M60" s="22">
        <v>20.43</v>
      </c>
      <c r="N60" s="22">
        <v>19.41</v>
      </c>
      <c r="O60" s="22" t="s">
        <v>836</v>
      </c>
      <c r="P60" s="22">
        <v>19.422999999999998</v>
      </c>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row>
    <row r="61" spans="1:227" x14ac:dyDescent="0.25">
      <c r="A61" s="1"/>
      <c r="B61" s="305" t="s">
        <v>1258</v>
      </c>
      <c r="C61" s="451"/>
      <c r="D61" s="22">
        <v>15.364000000000001</v>
      </c>
      <c r="E61" s="22">
        <v>15.53</v>
      </c>
      <c r="F61" s="22">
        <v>15.359</v>
      </c>
      <c r="G61" s="22">
        <v>15.355</v>
      </c>
      <c r="H61" s="22">
        <v>15.36</v>
      </c>
      <c r="I61" s="22">
        <v>15.382</v>
      </c>
      <c r="J61" s="22">
        <v>15.537000000000001</v>
      </c>
      <c r="K61" s="22">
        <v>15.45</v>
      </c>
      <c r="L61" s="22">
        <v>15.587</v>
      </c>
      <c r="M61" s="22">
        <v>15.855</v>
      </c>
      <c r="N61" s="22">
        <v>15.763</v>
      </c>
      <c r="O61" s="22" t="s">
        <v>836</v>
      </c>
      <c r="P61" s="22">
        <v>15.765000000000001</v>
      </c>
      <c r="Q61" s="7"/>
      <c r="R61" s="7"/>
      <c r="S61" s="7"/>
      <c r="T61" s="7"/>
      <c r="U61" s="7"/>
      <c r="V61" s="7"/>
      <c r="W61" s="206"/>
      <c r="X61" s="7"/>
      <c r="Y61" s="7"/>
      <c r="Z61" s="7"/>
      <c r="AA61" s="7"/>
      <c r="AB61" s="7"/>
      <c r="AC61" s="7"/>
      <c r="AD61" s="7"/>
      <c r="AE61" s="7"/>
      <c r="AF61" s="7"/>
      <c r="AG61" s="7"/>
      <c r="AH61" s="7"/>
      <c r="AI61" s="7"/>
      <c r="AJ61" s="7"/>
      <c r="AK61" s="7"/>
      <c r="AL61" s="7"/>
      <c r="AM61" s="7"/>
      <c r="AN61" s="7"/>
      <c r="AO61" s="7"/>
      <c r="AP61" s="7"/>
      <c r="AQ61" s="7"/>
      <c r="AR61" s="7"/>
    </row>
    <row r="62" spans="1:227" x14ac:dyDescent="0.25">
      <c r="A62" s="1"/>
      <c r="B62" s="305" t="s">
        <v>1259</v>
      </c>
      <c r="C62" s="451"/>
      <c r="D62" s="22">
        <v>38.156999999999996</v>
      </c>
      <c r="E62" s="22">
        <v>38.866</v>
      </c>
      <c r="F62" s="22">
        <v>38.161999999999999</v>
      </c>
      <c r="G62" s="22">
        <v>38.073999999999998</v>
      </c>
      <c r="H62" s="22">
        <v>38.161000000000001</v>
      </c>
      <c r="I62" s="22">
        <v>38.228000000000002</v>
      </c>
      <c r="J62" s="22">
        <v>38.866999999999997</v>
      </c>
      <c r="K62" s="22">
        <v>38.523000000000003</v>
      </c>
      <c r="L62" s="22">
        <v>39.094999999999999</v>
      </c>
      <c r="M62" s="22">
        <v>40.914999999999999</v>
      </c>
      <c r="N62" s="22">
        <v>39.972999999999999</v>
      </c>
      <c r="O62" s="22" t="s">
        <v>836</v>
      </c>
      <c r="P62" s="22">
        <v>39.966999999999999</v>
      </c>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row>
    <row r="63" spans="1:227" x14ac:dyDescent="0.25">
      <c r="A63" s="1"/>
      <c r="B63" s="305" t="s">
        <v>1260</v>
      </c>
      <c r="C63" s="451"/>
      <c r="D63" s="22">
        <v>0.8</v>
      </c>
      <c r="E63" s="22">
        <v>4.3</v>
      </c>
      <c r="F63" s="22">
        <v>1.1000000000000001</v>
      </c>
      <c r="G63" s="22">
        <v>1.1000000000000001</v>
      </c>
      <c r="H63" s="22">
        <v>0.7</v>
      </c>
      <c r="I63" s="22">
        <v>0.8</v>
      </c>
      <c r="J63" s="22">
        <v>4</v>
      </c>
      <c r="K63" s="22">
        <v>3.5</v>
      </c>
      <c r="L63" s="22">
        <v>3.1</v>
      </c>
      <c r="M63" s="22" t="s">
        <v>835</v>
      </c>
      <c r="N63" s="22">
        <v>2.9</v>
      </c>
      <c r="O63" s="22">
        <v>2.9</v>
      </c>
      <c r="P63" s="22">
        <v>2.9</v>
      </c>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row>
    <row r="64" spans="1:227" x14ac:dyDescent="0.25">
      <c r="A64" s="1"/>
      <c r="B64" s="305"/>
      <c r="C64" s="451"/>
      <c r="D64" s="206"/>
      <c r="E64" s="206"/>
      <c r="F64" s="206"/>
      <c r="G64" s="206"/>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row>
    <row r="65" spans="1:227" x14ac:dyDescent="0.25">
      <c r="A65" s="1"/>
      <c r="B65" s="305"/>
      <c r="C65" s="451"/>
      <c r="D65" s="85" t="s">
        <v>122</v>
      </c>
      <c r="E65" s="85" t="s">
        <v>122</v>
      </c>
      <c r="F65" s="85" t="s">
        <v>122</v>
      </c>
      <c r="G65" s="85" t="s">
        <v>122</v>
      </c>
      <c r="H65" s="22" t="s">
        <v>122</v>
      </c>
      <c r="I65" s="22" t="s">
        <v>122</v>
      </c>
      <c r="J65" s="22" t="s">
        <v>122</v>
      </c>
      <c r="K65" s="22" t="s">
        <v>36</v>
      </c>
      <c r="L65" s="22" t="s">
        <v>122</v>
      </c>
      <c r="M65" s="22" t="s">
        <v>837</v>
      </c>
      <c r="N65" s="22" t="s">
        <v>36</v>
      </c>
      <c r="O65" s="22" t="s">
        <v>122</v>
      </c>
      <c r="P65" s="22" t="s">
        <v>36</v>
      </c>
      <c r="Q65" s="22"/>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row>
    <row r="66" spans="1:227" x14ac:dyDescent="0.25">
      <c r="A66" s="1"/>
      <c r="B66" s="305"/>
      <c r="C66" s="451"/>
      <c r="D66" s="18"/>
      <c r="E66" s="18"/>
      <c r="F66" s="18"/>
      <c r="G66" s="206"/>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row>
    <row r="67" spans="1:227" s="3" customFormat="1" ht="5.25" customHeight="1" x14ac:dyDescent="0.25">
      <c r="B67" s="163"/>
      <c r="C67" s="163"/>
      <c r="D67" s="49"/>
      <c r="E67" s="49"/>
      <c r="F67" s="49"/>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208"/>
      <c r="AT67" s="208"/>
      <c r="AU67" s="208"/>
      <c r="AV67" s="208"/>
      <c r="AW67" s="208"/>
      <c r="AX67" s="208"/>
      <c r="AY67" s="208"/>
      <c r="AZ67" s="208"/>
      <c r="BA67" s="208"/>
      <c r="BB67" s="208"/>
      <c r="BC67" s="208"/>
      <c r="BD67" s="208"/>
      <c r="BE67" s="208"/>
      <c r="BF67" s="208"/>
      <c r="BG67" s="208"/>
      <c r="BH67" s="208"/>
      <c r="BI67" s="208"/>
      <c r="BJ67" s="208"/>
      <c r="BK67" s="208"/>
      <c r="BL67" s="208"/>
      <c r="BM67" s="208"/>
      <c r="BN67" s="208"/>
      <c r="BO67" s="208"/>
      <c r="BP67" s="208"/>
      <c r="BQ67" s="208"/>
      <c r="BR67" s="208"/>
      <c r="BS67" s="208"/>
      <c r="BT67" s="208"/>
      <c r="BU67" s="208"/>
      <c r="BV67" s="208"/>
      <c r="BW67" s="208"/>
      <c r="BX67" s="208"/>
      <c r="BY67" s="208"/>
      <c r="BZ67" s="208"/>
      <c r="CA67" s="208"/>
      <c r="CB67" s="208"/>
      <c r="CC67" s="208"/>
      <c r="CD67" s="208"/>
      <c r="CE67" s="208"/>
      <c r="CF67" s="208"/>
      <c r="CG67" s="208"/>
      <c r="CH67" s="208"/>
      <c r="CI67" s="208"/>
      <c r="CJ67" s="208"/>
      <c r="CK67" s="208"/>
      <c r="CL67" s="208"/>
      <c r="CM67" s="208"/>
      <c r="CN67" s="208"/>
      <c r="CO67" s="208"/>
      <c r="CP67" s="208"/>
      <c r="CQ67" s="208"/>
      <c r="CR67" s="208"/>
      <c r="CS67" s="208"/>
      <c r="CT67" s="208"/>
      <c r="CU67" s="208"/>
      <c r="CV67" s="208"/>
      <c r="CW67" s="208"/>
      <c r="CX67" s="208"/>
      <c r="CY67" s="208"/>
      <c r="CZ67" s="208"/>
      <c r="DA67" s="208"/>
      <c r="DB67" s="208"/>
      <c r="DC67" s="208"/>
      <c r="DD67" s="208"/>
      <c r="DE67" s="208"/>
      <c r="DF67" s="208"/>
      <c r="DG67" s="208"/>
      <c r="DH67" s="208"/>
      <c r="DI67" s="208"/>
      <c r="DJ67" s="208"/>
      <c r="DK67" s="208"/>
      <c r="DL67" s="208"/>
      <c r="DM67" s="208"/>
      <c r="DN67" s="208"/>
      <c r="DO67" s="208"/>
      <c r="DP67" s="208"/>
      <c r="DQ67" s="208"/>
      <c r="DR67" s="208"/>
      <c r="DS67" s="208"/>
      <c r="DT67" s="208"/>
      <c r="DU67" s="208"/>
      <c r="DV67" s="208"/>
      <c r="DW67" s="208"/>
      <c r="DX67" s="208"/>
      <c r="DY67" s="208"/>
      <c r="DZ67" s="208"/>
      <c r="EA67" s="208"/>
      <c r="EB67" s="208"/>
      <c r="EC67" s="208"/>
      <c r="ED67" s="208"/>
      <c r="EE67" s="208"/>
      <c r="EF67" s="208"/>
      <c r="EG67" s="208"/>
      <c r="EH67" s="208"/>
      <c r="EI67" s="208"/>
      <c r="EJ67" s="208"/>
      <c r="EK67" s="208"/>
      <c r="EL67" s="208"/>
      <c r="EM67" s="208"/>
      <c r="EN67" s="208"/>
      <c r="EO67" s="208"/>
      <c r="EP67" s="208"/>
      <c r="EQ67" s="208"/>
      <c r="ER67" s="208"/>
      <c r="ES67" s="208"/>
      <c r="ET67" s="208"/>
      <c r="EU67" s="208"/>
      <c r="EV67" s="208"/>
      <c r="EW67" s="208"/>
      <c r="EX67" s="208"/>
      <c r="EY67" s="208"/>
      <c r="EZ67" s="208"/>
      <c r="FA67" s="208"/>
      <c r="FB67" s="208"/>
      <c r="FC67" s="208"/>
      <c r="FD67" s="208"/>
      <c r="FE67" s="208"/>
      <c r="FF67" s="208"/>
      <c r="FG67" s="208"/>
      <c r="FH67" s="208"/>
      <c r="FI67" s="208"/>
      <c r="FJ67" s="208"/>
      <c r="FK67" s="208"/>
      <c r="FL67" s="208"/>
      <c r="FM67" s="208"/>
      <c r="FN67" s="208"/>
      <c r="FO67" s="208"/>
      <c r="FP67" s="208"/>
      <c r="FQ67" s="208"/>
      <c r="FR67" s="208"/>
      <c r="FS67" s="208"/>
      <c r="FT67" s="208"/>
      <c r="FU67" s="208"/>
      <c r="FV67" s="208"/>
      <c r="FW67" s="208"/>
      <c r="FX67" s="208"/>
      <c r="FY67" s="208"/>
      <c r="FZ67" s="208"/>
      <c r="GA67" s="208"/>
      <c r="GB67" s="208"/>
      <c r="GC67" s="208"/>
      <c r="GD67" s="208"/>
      <c r="GE67" s="208"/>
      <c r="GF67" s="208"/>
      <c r="GG67" s="208"/>
      <c r="GH67" s="208"/>
      <c r="GI67" s="208"/>
      <c r="GJ67" s="208"/>
      <c r="GK67" s="208"/>
      <c r="GL67" s="208"/>
      <c r="GM67" s="208"/>
      <c r="GN67" s="208"/>
      <c r="GO67" s="208"/>
      <c r="GP67" s="208"/>
      <c r="GQ67" s="208"/>
      <c r="GR67" s="208"/>
      <c r="GS67" s="208"/>
      <c r="GT67" s="208"/>
      <c r="GU67" s="208"/>
      <c r="GV67" s="208"/>
      <c r="GW67" s="208"/>
      <c r="GX67" s="208"/>
      <c r="GY67" s="208"/>
      <c r="GZ67" s="208"/>
      <c r="HA67" s="208"/>
      <c r="HB67" s="208"/>
      <c r="HC67" s="208"/>
      <c r="HD67" s="208"/>
      <c r="HE67" s="208"/>
      <c r="HF67" s="208"/>
      <c r="HG67" s="208"/>
      <c r="HH67" s="208"/>
      <c r="HI67" s="208"/>
      <c r="HJ67" s="208"/>
      <c r="HK67" s="208"/>
      <c r="HL67" s="208"/>
      <c r="HM67" s="208"/>
      <c r="HN67" s="208"/>
      <c r="HO67" s="208"/>
      <c r="HP67" s="208"/>
      <c r="HQ67" s="208"/>
      <c r="HR67" s="208"/>
      <c r="HS67" s="208"/>
    </row>
    <row r="68" spans="1:227" x14ac:dyDescent="0.25">
      <c r="A68" s="1"/>
      <c r="B68" s="161"/>
      <c r="C68" s="161"/>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row>
    <row r="69" spans="1:227" hidden="1" x14ac:dyDescent="0.25">
      <c r="A69" s="1"/>
      <c r="B69" s="161"/>
      <c r="C69" s="161"/>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row>
    <row r="70" spans="1:227" hidden="1" x14ac:dyDescent="0.25">
      <c r="A70" s="1"/>
      <c r="B70" s="161"/>
      <c r="C70" s="161"/>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row>
    <row r="71" spans="1:227" hidden="1" x14ac:dyDescent="0.25">
      <c r="A71" s="1"/>
      <c r="B71" s="161"/>
      <c r="C71" s="161"/>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row>
    <row r="72" spans="1:227" hidden="1" x14ac:dyDescent="0.25">
      <c r="A72" s="1"/>
      <c r="B72" s="161"/>
      <c r="C72" s="161"/>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row>
    <row r="73" spans="1:227" hidden="1" x14ac:dyDescent="0.25">
      <c r="A73" s="1"/>
      <c r="B73" s="161"/>
      <c r="C73" s="161"/>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row>
    <row r="74" spans="1:227" hidden="1" x14ac:dyDescent="0.25">
      <c r="A74" s="1"/>
      <c r="B74" s="161"/>
      <c r="C74" s="161"/>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row>
    <row r="75" spans="1:227" hidden="1" x14ac:dyDescent="0.25">
      <c r="A75" s="1"/>
      <c r="B75" s="161"/>
      <c r="C75" s="161"/>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row>
    <row r="76" spans="1:227" hidden="1" x14ac:dyDescent="0.25">
      <c r="A76" s="1"/>
      <c r="B76" s="161"/>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row>
    <row r="77" spans="1:227" hidden="1" x14ac:dyDescent="0.25">
      <c r="A77" s="1"/>
      <c r="B77" s="161"/>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row>
    <row r="78" spans="1:227" hidden="1" x14ac:dyDescent="0.25">
      <c r="A78" s="1"/>
      <c r="B78" s="161"/>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row>
    <row r="79" spans="1:227" hidden="1" x14ac:dyDescent="0.25">
      <c r="A79" s="1"/>
      <c r="B79" s="161"/>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row>
    <row r="80" spans="1:227" hidden="1" x14ac:dyDescent="0.25">
      <c r="A80" s="1"/>
      <c r="B80" s="161"/>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row>
    <row r="81" spans="1:44" hidden="1" x14ac:dyDescent="0.25">
      <c r="A81" s="1"/>
      <c r="B81" s="161"/>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row>
    <row r="82" spans="1:44" hidden="1" x14ac:dyDescent="0.25">
      <c r="A82" s="1"/>
      <c r="B82" s="161"/>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row>
    <row r="83" spans="1:44" hidden="1" x14ac:dyDescent="0.25">
      <c r="A83" s="1"/>
      <c r="B83" s="161"/>
    </row>
    <row r="84" spans="1:44" hidden="1" x14ac:dyDescent="0.25">
      <c r="A84" s="1"/>
      <c r="B84" s="161"/>
    </row>
    <row r="85" spans="1:44" hidden="1" x14ac:dyDescent="0.25">
      <c r="A85" s="1"/>
      <c r="B85" s="161"/>
    </row>
    <row r="86" spans="1:44" hidden="1" x14ac:dyDescent="0.25">
      <c r="A86" s="1"/>
      <c r="B86" s="161"/>
    </row>
    <row r="87" spans="1:44" hidden="1" x14ac:dyDescent="0.25">
      <c r="A87" s="1"/>
      <c r="B87" s="161"/>
    </row>
    <row r="88" spans="1:44" hidden="1" x14ac:dyDescent="0.25">
      <c r="A88" s="1"/>
      <c r="B88" s="161"/>
    </row>
    <row r="89" spans="1:44" hidden="1" x14ac:dyDescent="0.25">
      <c r="A89" s="1"/>
      <c r="B89" s="161"/>
    </row>
    <row r="90" spans="1:44" hidden="1" x14ac:dyDescent="0.25">
      <c r="A90" s="1"/>
      <c r="B90" s="161"/>
    </row>
    <row r="91" spans="1:44" hidden="1" x14ac:dyDescent="0.25">
      <c r="A91" s="1"/>
      <c r="B91" s="161"/>
    </row>
    <row r="92" spans="1:44" hidden="1" x14ac:dyDescent="0.25">
      <c r="A92" s="1"/>
      <c r="B92" s="161"/>
    </row>
    <row r="93" spans="1:44" hidden="1" x14ac:dyDescent="0.25">
      <c r="A93" s="1"/>
      <c r="B93" s="161"/>
    </row>
    <row r="94" spans="1:44" hidden="1" x14ac:dyDescent="0.25">
      <c r="A94" s="1"/>
      <c r="B94" s="161"/>
    </row>
    <row r="95" spans="1:44" hidden="1" x14ac:dyDescent="0.25">
      <c r="A95" s="1"/>
      <c r="B95" s="161"/>
    </row>
    <row r="96" spans="1:44" hidden="1" x14ac:dyDescent="0.25">
      <c r="A96" s="1"/>
      <c r="B96" s="161"/>
    </row>
    <row r="97" spans="1:2" hidden="1" x14ac:dyDescent="0.25">
      <c r="A97" s="1"/>
      <c r="B97" s="161"/>
    </row>
    <row r="98" spans="1:2" hidden="1" x14ac:dyDescent="0.25">
      <c r="A98" s="1"/>
      <c r="B98" s="161"/>
    </row>
    <row r="99" spans="1:2" hidden="1" x14ac:dyDescent="0.25">
      <c r="A99" s="1"/>
      <c r="B99" s="161"/>
    </row>
    <row r="100" spans="1:2" hidden="1" x14ac:dyDescent="0.25">
      <c r="A100" s="1"/>
      <c r="B100" s="161"/>
    </row>
    <row r="101" spans="1:2" hidden="1" x14ac:dyDescent="0.25">
      <c r="A101" s="1"/>
      <c r="B101" s="161"/>
    </row>
    <row r="102" spans="1:2" hidden="1" x14ac:dyDescent="0.25">
      <c r="A102" s="1"/>
      <c r="B102" s="161"/>
    </row>
    <row r="103" spans="1:2" hidden="1" x14ac:dyDescent="0.25">
      <c r="A103" s="1"/>
      <c r="B103" s="161"/>
    </row>
    <row r="104" spans="1:2" hidden="1" x14ac:dyDescent="0.25">
      <c r="A104" s="1"/>
      <c r="B104" s="161"/>
    </row>
    <row r="105" spans="1:2" hidden="1" x14ac:dyDescent="0.25">
      <c r="A105" s="1"/>
      <c r="B105" s="161"/>
    </row>
    <row r="106" spans="1:2" hidden="1" x14ac:dyDescent="0.25">
      <c r="A106" s="1"/>
      <c r="B106" s="161"/>
    </row>
    <row r="107" spans="1:2" hidden="1" x14ac:dyDescent="0.25">
      <c r="A107" s="1"/>
      <c r="B107" s="161"/>
    </row>
    <row r="108" spans="1:2" hidden="1" x14ac:dyDescent="0.25">
      <c r="A108" s="1"/>
      <c r="B108" s="161"/>
    </row>
    <row r="109" spans="1:2" hidden="1" x14ac:dyDescent="0.25">
      <c r="A109" s="1"/>
      <c r="B109" s="161"/>
    </row>
    <row r="110" spans="1:2" hidden="1" x14ac:dyDescent="0.25">
      <c r="A110" s="1"/>
      <c r="B110" s="161"/>
    </row>
    <row r="111" spans="1:2" hidden="1" x14ac:dyDescent="0.25">
      <c r="A111" s="1"/>
      <c r="B111" s="161"/>
    </row>
  </sheetData>
  <mergeCells count="66">
    <mergeCell ref="D2:AR2"/>
    <mergeCell ref="D3:AR3"/>
    <mergeCell ref="D4:AR4"/>
    <mergeCell ref="B12:C12"/>
    <mergeCell ref="B13:C13"/>
    <mergeCell ref="B2:C2"/>
    <mergeCell ref="B3:C3"/>
    <mergeCell ref="B4:C4"/>
    <mergeCell ref="B5:C8"/>
    <mergeCell ref="B10:C10"/>
    <mergeCell ref="D5:AR5"/>
    <mergeCell ref="D6:AR6"/>
    <mergeCell ref="D7:AR7"/>
    <mergeCell ref="D8:AR8"/>
    <mergeCell ref="B11:C11"/>
    <mergeCell ref="B14:C14"/>
    <mergeCell ref="B15:C15"/>
    <mergeCell ref="B17:C17"/>
    <mergeCell ref="B16:C16"/>
    <mergeCell ref="B19:C19"/>
    <mergeCell ref="B20:C20"/>
    <mergeCell ref="B21:C21"/>
    <mergeCell ref="B22:C22"/>
    <mergeCell ref="B23:C23"/>
    <mergeCell ref="B24:C24"/>
    <mergeCell ref="B25:C25"/>
    <mergeCell ref="B26:C26"/>
    <mergeCell ref="B27:C27"/>
    <mergeCell ref="B28:C28"/>
    <mergeCell ref="B29:C29"/>
    <mergeCell ref="B30:C30"/>
    <mergeCell ref="B31:C31"/>
    <mergeCell ref="B32:C32"/>
    <mergeCell ref="B34:C34"/>
    <mergeCell ref="B35:C35"/>
    <mergeCell ref="B36:C36"/>
    <mergeCell ref="B37:C37"/>
    <mergeCell ref="B38:C38"/>
    <mergeCell ref="B39:C39"/>
    <mergeCell ref="B40:C40"/>
    <mergeCell ref="B41:C41"/>
    <mergeCell ref="B42:C42"/>
    <mergeCell ref="B43:C43"/>
    <mergeCell ref="B44:C44"/>
    <mergeCell ref="B45:C45"/>
    <mergeCell ref="B46:C46"/>
    <mergeCell ref="B47:C47"/>
    <mergeCell ref="B48:C48"/>
    <mergeCell ref="B49:C49"/>
    <mergeCell ref="B50:C50"/>
    <mergeCell ref="B51:C51"/>
    <mergeCell ref="B52:C52"/>
    <mergeCell ref="B53:C53"/>
    <mergeCell ref="B54:C54"/>
    <mergeCell ref="B55:C55"/>
    <mergeCell ref="B56:C56"/>
    <mergeCell ref="B57:C57"/>
    <mergeCell ref="B58:C58"/>
    <mergeCell ref="B59:C59"/>
    <mergeCell ref="B65:C65"/>
    <mergeCell ref="B66:C66"/>
    <mergeCell ref="B60:C60"/>
    <mergeCell ref="B61:C61"/>
    <mergeCell ref="B62:C62"/>
    <mergeCell ref="B63:C63"/>
    <mergeCell ref="B64:C64"/>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T74"/>
  <sheetViews>
    <sheetView tabSelected="1" zoomScaleNormal="100" workbookViewId="0">
      <pane xSplit="16" ySplit="44" topLeftCell="AER80" activePane="bottomRight" state="frozen"/>
      <selection pane="topRight" activeCell="Q1" sqref="Q1"/>
      <selection pane="bottomLeft" activeCell="A45" sqref="A45"/>
      <selection pane="bottomRight" activeCell="G28" sqref="G28"/>
    </sheetView>
  </sheetViews>
  <sheetFormatPr defaultColWidth="0" defaultRowHeight="13.2" x14ac:dyDescent="0.25"/>
  <cols>
    <col min="1" max="1" width="2.44140625" style="270" customWidth="1"/>
    <col min="2" max="2" width="34.88671875" style="271" customWidth="1"/>
    <col min="3" max="820" width="9.109375" style="270" customWidth="1"/>
    <col min="821" max="821" width="12.88671875" style="270" customWidth="1"/>
    <col min="822" max="822" width="11.6640625" style="270" customWidth="1"/>
    <col min="823" max="823" width="9.109375" style="270" customWidth="1"/>
    <col min="824" max="824" width="13.109375" style="270" customWidth="1"/>
    <col min="825" max="826" width="9.109375" style="270" customWidth="1"/>
    <col min="827" max="16384" width="9.109375" style="270" hidden="1"/>
  </cols>
  <sheetData>
    <row r="2" spans="2:825" x14ac:dyDescent="0.25">
      <c r="B2" s="273" t="s">
        <v>105</v>
      </c>
      <c r="C2" s="460" t="s">
        <v>144</v>
      </c>
      <c r="D2" s="461"/>
      <c r="E2" s="461"/>
      <c r="F2" s="461"/>
      <c r="G2" s="461"/>
      <c r="H2" s="461"/>
      <c r="I2" s="461"/>
      <c r="J2" s="461"/>
      <c r="K2" s="461"/>
      <c r="L2" s="461"/>
      <c r="M2" s="461"/>
      <c r="N2" s="461"/>
      <c r="O2" s="461"/>
      <c r="P2" s="461"/>
      <c r="Q2" s="461"/>
      <c r="R2" s="461"/>
      <c r="S2" s="461"/>
      <c r="T2" s="461"/>
      <c r="U2" s="461"/>
      <c r="V2" s="461"/>
      <c r="W2" s="461"/>
      <c r="X2" s="461"/>
      <c r="Y2" s="461"/>
      <c r="Z2" s="461"/>
      <c r="AA2" s="461"/>
      <c r="AB2" s="461"/>
      <c r="AC2" s="461"/>
      <c r="AD2" s="461"/>
      <c r="AE2" s="461"/>
      <c r="AF2" s="461"/>
      <c r="AG2" s="462"/>
      <c r="AH2" s="460" t="s">
        <v>839</v>
      </c>
      <c r="AI2" s="461"/>
      <c r="AJ2" s="461"/>
      <c r="AK2" s="461"/>
      <c r="AL2" s="461"/>
      <c r="AM2" s="461"/>
      <c r="AN2" s="461"/>
      <c r="AO2" s="461"/>
      <c r="AP2" s="461"/>
      <c r="AQ2" s="461"/>
      <c r="AR2" s="461"/>
      <c r="AS2" s="461"/>
      <c r="AT2" s="461"/>
      <c r="AU2" s="461"/>
      <c r="AV2" s="461"/>
      <c r="AW2" s="461"/>
      <c r="AX2" s="461"/>
      <c r="AY2" s="461"/>
      <c r="AZ2" s="461"/>
      <c r="BA2" s="461"/>
      <c r="BB2" s="461"/>
      <c r="BC2" s="461"/>
      <c r="BD2" s="461"/>
      <c r="BE2" s="461"/>
      <c r="BF2" s="461"/>
      <c r="BG2" s="461"/>
      <c r="BH2" s="461"/>
      <c r="BI2" s="461"/>
      <c r="BJ2" s="461"/>
      <c r="BK2" s="461"/>
      <c r="BL2" s="461"/>
      <c r="BM2" s="461"/>
      <c r="BN2" s="461"/>
      <c r="BO2" s="461"/>
      <c r="BP2" s="461"/>
      <c r="BQ2" s="461"/>
      <c r="BR2" s="461"/>
      <c r="BS2" s="461"/>
      <c r="BT2" s="461"/>
      <c r="BU2" s="461"/>
      <c r="BV2" s="461"/>
      <c r="BW2" s="461"/>
      <c r="BX2" s="461"/>
      <c r="BY2" s="461"/>
      <c r="BZ2" s="461"/>
      <c r="CA2" s="461"/>
      <c r="CB2" s="461"/>
      <c r="CC2" s="461"/>
      <c r="CD2" s="462"/>
      <c r="CE2" s="460" t="s">
        <v>840</v>
      </c>
      <c r="CF2" s="461"/>
      <c r="CG2" s="461"/>
      <c r="CH2" s="461"/>
      <c r="CI2" s="461"/>
      <c r="CJ2" s="461"/>
      <c r="CK2" s="461"/>
      <c r="CL2" s="462"/>
      <c r="CM2" s="460" t="s">
        <v>395</v>
      </c>
      <c r="CN2" s="461"/>
      <c r="CO2" s="461"/>
      <c r="CP2" s="461"/>
      <c r="CQ2" s="461"/>
      <c r="CR2" s="461"/>
      <c r="CS2" s="461"/>
      <c r="CT2" s="461"/>
      <c r="CU2" s="461"/>
      <c r="CV2" s="461"/>
      <c r="CW2" s="461"/>
      <c r="CX2" s="461"/>
      <c r="CY2" s="461"/>
      <c r="CZ2" s="461"/>
      <c r="DA2" s="461"/>
      <c r="DB2" s="461"/>
      <c r="DC2" s="461"/>
      <c r="DD2" s="461"/>
      <c r="DE2" s="461"/>
      <c r="DF2" s="461"/>
      <c r="DG2" s="461"/>
      <c r="DH2" s="462"/>
      <c r="DI2" s="460" t="s">
        <v>841</v>
      </c>
      <c r="DJ2" s="461"/>
      <c r="DK2" s="461"/>
      <c r="DL2" s="461"/>
      <c r="DM2" s="461"/>
      <c r="DN2" s="461"/>
      <c r="DO2" s="461"/>
      <c r="DP2" s="461"/>
      <c r="DQ2" s="461"/>
      <c r="DR2" s="461"/>
      <c r="DS2" s="461"/>
      <c r="DT2" s="461"/>
      <c r="DU2" s="461"/>
      <c r="DV2" s="461"/>
      <c r="DW2" s="461"/>
      <c r="DX2" s="461"/>
      <c r="DY2" s="461"/>
      <c r="DZ2" s="461"/>
      <c r="EA2" s="461"/>
      <c r="EB2" s="461"/>
      <c r="EC2" s="461"/>
      <c r="ED2" s="461"/>
      <c r="EE2" s="461"/>
      <c r="EF2" s="461"/>
      <c r="EG2" s="461"/>
      <c r="EH2" s="461"/>
      <c r="EI2" s="461"/>
      <c r="EJ2" s="461"/>
      <c r="EK2" s="461"/>
      <c r="EL2" s="461"/>
      <c r="EM2" s="461"/>
      <c r="EN2" s="461"/>
      <c r="EO2" s="461"/>
      <c r="EP2" s="461"/>
      <c r="EQ2" s="462"/>
      <c r="ER2" s="460" t="s">
        <v>468</v>
      </c>
      <c r="ES2" s="461"/>
      <c r="ET2" s="461"/>
      <c r="EU2" s="461"/>
      <c r="EV2" s="461"/>
      <c r="EW2" s="461"/>
      <c r="EX2" s="461"/>
      <c r="EY2" s="461"/>
      <c r="EZ2" s="461"/>
      <c r="FA2" s="461"/>
      <c r="FB2" s="461"/>
      <c r="FC2" s="461"/>
      <c r="FD2" s="461"/>
      <c r="FE2" s="461"/>
      <c r="FF2" s="461"/>
      <c r="FG2" s="461"/>
      <c r="FH2" s="461"/>
      <c r="FI2" s="461"/>
      <c r="FJ2" s="461"/>
      <c r="FK2" s="461"/>
      <c r="FL2" s="461"/>
      <c r="FM2" s="461"/>
      <c r="FN2" s="461"/>
      <c r="FO2" s="462"/>
      <c r="FP2" s="460" t="s">
        <v>518</v>
      </c>
      <c r="FQ2" s="461"/>
      <c r="FR2" s="461"/>
      <c r="FS2" s="461"/>
      <c r="FT2" s="461"/>
      <c r="FU2" s="461"/>
      <c r="FV2" s="461"/>
      <c r="FW2" s="461"/>
      <c r="FX2" s="461"/>
      <c r="FY2" s="461"/>
      <c r="FZ2" s="461"/>
      <c r="GA2" s="461"/>
      <c r="GB2" s="461"/>
      <c r="GC2" s="462"/>
      <c r="GD2" s="460" t="s">
        <v>846</v>
      </c>
      <c r="GE2" s="461"/>
      <c r="GF2" s="461"/>
      <c r="GG2" s="461"/>
      <c r="GH2" s="461"/>
      <c r="GI2" s="461"/>
      <c r="GJ2" s="461"/>
      <c r="GK2" s="461"/>
      <c r="GL2" s="461"/>
      <c r="GM2" s="461"/>
      <c r="GN2" s="461"/>
      <c r="GO2" s="461"/>
      <c r="GP2" s="461"/>
      <c r="GQ2" s="461"/>
      <c r="GR2" s="461"/>
      <c r="GS2" s="462"/>
      <c r="GT2" s="460" t="s">
        <v>847</v>
      </c>
      <c r="GU2" s="461"/>
      <c r="GV2" s="462"/>
      <c r="GW2" s="460" t="s">
        <v>1252</v>
      </c>
      <c r="GX2" s="461"/>
      <c r="GY2" s="461"/>
      <c r="GZ2" s="461"/>
      <c r="HA2" s="461"/>
      <c r="HB2" s="462"/>
      <c r="HC2" s="460" t="s">
        <v>893</v>
      </c>
      <c r="HD2" s="461"/>
      <c r="HE2" s="461"/>
      <c r="HF2" s="461"/>
      <c r="HG2" s="461"/>
      <c r="HH2" s="461"/>
      <c r="HI2" s="461"/>
      <c r="HJ2" s="461"/>
      <c r="HK2" s="461"/>
      <c r="HL2" s="461"/>
      <c r="HM2" s="461"/>
      <c r="HN2" s="461"/>
      <c r="HO2" s="461"/>
      <c r="HP2" s="461"/>
      <c r="HQ2" s="461"/>
      <c r="HR2" s="461"/>
      <c r="HS2" s="461"/>
      <c r="HT2" s="461"/>
      <c r="HU2" s="461"/>
      <c r="HV2" s="461"/>
      <c r="HW2" s="461"/>
      <c r="HX2" s="461"/>
      <c r="HY2" s="461"/>
      <c r="HZ2" s="461"/>
      <c r="IA2" s="461"/>
      <c r="IB2" s="461"/>
      <c r="IC2" s="461"/>
      <c r="ID2" s="461"/>
      <c r="IE2" s="461"/>
      <c r="IF2" s="461"/>
      <c r="IG2" s="461"/>
      <c r="IH2" s="461"/>
      <c r="II2" s="461"/>
      <c r="IJ2" s="461"/>
      <c r="IK2" s="461"/>
      <c r="IL2" s="461"/>
      <c r="IM2" s="461"/>
      <c r="IN2" s="461"/>
      <c r="IO2" s="462"/>
      <c r="IP2" s="460" t="s">
        <v>1182</v>
      </c>
      <c r="IQ2" s="461"/>
      <c r="IR2" s="461"/>
      <c r="IS2" s="461"/>
      <c r="IT2" s="461"/>
      <c r="IU2" s="461"/>
      <c r="IV2" s="461"/>
      <c r="IW2" s="461"/>
      <c r="IX2" s="461"/>
      <c r="IY2" s="461"/>
      <c r="IZ2" s="461"/>
      <c r="JA2" s="461"/>
      <c r="JB2" s="461"/>
      <c r="JC2" s="461"/>
      <c r="JD2" s="461"/>
      <c r="JE2" s="461"/>
      <c r="JF2" s="461"/>
      <c r="JG2" s="461"/>
      <c r="JH2" s="461"/>
      <c r="JI2" s="461"/>
      <c r="JJ2" s="461"/>
      <c r="JK2" s="461"/>
      <c r="JL2" s="461"/>
      <c r="JM2" s="461"/>
      <c r="JN2" s="461"/>
      <c r="JO2" s="461"/>
      <c r="JP2" s="461"/>
      <c r="JQ2" s="461"/>
      <c r="JR2" s="461"/>
      <c r="JS2" s="461"/>
      <c r="JT2" s="461"/>
      <c r="JU2" s="461"/>
      <c r="JV2" s="462"/>
      <c r="JW2" s="460" t="s">
        <v>1102</v>
      </c>
      <c r="JX2" s="461"/>
      <c r="JY2" s="461"/>
      <c r="JZ2" s="461"/>
      <c r="KA2" s="461"/>
      <c r="KB2" s="461"/>
      <c r="KC2" s="461"/>
      <c r="KD2" s="461"/>
      <c r="KE2" s="461"/>
      <c r="KF2" s="461"/>
      <c r="KG2" s="461"/>
      <c r="KH2" s="461"/>
      <c r="KI2" s="462"/>
      <c r="KJ2" s="460" t="s">
        <v>1144</v>
      </c>
      <c r="KK2" s="461"/>
      <c r="KL2" s="461"/>
      <c r="KM2" s="461"/>
      <c r="KN2" s="461"/>
      <c r="KO2" s="461"/>
      <c r="KP2" s="461"/>
      <c r="KQ2" s="461"/>
      <c r="KR2" s="461"/>
      <c r="KS2" s="461"/>
      <c r="KT2" s="461"/>
      <c r="KU2" s="461"/>
      <c r="KV2" s="461"/>
      <c r="KW2" s="461"/>
      <c r="KX2" s="461"/>
      <c r="KY2" s="461"/>
      <c r="KZ2" s="461"/>
      <c r="LA2" s="461"/>
      <c r="LB2" s="461"/>
      <c r="LC2" s="461"/>
      <c r="LD2" s="461"/>
      <c r="LE2" s="462"/>
      <c r="LF2" s="460" t="s">
        <v>961</v>
      </c>
      <c r="LG2" s="461"/>
      <c r="LH2" s="461"/>
      <c r="LI2" s="461"/>
      <c r="LJ2" s="461"/>
      <c r="LK2" s="461"/>
      <c r="LL2" s="461"/>
      <c r="LM2" s="461"/>
      <c r="LN2" s="461"/>
      <c r="LO2" s="461"/>
      <c r="LP2" s="461"/>
      <c r="LQ2" s="461"/>
      <c r="LR2" s="461"/>
      <c r="LS2" s="461"/>
      <c r="LT2" s="461"/>
      <c r="LU2" s="461"/>
      <c r="LV2" s="461"/>
      <c r="LW2" s="461"/>
      <c r="LX2" s="461"/>
      <c r="LY2" s="461"/>
      <c r="LZ2" s="461"/>
      <c r="MA2" s="461"/>
      <c r="MB2" s="461"/>
      <c r="MC2" s="461"/>
      <c r="MD2" s="461"/>
      <c r="ME2" s="461"/>
      <c r="MF2" s="461"/>
      <c r="MG2" s="461"/>
      <c r="MH2" s="461"/>
      <c r="MI2" s="461"/>
      <c r="MJ2" s="461"/>
      <c r="MK2" s="461"/>
      <c r="ML2" s="461"/>
      <c r="MM2" s="461"/>
      <c r="MN2" s="461"/>
      <c r="MO2" s="461"/>
      <c r="MP2" s="461"/>
      <c r="MQ2" s="462"/>
      <c r="MR2" s="460" t="s">
        <v>1070</v>
      </c>
      <c r="MS2" s="461"/>
      <c r="MT2" s="461"/>
      <c r="MU2" s="461"/>
      <c r="MV2" s="461"/>
      <c r="MW2" s="461"/>
      <c r="MX2" s="461"/>
      <c r="MY2" s="461"/>
      <c r="MZ2" s="461"/>
      <c r="NA2" s="461"/>
      <c r="NB2" s="461"/>
      <c r="NC2" s="461"/>
      <c r="ND2" s="461"/>
      <c r="NE2" s="461"/>
      <c r="NF2" s="461"/>
      <c r="NG2" s="461"/>
      <c r="NH2" s="461"/>
      <c r="NI2" s="461"/>
      <c r="NJ2" s="461"/>
      <c r="NK2" s="461"/>
      <c r="NL2" s="461"/>
      <c r="NM2" s="461"/>
      <c r="NN2" s="461"/>
      <c r="NO2" s="461"/>
      <c r="NP2" s="461"/>
      <c r="NQ2" s="461"/>
      <c r="NR2" s="462"/>
      <c r="NS2" s="460" t="s">
        <v>1107</v>
      </c>
      <c r="NT2" s="461"/>
      <c r="NU2" s="461"/>
      <c r="NV2" s="461"/>
      <c r="NW2" s="461"/>
      <c r="NX2" s="461"/>
      <c r="NY2" s="461"/>
      <c r="NZ2" s="461"/>
      <c r="OA2" s="461"/>
      <c r="OB2" s="461"/>
      <c r="OC2" s="462"/>
      <c r="OD2" s="460" t="s">
        <v>1124</v>
      </c>
      <c r="OE2" s="461"/>
      <c r="OF2" s="461"/>
      <c r="OG2" s="461"/>
      <c r="OH2" s="461"/>
      <c r="OI2" s="461"/>
      <c r="OJ2" s="462"/>
      <c r="OK2" s="460" t="s">
        <v>1021</v>
      </c>
      <c r="OL2" s="461"/>
      <c r="OM2" s="461"/>
      <c r="ON2" s="461"/>
      <c r="OO2" s="461"/>
      <c r="OP2" s="461"/>
      <c r="OQ2" s="461"/>
      <c r="OR2" s="461"/>
      <c r="OS2" s="461"/>
      <c r="OT2" s="461"/>
      <c r="OU2" s="461"/>
      <c r="OV2" s="461"/>
      <c r="OW2" s="461"/>
      <c r="OX2" s="461"/>
      <c r="OY2" s="461"/>
      <c r="OZ2" s="461"/>
      <c r="PA2" s="461"/>
      <c r="PB2" s="461"/>
      <c r="PC2" s="461"/>
      <c r="PD2" s="461"/>
      <c r="PE2" s="461"/>
      <c r="PF2" s="461"/>
      <c r="PG2" s="461"/>
      <c r="PH2" s="461"/>
      <c r="PI2" s="461"/>
      <c r="PJ2" s="461"/>
      <c r="PK2" s="461"/>
      <c r="PL2" s="461"/>
      <c r="PM2" s="461"/>
      <c r="PN2" s="461"/>
      <c r="PO2" s="461"/>
      <c r="PP2" s="461"/>
      <c r="PQ2" s="461"/>
      <c r="PR2" s="461"/>
      <c r="PS2" s="461"/>
      <c r="PT2" s="461"/>
      <c r="PU2" s="461"/>
      <c r="PV2" s="462"/>
      <c r="PW2" s="460" t="s">
        <v>849</v>
      </c>
      <c r="PX2" s="461"/>
      <c r="PY2" s="461"/>
      <c r="PZ2" s="461"/>
      <c r="QA2" s="461"/>
      <c r="QB2" s="461"/>
      <c r="QC2" s="461"/>
      <c r="QD2" s="461"/>
      <c r="QE2" s="461"/>
      <c r="QF2" s="461"/>
      <c r="QG2" s="461"/>
      <c r="QH2" s="461"/>
      <c r="QI2" s="461"/>
      <c r="QJ2" s="461"/>
      <c r="QK2" s="461"/>
      <c r="QL2" s="461"/>
      <c r="QM2" s="461"/>
      <c r="QN2" s="461"/>
      <c r="QO2" s="461"/>
      <c r="QP2" s="461"/>
      <c r="QQ2" s="461"/>
      <c r="QR2" s="461"/>
      <c r="QS2" s="461"/>
      <c r="QT2" s="461"/>
      <c r="QU2" s="461"/>
      <c r="QV2" s="461"/>
      <c r="QW2" s="461"/>
      <c r="QX2" s="461"/>
      <c r="QY2" s="461"/>
      <c r="QZ2" s="461"/>
      <c r="RA2" s="461"/>
      <c r="RB2" s="461"/>
      <c r="RC2" s="461"/>
      <c r="RD2" s="461"/>
      <c r="RE2" s="461"/>
      <c r="RF2" s="461"/>
      <c r="RG2" s="461"/>
      <c r="RH2" s="461"/>
      <c r="RI2" s="461"/>
      <c r="RJ2" s="461"/>
      <c r="RK2" s="461"/>
      <c r="RL2" s="461"/>
      <c r="RM2" s="461"/>
      <c r="RN2" s="461"/>
      <c r="RO2" s="461"/>
      <c r="RP2" s="461"/>
      <c r="RQ2" s="461"/>
      <c r="RR2" s="461"/>
      <c r="RS2" s="461"/>
      <c r="RT2" s="461"/>
      <c r="RU2" s="461"/>
      <c r="RV2" s="461"/>
      <c r="RW2" s="461"/>
      <c r="RX2" s="461"/>
      <c r="RY2" s="461"/>
      <c r="RZ2" s="461"/>
      <c r="SA2" s="462"/>
      <c r="SB2" s="460" t="s">
        <v>853</v>
      </c>
      <c r="SC2" s="461"/>
      <c r="SD2" s="461"/>
      <c r="SE2" s="461"/>
      <c r="SF2" s="461"/>
      <c r="SG2" s="461"/>
      <c r="SH2" s="461"/>
      <c r="SI2" s="461"/>
      <c r="SJ2" s="461"/>
      <c r="SK2" s="461"/>
      <c r="SL2" s="461"/>
      <c r="SM2" s="461"/>
      <c r="SN2" s="461"/>
      <c r="SO2" s="461"/>
      <c r="SP2" s="461"/>
      <c r="SQ2" s="461"/>
      <c r="SR2" s="461"/>
      <c r="SS2" s="461"/>
      <c r="ST2" s="461"/>
      <c r="SU2" s="461"/>
      <c r="SV2" s="461"/>
      <c r="SW2" s="461"/>
      <c r="SX2" s="461"/>
      <c r="SY2" s="461"/>
      <c r="SZ2" s="461"/>
      <c r="TA2" s="461"/>
      <c r="TB2" s="461"/>
      <c r="TC2" s="461"/>
      <c r="TD2" s="461"/>
      <c r="TE2" s="461"/>
      <c r="TF2" s="461"/>
      <c r="TG2" s="461"/>
      <c r="TH2" s="461"/>
      <c r="TI2" s="461"/>
      <c r="TJ2" s="461"/>
      <c r="TK2" s="461"/>
      <c r="TL2" s="461"/>
      <c r="TM2" s="462"/>
      <c r="TN2" s="460" t="s">
        <v>857</v>
      </c>
      <c r="TO2" s="461"/>
      <c r="TP2" s="461"/>
      <c r="TQ2" s="461"/>
      <c r="TR2" s="462"/>
      <c r="TS2" s="460" t="s">
        <v>561</v>
      </c>
      <c r="TT2" s="461"/>
      <c r="TU2" s="461"/>
      <c r="TV2" s="461"/>
      <c r="TW2" s="461"/>
      <c r="TX2" s="461"/>
      <c r="TY2" s="461"/>
      <c r="TZ2" s="461"/>
      <c r="UA2" s="461"/>
      <c r="UB2" s="461"/>
      <c r="UC2" s="461"/>
      <c r="UD2" s="461"/>
      <c r="UE2" s="461"/>
      <c r="UF2" s="461"/>
      <c r="UG2" s="461"/>
      <c r="UH2" s="461"/>
      <c r="UI2" s="461"/>
      <c r="UJ2" s="461"/>
      <c r="UK2" s="461"/>
      <c r="UL2" s="461"/>
      <c r="UM2" s="461"/>
      <c r="UN2" s="461"/>
      <c r="UO2" s="461"/>
      <c r="UP2" s="462"/>
      <c r="UQ2" s="460" t="s">
        <v>859</v>
      </c>
      <c r="UR2" s="461"/>
      <c r="US2" s="461"/>
      <c r="UT2" s="461"/>
      <c r="UU2" s="461"/>
      <c r="UV2" s="461"/>
      <c r="UW2" s="461"/>
      <c r="UX2" s="461"/>
      <c r="UY2" s="462"/>
      <c r="UZ2" s="460" t="s">
        <v>862</v>
      </c>
      <c r="VA2" s="461"/>
      <c r="VB2" s="461"/>
      <c r="VC2" s="461"/>
      <c r="VD2" s="461"/>
      <c r="VE2" s="461"/>
      <c r="VF2" s="461"/>
      <c r="VG2" s="461"/>
      <c r="VH2" s="461"/>
      <c r="VI2" s="461"/>
      <c r="VJ2" s="462"/>
      <c r="VK2" s="460" t="s">
        <v>864</v>
      </c>
      <c r="VL2" s="461"/>
      <c r="VM2" s="461"/>
      <c r="VN2" s="461"/>
      <c r="VO2" s="461"/>
      <c r="VP2" s="461"/>
      <c r="VQ2" s="462"/>
      <c r="VR2" s="460" t="s">
        <v>869</v>
      </c>
      <c r="VS2" s="461"/>
      <c r="VT2" s="461"/>
      <c r="VU2" s="461"/>
      <c r="VV2" s="461"/>
      <c r="VW2" s="461"/>
      <c r="VX2" s="461"/>
      <c r="VY2" s="461"/>
      <c r="VZ2" s="461"/>
      <c r="WA2" s="461"/>
      <c r="WB2" s="462"/>
      <c r="WC2" s="460" t="s">
        <v>871</v>
      </c>
      <c r="WD2" s="461"/>
      <c r="WE2" s="461"/>
      <c r="WF2" s="461"/>
      <c r="WG2" s="461"/>
      <c r="WH2" s="461"/>
      <c r="WI2" s="461"/>
      <c r="WJ2" s="461"/>
      <c r="WK2" s="461"/>
      <c r="WL2" s="461"/>
      <c r="WM2" s="461"/>
      <c r="WN2" s="461"/>
      <c r="WO2" s="461"/>
      <c r="WP2" s="461"/>
      <c r="WQ2" s="461"/>
      <c r="WR2" s="461"/>
      <c r="WS2" s="461"/>
      <c r="WT2" s="461"/>
      <c r="WU2" s="461"/>
      <c r="WV2" s="461"/>
      <c r="WW2" s="461"/>
      <c r="WX2" s="461"/>
      <c r="WY2" s="461"/>
      <c r="WZ2" s="461"/>
      <c r="XA2" s="461"/>
      <c r="XB2" s="461"/>
      <c r="XC2" s="461"/>
      <c r="XD2" s="461"/>
      <c r="XE2" s="461"/>
      <c r="XF2" s="461"/>
      <c r="XG2" s="461"/>
      <c r="XH2" s="461"/>
      <c r="XI2" s="461"/>
      <c r="XJ2" s="461"/>
      <c r="XK2" s="461"/>
      <c r="XL2" s="461"/>
      <c r="XM2" s="461"/>
      <c r="XN2" s="461"/>
      <c r="XO2" s="461"/>
      <c r="XP2" s="461"/>
      <c r="XQ2" s="461"/>
      <c r="XR2" s="461"/>
      <c r="XS2" s="461"/>
      <c r="XT2" s="461"/>
      <c r="XU2" s="461"/>
      <c r="XV2" s="461"/>
      <c r="XW2" s="461"/>
      <c r="XX2" s="461"/>
      <c r="XY2" s="461"/>
      <c r="XZ2" s="461"/>
      <c r="YA2" s="461"/>
      <c r="YB2" s="461"/>
      <c r="YC2" s="461"/>
      <c r="YD2" s="461"/>
      <c r="YE2" s="461"/>
      <c r="YF2" s="461"/>
      <c r="YG2" s="461"/>
      <c r="YH2" s="461"/>
      <c r="YI2" s="461"/>
      <c r="YJ2" s="461"/>
      <c r="YK2" s="461"/>
      <c r="YL2" s="461"/>
      <c r="YM2" s="462"/>
      <c r="YN2" s="460" t="s">
        <v>870</v>
      </c>
      <c r="YO2" s="461"/>
      <c r="YP2" s="461"/>
      <c r="YQ2" s="462"/>
      <c r="YR2" s="460" t="s">
        <v>874</v>
      </c>
      <c r="YS2" s="461"/>
      <c r="YT2" s="461"/>
      <c r="YU2" s="461"/>
      <c r="YV2" s="461"/>
      <c r="YW2" s="461"/>
      <c r="YX2" s="461"/>
      <c r="YY2" s="461"/>
      <c r="YZ2" s="461"/>
      <c r="ZA2" s="461"/>
      <c r="ZB2" s="461"/>
      <c r="ZC2" s="461"/>
      <c r="ZD2" s="462"/>
      <c r="ZE2" s="460" t="s">
        <v>874</v>
      </c>
      <c r="ZF2" s="461"/>
      <c r="ZG2" s="461"/>
      <c r="ZH2" s="461"/>
      <c r="ZI2" s="461"/>
      <c r="ZJ2" s="461"/>
      <c r="ZK2" s="461"/>
      <c r="ZL2" s="461"/>
      <c r="ZM2" s="461"/>
      <c r="ZN2" s="461"/>
      <c r="ZO2" s="461"/>
      <c r="ZP2" s="461"/>
      <c r="ZQ2" s="461"/>
      <c r="ZR2" s="462"/>
      <c r="ZS2" s="460" t="s">
        <v>874</v>
      </c>
      <c r="ZT2" s="461"/>
      <c r="ZU2" s="461"/>
      <c r="ZV2" s="461"/>
      <c r="ZW2" s="461"/>
      <c r="ZX2" s="461"/>
      <c r="ZY2" s="461"/>
      <c r="ZZ2" s="461"/>
      <c r="AAA2" s="461"/>
      <c r="AAB2" s="461"/>
      <c r="AAC2" s="461"/>
      <c r="AAD2" s="461"/>
      <c r="AAE2" s="461"/>
      <c r="AAF2" s="461"/>
      <c r="AAG2" s="462"/>
      <c r="AAH2" s="460" t="s">
        <v>874</v>
      </c>
      <c r="AAI2" s="461"/>
      <c r="AAJ2" s="461"/>
      <c r="AAK2" s="461"/>
      <c r="AAL2" s="461"/>
      <c r="AAM2" s="461"/>
      <c r="AAN2" s="461"/>
      <c r="AAO2" s="461"/>
      <c r="AAP2" s="462"/>
      <c r="AAQ2" s="460" t="s">
        <v>594</v>
      </c>
      <c r="AAR2" s="461"/>
      <c r="AAS2" s="461"/>
      <c r="AAT2" s="461"/>
      <c r="AAU2" s="461"/>
      <c r="AAV2" s="461"/>
      <c r="AAW2" s="461"/>
      <c r="AAX2" s="461"/>
      <c r="AAY2" s="461"/>
      <c r="AAZ2" s="461"/>
      <c r="ABA2" s="461"/>
      <c r="ABB2" s="461"/>
      <c r="ABC2" s="461"/>
      <c r="ABD2" s="461"/>
      <c r="ABE2" s="461"/>
      <c r="ABF2" s="461"/>
      <c r="ABG2" s="461"/>
      <c r="ABH2" s="461"/>
      <c r="ABI2" s="461"/>
      <c r="ABJ2" s="461"/>
      <c r="ABK2" s="461"/>
      <c r="ABL2" s="461"/>
      <c r="ABM2" s="461"/>
      <c r="ABN2" s="461"/>
      <c r="ABO2" s="461"/>
      <c r="ABP2" s="461"/>
      <c r="ABQ2" s="461"/>
      <c r="ABR2" s="461"/>
      <c r="ABS2" s="461"/>
      <c r="ABT2" s="461"/>
      <c r="ABU2" s="461"/>
      <c r="ABV2" s="461"/>
      <c r="ABW2" s="461"/>
      <c r="ABX2" s="461"/>
      <c r="ABY2" s="461"/>
      <c r="ABZ2" s="461"/>
      <c r="ACA2" s="461"/>
      <c r="ACB2" s="461"/>
      <c r="ACC2" s="461"/>
      <c r="ACD2" s="461"/>
      <c r="ACE2" s="461"/>
      <c r="ACF2" s="461"/>
      <c r="ACG2" s="461"/>
      <c r="ACH2" s="461"/>
      <c r="ACI2" s="461"/>
      <c r="ACJ2" s="461"/>
      <c r="ACK2" s="461"/>
      <c r="ACL2" s="461"/>
      <c r="ACM2" s="461"/>
      <c r="ACN2" s="461"/>
      <c r="ACO2" s="461"/>
      <c r="ACP2" s="462"/>
      <c r="ACQ2" s="460" t="s">
        <v>877</v>
      </c>
      <c r="ACR2" s="461"/>
      <c r="ACS2" s="461"/>
      <c r="ACT2" s="461"/>
      <c r="ACU2" s="461"/>
      <c r="ACV2" s="461"/>
      <c r="ACW2" s="461"/>
      <c r="ACX2" s="462"/>
      <c r="ACY2" s="460" t="s">
        <v>884</v>
      </c>
      <c r="ACZ2" s="461"/>
      <c r="ADA2" s="461"/>
      <c r="ADB2" s="461"/>
      <c r="ADC2" s="461"/>
      <c r="ADD2" s="461"/>
      <c r="ADE2" s="461"/>
      <c r="ADF2" s="461"/>
      <c r="ADG2" s="461"/>
      <c r="ADH2" s="461"/>
      <c r="ADI2" s="461"/>
      <c r="ADJ2" s="461"/>
      <c r="ADK2" s="461"/>
      <c r="ADL2" s="461"/>
      <c r="ADM2" s="461"/>
      <c r="ADN2" s="461"/>
      <c r="ADO2" s="461"/>
      <c r="ADP2" s="461"/>
      <c r="ADQ2" s="461"/>
      <c r="ADR2" s="461"/>
      <c r="ADS2" s="461"/>
      <c r="ADT2" s="461"/>
      <c r="ADU2" s="461"/>
      <c r="ADV2" s="461"/>
      <c r="ADW2" s="461"/>
      <c r="ADX2" s="461"/>
      <c r="ADY2" s="461"/>
      <c r="ADZ2" s="461"/>
      <c r="AEA2" s="461"/>
      <c r="AEB2" s="461"/>
      <c r="AEC2" s="461"/>
      <c r="AED2" s="461"/>
      <c r="AEE2" s="461"/>
      <c r="AEF2" s="461"/>
      <c r="AEG2" s="461"/>
      <c r="AEH2" s="461"/>
      <c r="AEI2" s="461"/>
      <c r="AEJ2" s="461"/>
      <c r="AEK2" s="461"/>
      <c r="AEL2" s="461"/>
      <c r="AEM2" s="462"/>
      <c r="AEN2" s="455"/>
      <c r="AEO2" s="275" t="s">
        <v>2181</v>
      </c>
      <c r="AEP2" s="275" t="s">
        <v>2182</v>
      </c>
      <c r="AEQ2" s="275" t="s">
        <v>2195</v>
      </c>
      <c r="AER2" s="275" t="s">
        <v>2196</v>
      </c>
      <c r="AES2" s="455"/>
    </row>
    <row r="3" spans="2:825" x14ac:dyDescent="0.25">
      <c r="B3" s="273" t="s">
        <v>131</v>
      </c>
      <c r="C3" s="460" t="s">
        <v>2198</v>
      </c>
      <c r="D3" s="461"/>
      <c r="E3" s="461"/>
      <c r="F3" s="461"/>
      <c r="G3" s="461"/>
      <c r="H3" s="461"/>
      <c r="I3" s="461"/>
      <c r="J3" s="461"/>
      <c r="K3" s="461"/>
      <c r="L3" s="461"/>
      <c r="M3" s="461"/>
      <c r="N3" s="461"/>
      <c r="O3" s="461"/>
      <c r="P3" s="461"/>
      <c r="Q3" s="461"/>
      <c r="R3" s="461"/>
      <c r="S3" s="461"/>
      <c r="T3" s="461"/>
      <c r="U3" s="461"/>
      <c r="V3" s="461"/>
      <c r="W3" s="461"/>
      <c r="X3" s="461"/>
      <c r="Y3" s="461"/>
      <c r="Z3" s="461"/>
      <c r="AA3" s="461"/>
      <c r="AB3" s="461"/>
      <c r="AC3" s="461"/>
      <c r="AD3" s="461"/>
      <c r="AE3" s="461"/>
      <c r="AF3" s="461"/>
      <c r="AG3" s="462"/>
      <c r="AH3" s="460" t="s">
        <v>2199</v>
      </c>
      <c r="AI3" s="461"/>
      <c r="AJ3" s="461"/>
      <c r="AK3" s="461"/>
      <c r="AL3" s="461"/>
      <c r="AM3" s="461"/>
      <c r="AN3" s="461"/>
      <c r="AO3" s="461"/>
      <c r="AP3" s="461"/>
      <c r="AQ3" s="461"/>
      <c r="AR3" s="461"/>
      <c r="AS3" s="461"/>
      <c r="AT3" s="461"/>
      <c r="AU3" s="461"/>
      <c r="AV3" s="461"/>
      <c r="AW3" s="461"/>
      <c r="AX3" s="461"/>
      <c r="AY3" s="461"/>
      <c r="AZ3" s="461"/>
      <c r="BA3" s="461"/>
      <c r="BB3" s="461"/>
      <c r="BC3" s="461"/>
      <c r="BD3" s="461"/>
      <c r="BE3" s="461"/>
      <c r="BF3" s="461"/>
      <c r="BG3" s="461"/>
      <c r="BH3" s="461"/>
      <c r="BI3" s="461"/>
      <c r="BJ3" s="461"/>
      <c r="BK3" s="461"/>
      <c r="BL3" s="461"/>
      <c r="BM3" s="461"/>
      <c r="BN3" s="461"/>
      <c r="BO3" s="461"/>
      <c r="BP3" s="461"/>
      <c r="BQ3" s="461"/>
      <c r="BR3" s="461"/>
      <c r="BS3" s="461"/>
      <c r="BT3" s="461"/>
      <c r="BU3" s="461"/>
      <c r="BV3" s="461"/>
      <c r="BW3" s="461"/>
      <c r="BX3" s="461"/>
      <c r="BY3" s="461"/>
      <c r="BZ3" s="461"/>
      <c r="CA3" s="461"/>
      <c r="CB3" s="461"/>
      <c r="CC3" s="461"/>
      <c r="CD3" s="462"/>
      <c r="CE3" s="460" t="s">
        <v>2201</v>
      </c>
      <c r="CF3" s="461"/>
      <c r="CG3" s="461"/>
      <c r="CH3" s="461"/>
      <c r="CI3" s="461"/>
      <c r="CJ3" s="461"/>
      <c r="CK3" s="461"/>
      <c r="CL3" s="462"/>
      <c r="CM3" s="460" t="s">
        <v>2199</v>
      </c>
      <c r="CN3" s="461"/>
      <c r="CO3" s="461"/>
      <c r="CP3" s="461"/>
      <c r="CQ3" s="461"/>
      <c r="CR3" s="461"/>
      <c r="CS3" s="461"/>
      <c r="CT3" s="461"/>
      <c r="CU3" s="461"/>
      <c r="CV3" s="461"/>
      <c r="CW3" s="461"/>
      <c r="CX3" s="461"/>
      <c r="CY3" s="461"/>
      <c r="CZ3" s="461"/>
      <c r="DA3" s="461"/>
      <c r="DB3" s="461"/>
      <c r="DC3" s="461"/>
      <c r="DD3" s="461"/>
      <c r="DE3" s="461"/>
      <c r="DF3" s="461"/>
      <c r="DG3" s="461"/>
      <c r="DH3" s="462"/>
      <c r="DI3" s="460" t="s">
        <v>2199</v>
      </c>
      <c r="DJ3" s="461"/>
      <c r="DK3" s="461"/>
      <c r="DL3" s="461"/>
      <c r="DM3" s="461"/>
      <c r="DN3" s="461"/>
      <c r="DO3" s="461"/>
      <c r="DP3" s="461"/>
      <c r="DQ3" s="461"/>
      <c r="DR3" s="461"/>
      <c r="DS3" s="461"/>
      <c r="DT3" s="461"/>
      <c r="DU3" s="461"/>
      <c r="DV3" s="461"/>
      <c r="DW3" s="461"/>
      <c r="DX3" s="461"/>
      <c r="DY3" s="461"/>
      <c r="DZ3" s="461"/>
      <c r="EA3" s="461"/>
      <c r="EB3" s="461"/>
      <c r="EC3" s="461"/>
      <c r="ED3" s="461"/>
      <c r="EE3" s="461"/>
      <c r="EF3" s="461"/>
      <c r="EG3" s="461"/>
      <c r="EH3" s="461"/>
      <c r="EI3" s="461"/>
      <c r="EJ3" s="461"/>
      <c r="EK3" s="461"/>
      <c r="EL3" s="461"/>
      <c r="EM3" s="461"/>
      <c r="EN3" s="461"/>
      <c r="EO3" s="461"/>
      <c r="EP3" s="461"/>
      <c r="EQ3" s="462"/>
      <c r="ER3" s="460" t="s">
        <v>2199</v>
      </c>
      <c r="ES3" s="461"/>
      <c r="ET3" s="461"/>
      <c r="EU3" s="461"/>
      <c r="EV3" s="461"/>
      <c r="EW3" s="461"/>
      <c r="EX3" s="461"/>
      <c r="EY3" s="461"/>
      <c r="EZ3" s="461"/>
      <c r="FA3" s="461"/>
      <c r="FB3" s="461"/>
      <c r="FC3" s="461"/>
      <c r="FD3" s="461"/>
      <c r="FE3" s="461"/>
      <c r="FF3" s="461"/>
      <c r="FG3" s="461"/>
      <c r="FH3" s="461"/>
      <c r="FI3" s="461"/>
      <c r="FJ3" s="461"/>
      <c r="FK3" s="461"/>
      <c r="FL3" s="461"/>
      <c r="FM3" s="461"/>
      <c r="FN3" s="461"/>
      <c r="FO3" s="462"/>
      <c r="FP3" s="460" t="s">
        <v>519</v>
      </c>
      <c r="FQ3" s="461"/>
      <c r="FR3" s="461"/>
      <c r="FS3" s="461"/>
      <c r="FT3" s="461"/>
      <c r="FU3" s="461"/>
      <c r="FV3" s="461"/>
      <c r="FW3" s="461"/>
      <c r="FX3" s="461"/>
      <c r="FY3" s="461"/>
      <c r="FZ3" s="461"/>
      <c r="GA3" s="461"/>
      <c r="GB3" s="461"/>
      <c r="GC3" s="462"/>
      <c r="GD3" s="460" t="s">
        <v>2202</v>
      </c>
      <c r="GE3" s="461"/>
      <c r="GF3" s="461"/>
      <c r="GG3" s="461"/>
      <c r="GH3" s="461"/>
      <c r="GI3" s="461"/>
      <c r="GJ3" s="461"/>
      <c r="GK3" s="461"/>
      <c r="GL3" s="461"/>
      <c r="GM3" s="461"/>
      <c r="GN3" s="461"/>
      <c r="GO3" s="461"/>
      <c r="GP3" s="461"/>
      <c r="GQ3" s="461"/>
      <c r="GR3" s="461"/>
      <c r="GS3" s="462"/>
      <c r="GT3" s="460" t="s">
        <v>2203</v>
      </c>
      <c r="GU3" s="461"/>
      <c r="GV3" s="462"/>
      <c r="GW3" s="460" t="s">
        <v>2146</v>
      </c>
      <c r="GX3" s="461"/>
      <c r="GY3" s="461"/>
      <c r="GZ3" s="461"/>
      <c r="HA3" s="461"/>
      <c r="HB3" s="462"/>
      <c r="HC3" s="460" t="s">
        <v>2204</v>
      </c>
      <c r="HD3" s="461"/>
      <c r="HE3" s="461"/>
      <c r="HF3" s="461"/>
      <c r="HG3" s="461"/>
      <c r="HH3" s="461"/>
      <c r="HI3" s="461"/>
      <c r="HJ3" s="461"/>
      <c r="HK3" s="461"/>
      <c r="HL3" s="461"/>
      <c r="HM3" s="461"/>
      <c r="HN3" s="461"/>
      <c r="HO3" s="461"/>
      <c r="HP3" s="461"/>
      <c r="HQ3" s="461"/>
      <c r="HR3" s="461"/>
      <c r="HS3" s="461"/>
      <c r="HT3" s="461"/>
      <c r="HU3" s="461"/>
      <c r="HV3" s="461"/>
      <c r="HW3" s="461"/>
      <c r="HX3" s="461"/>
      <c r="HY3" s="461"/>
      <c r="HZ3" s="461"/>
      <c r="IA3" s="461"/>
      <c r="IB3" s="461"/>
      <c r="IC3" s="461"/>
      <c r="ID3" s="461"/>
      <c r="IE3" s="461"/>
      <c r="IF3" s="461"/>
      <c r="IG3" s="461"/>
      <c r="IH3" s="461"/>
      <c r="II3" s="461"/>
      <c r="IJ3" s="461"/>
      <c r="IK3" s="461"/>
      <c r="IL3" s="461"/>
      <c r="IM3" s="461"/>
      <c r="IN3" s="461"/>
      <c r="IO3" s="462"/>
      <c r="IP3" s="460" t="s">
        <v>2205</v>
      </c>
      <c r="IQ3" s="461"/>
      <c r="IR3" s="461"/>
      <c r="IS3" s="461"/>
      <c r="IT3" s="461"/>
      <c r="IU3" s="461"/>
      <c r="IV3" s="461"/>
      <c r="IW3" s="461"/>
      <c r="IX3" s="461"/>
      <c r="IY3" s="461"/>
      <c r="IZ3" s="461"/>
      <c r="JA3" s="461"/>
      <c r="JB3" s="461"/>
      <c r="JC3" s="461"/>
      <c r="JD3" s="461"/>
      <c r="JE3" s="461"/>
      <c r="JF3" s="461"/>
      <c r="JG3" s="461"/>
      <c r="JH3" s="461"/>
      <c r="JI3" s="461"/>
      <c r="JJ3" s="461"/>
      <c r="JK3" s="461"/>
      <c r="JL3" s="461"/>
      <c r="JM3" s="461"/>
      <c r="JN3" s="461"/>
      <c r="JO3" s="461"/>
      <c r="JP3" s="461"/>
      <c r="JQ3" s="461"/>
      <c r="JR3" s="461"/>
      <c r="JS3" s="461"/>
      <c r="JT3" s="461"/>
      <c r="JU3" s="461"/>
      <c r="JV3" s="462"/>
      <c r="JW3" s="460" t="s">
        <v>595</v>
      </c>
      <c r="JX3" s="461"/>
      <c r="JY3" s="461"/>
      <c r="JZ3" s="461"/>
      <c r="KA3" s="461"/>
      <c r="KB3" s="461"/>
      <c r="KC3" s="461"/>
      <c r="KD3" s="461"/>
      <c r="KE3" s="461"/>
      <c r="KF3" s="461"/>
      <c r="KG3" s="461"/>
      <c r="KH3" s="461"/>
      <c r="KI3" s="462"/>
      <c r="KJ3" s="460" t="s">
        <v>2206</v>
      </c>
      <c r="KK3" s="461"/>
      <c r="KL3" s="461"/>
      <c r="KM3" s="461"/>
      <c r="KN3" s="461"/>
      <c r="KO3" s="461"/>
      <c r="KP3" s="461"/>
      <c r="KQ3" s="461"/>
      <c r="KR3" s="461"/>
      <c r="KS3" s="461"/>
      <c r="KT3" s="461"/>
      <c r="KU3" s="461"/>
      <c r="KV3" s="461"/>
      <c r="KW3" s="461"/>
      <c r="KX3" s="461"/>
      <c r="KY3" s="461"/>
      <c r="KZ3" s="461"/>
      <c r="LA3" s="461"/>
      <c r="LB3" s="461"/>
      <c r="LC3" s="461"/>
      <c r="LD3" s="461"/>
      <c r="LE3" s="462"/>
      <c r="LF3" s="460" t="s">
        <v>2207</v>
      </c>
      <c r="LG3" s="461"/>
      <c r="LH3" s="461"/>
      <c r="LI3" s="461"/>
      <c r="LJ3" s="461"/>
      <c r="LK3" s="461"/>
      <c r="LL3" s="461"/>
      <c r="LM3" s="461"/>
      <c r="LN3" s="461"/>
      <c r="LO3" s="461"/>
      <c r="LP3" s="461"/>
      <c r="LQ3" s="461"/>
      <c r="LR3" s="461"/>
      <c r="LS3" s="461"/>
      <c r="LT3" s="461"/>
      <c r="LU3" s="461"/>
      <c r="LV3" s="461"/>
      <c r="LW3" s="461"/>
      <c r="LX3" s="461"/>
      <c r="LY3" s="461"/>
      <c r="LZ3" s="461"/>
      <c r="MA3" s="461"/>
      <c r="MB3" s="461"/>
      <c r="MC3" s="461"/>
      <c r="MD3" s="461"/>
      <c r="ME3" s="461"/>
      <c r="MF3" s="461"/>
      <c r="MG3" s="461"/>
      <c r="MH3" s="461"/>
      <c r="MI3" s="461"/>
      <c r="MJ3" s="461"/>
      <c r="MK3" s="461"/>
      <c r="ML3" s="461"/>
      <c r="MM3" s="461"/>
      <c r="MN3" s="461"/>
      <c r="MO3" s="461"/>
      <c r="MP3" s="461"/>
      <c r="MQ3" s="462"/>
      <c r="MR3" s="460" t="s">
        <v>2208</v>
      </c>
      <c r="MS3" s="461"/>
      <c r="MT3" s="461"/>
      <c r="MU3" s="461"/>
      <c r="MV3" s="461"/>
      <c r="MW3" s="461"/>
      <c r="MX3" s="461"/>
      <c r="MY3" s="461"/>
      <c r="MZ3" s="461"/>
      <c r="NA3" s="461"/>
      <c r="NB3" s="461"/>
      <c r="NC3" s="461"/>
      <c r="ND3" s="461"/>
      <c r="NE3" s="461"/>
      <c r="NF3" s="461"/>
      <c r="NG3" s="461"/>
      <c r="NH3" s="461"/>
      <c r="NI3" s="461"/>
      <c r="NJ3" s="461"/>
      <c r="NK3" s="461"/>
      <c r="NL3" s="461"/>
      <c r="NM3" s="461"/>
      <c r="NN3" s="461"/>
      <c r="NO3" s="461"/>
      <c r="NP3" s="461"/>
      <c r="NQ3" s="461"/>
      <c r="NR3" s="462"/>
      <c r="NS3" s="460" t="s">
        <v>1108</v>
      </c>
      <c r="NT3" s="461"/>
      <c r="NU3" s="461"/>
      <c r="NV3" s="461"/>
      <c r="NW3" s="461"/>
      <c r="NX3" s="461"/>
      <c r="NY3" s="461"/>
      <c r="NZ3" s="461"/>
      <c r="OA3" s="461"/>
      <c r="OB3" s="461"/>
      <c r="OC3" s="462"/>
      <c r="OD3" s="460" t="s">
        <v>2209</v>
      </c>
      <c r="OE3" s="461"/>
      <c r="OF3" s="461"/>
      <c r="OG3" s="461"/>
      <c r="OH3" s="461"/>
      <c r="OI3" s="461"/>
      <c r="OJ3" s="462"/>
      <c r="OK3" s="460" t="s">
        <v>1125</v>
      </c>
      <c r="OL3" s="461"/>
      <c r="OM3" s="461"/>
      <c r="ON3" s="461"/>
      <c r="OO3" s="461"/>
      <c r="OP3" s="461"/>
      <c r="OQ3" s="461"/>
      <c r="OR3" s="461"/>
      <c r="OS3" s="461"/>
      <c r="OT3" s="461"/>
      <c r="OU3" s="461"/>
      <c r="OV3" s="461"/>
      <c r="OW3" s="461"/>
      <c r="OX3" s="461"/>
      <c r="OY3" s="461"/>
      <c r="OZ3" s="461"/>
      <c r="PA3" s="461"/>
      <c r="PB3" s="461"/>
      <c r="PC3" s="461"/>
      <c r="PD3" s="461"/>
      <c r="PE3" s="461"/>
      <c r="PF3" s="461"/>
      <c r="PG3" s="461"/>
      <c r="PH3" s="461"/>
      <c r="PI3" s="461"/>
      <c r="PJ3" s="461"/>
      <c r="PK3" s="461"/>
      <c r="PL3" s="461"/>
      <c r="PM3" s="461"/>
      <c r="PN3" s="461"/>
      <c r="PO3" s="461"/>
      <c r="PP3" s="461"/>
      <c r="PQ3" s="461"/>
      <c r="PR3" s="461"/>
      <c r="PS3" s="461"/>
      <c r="PT3" s="461"/>
      <c r="PU3" s="461"/>
      <c r="PV3" s="462"/>
      <c r="PW3" s="460" t="s">
        <v>143</v>
      </c>
      <c r="PX3" s="461"/>
      <c r="PY3" s="461"/>
      <c r="PZ3" s="461"/>
      <c r="QA3" s="461"/>
      <c r="QB3" s="461"/>
      <c r="QC3" s="461"/>
      <c r="QD3" s="461"/>
      <c r="QE3" s="461"/>
      <c r="QF3" s="461"/>
      <c r="QG3" s="461"/>
      <c r="QH3" s="461"/>
      <c r="QI3" s="461"/>
      <c r="QJ3" s="461"/>
      <c r="QK3" s="461"/>
      <c r="QL3" s="461"/>
      <c r="QM3" s="461"/>
      <c r="QN3" s="461"/>
      <c r="QO3" s="461"/>
      <c r="QP3" s="461"/>
      <c r="QQ3" s="461"/>
      <c r="QR3" s="461"/>
      <c r="QS3" s="461"/>
      <c r="QT3" s="461"/>
      <c r="QU3" s="461"/>
      <c r="QV3" s="461"/>
      <c r="QW3" s="461"/>
      <c r="QX3" s="461"/>
      <c r="QY3" s="461"/>
      <c r="QZ3" s="461"/>
      <c r="RA3" s="461"/>
      <c r="RB3" s="461"/>
      <c r="RC3" s="461"/>
      <c r="RD3" s="461"/>
      <c r="RE3" s="461"/>
      <c r="RF3" s="461"/>
      <c r="RG3" s="461"/>
      <c r="RH3" s="461"/>
      <c r="RI3" s="461"/>
      <c r="RJ3" s="461"/>
      <c r="RK3" s="461"/>
      <c r="RL3" s="461"/>
      <c r="RM3" s="461"/>
      <c r="RN3" s="461"/>
      <c r="RO3" s="461"/>
      <c r="RP3" s="461"/>
      <c r="RQ3" s="461"/>
      <c r="RR3" s="461"/>
      <c r="RS3" s="461"/>
      <c r="RT3" s="461"/>
      <c r="RU3" s="461"/>
      <c r="RV3" s="461"/>
      <c r="RW3" s="461"/>
      <c r="RX3" s="461"/>
      <c r="RY3" s="461"/>
      <c r="RZ3" s="461"/>
      <c r="SA3" s="462"/>
      <c r="SB3" s="460" t="s">
        <v>2210</v>
      </c>
      <c r="SC3" s="461"/>
      <c r="SD3" s="461"/>
      <c r="SE3" s="461"/>
      <c r="SF3" s="461"/>
      <c r="SG3" s="461"/>
      <c r="SH3" s="461"/>
      <c r="SI3" s="461"/>
      <c r="SJ3" s="461"/>
      <c r="SK3" s="461"/>
      <c r="SL3" s="461"/>
      <c r="SM3" s="461"/>
      <c r="SN3" s="461"/>
      <c r="SO3" s="461"/>
      <c r="SP3" s="461"/>
      <c r="SQ3" s="461"/>
      <c r="SR3" s="461"/>
      <c r="SS3" s="461"/>
      <c r="ST3" s="461"/>
      <c r="SU3" s="461"/>
      <c r="SV3" s="461"/>
      <c r="SW3" s="461"/>
      <c r="SX3" s="461"/>
      <c r="SY3" s="461"/>
      <c r="SZ3" s="461"/>
      <c r="TA3" s="461"/>
      <c r="TB3" s="461"/>
      <c r="TC3" s="461"/>
      <c r="TD3" s="461"/>
      <c r="TE3" s="461"/>
      <c r="TF3" s="461"/>
      <c r="TG3" s="461"/>
      <c r="TH3" s="461"/>
      <c r="TI3" s="461"/>
      <c r="TJ3" s="461"/>
      <c r="TK3" s="461"/>
      <c r="TL3" s="461"/>
      <c r="TM3" s="462"/>
      <c r="TN3" s="460" t="s">
        <v>2211</v>
      </c>
      <c r="TO3" s="461"/>
      <c r="TP3" s="461"/>
      <c r="TQ3" s="461"/>
      <c r="TR3" s="462"/>
      <c r="TS3" s="460" t="s">
        <v>2212</v>
      </c>
      <c r="TT3" s="461"/>
      <c r="TU3" s="461"/>
      <c r="TV3" s="461"/>
      <c r="TW3" s="461"/>
      <c r="TX3" s="461"/>
      <c r="TY3" s="461"/>
      <c r="TZ3" s="461"/>
      <c r="UA3" s="461"/>
      <c r="UB3" s="461"/>
      <c r="UC3" s="461"/>
      <c r="UD3" s="461"/>
      <c r="UE3" s="461"/>
      <c r="UF3" s="461"/>
      <c r="UG3" s="461"/>
      <c r="UH3" s="461"/>
      <c r="UI3" s="461"/>
      <c r="UJ3" s="461"/>
      <c r="UK3" s="461"/>
      <c r="UL3" s="461"/>
      <c r="UM3" s="461"/>
      <c r="UN3" s="461"/>
      <c r="UO3" s="461"/>
      <c r="UP3" s="462"/>
      <c r="UQ3" s="460" t="s">
        <v>890</v>
      </c>
      <c r="UR3" s="461"/>
      <c r="US3" s="461"/>
      <c r="UT3" s="461"/>
      <c r="UU3" s="461"/>
      <c r="UV3" s="461"/>
      <c r="UW3" s="461"/>
      <c r="UX3" s="461"/>
      <c r="UY3" s="462"/>
      <c r="UZ3" s="460" t="s">
        <v>2213</v>
      </c>
      <c r="VA3" s="461"/>
      <c r="VB3" s="461"/>
      <c r="VC3" s="461"/>
      <c r="VD3" s="461"/>
      <c r="VE3" s="461"/>
      <c r="VF3" s="461"/>
      <c r="VG3" s="461"/>
      <c r="VH3" s="461"/>
      <c r="VI3" s="461"/>
      <c r="VJ3" s="462"/>
      <c r="VK3" s="460" t="s">
        <v>2206</v>
      </c>
      <c r="VL3" s="461"/>
      <c r="VM3" s="461"/>
      <c r="VN3" s="461"/>
      <c r="VO3" s="461"/>
      <c r="VP3" s="461"/>
      <c r="VQ3" s="462"/>
      <c r="VR3" s="460" t="s">
        <v>198</v>
      </c>
      <c r="VS3" s="461"/>
      <c r="VT3" s="461"/>
      <c r="VU3" s="461"/>
      <c r="VV3" s="461"/>
      <c r="VW3" s="461"/>
      <c r="VX3" s="461"/>
      <c r="VY3" s="461"/>
      <c r="VZ3" s="461"/>
      <c r="WA3" s="461"/>
      <c r="WB3" s="462"/>
      <c r="WC3" s="460" t="s">
        <v>2214</v>
      </c>
      <c r="WD3" s="461"/>
      <c r="WE3" s="461"/>
      <c r="WF3" s="461"/>
      <c r="WG3" s="461"/>
      <c r="WH3" s="461"/>
      <c r="WI3" s="461"/>
      <c r="WJ3" s="461"/>
      <c r="WK3" s="461"/>
      <c r="WL3" s="461"/>
      <c r="WM3" s="461"/>
      <c r="WN3" s="461"/>
      <c r="WO3" s="461"/>
      <c r="WP3" s="461"/>
      <c r="WQ3" s="461"/>
      <c r="WR3" s="461"/>
      <c r="WS3" s="461"/>
      <c r="WT3" s="461"/>
      <c r="WU3" s="461"/>
      <c r="WV3" s="461"/>
      <c r="WW3" s="461"/>
      <c r="WX3" s="461"/>
      <c r="WY3" s="461"/>
      <c r="WZ3" s="461"/>
      <c r="XA3" s="461"/>
      <c r="XB3" s="461"/>
      <c r="XC3" s="461"/>
      <c r="XD3" s="461"/>
      <c r="XE3" s="461"/>
      <c r="XF3" s="461"/>
      <c r="XG3" s="461"/>
      <c r="XH3" s="461"/>
      <c r="XI3" s="461"/>
      <c r="XJ3" s="461"/>
      <c r="XK3" s="461"/>
      <c r="XL3" s="461"/>
      <c r="XM3" s="461"/>
      <c r="XN3" s="461"/>
      <c r="XO3" s="461"/>
      <c r="XP3" s="461"/>
      <c r="XQ3" s="461"/>
      <c r="XR3" s="461"/>
      <c r="XS3" s="461"/>
      <c r="XT3" s="461"/>
      <c r="XU3" s="461"/>
      <c r="XV3" s="461"/>
      <c r="XW3" s="461"/>
      <c r="XX3" s="461"/>
      <c r="XY3" s="461"/>
      <c r="XZ3" s="461"/>
      <c r="YA3" s="461"/>
      <c r="YB3" s="461"/>
      <c r="YC3" s="461"/>
      <c r="YD3" s="461"/>
      <c r="YE3" s="461"/>
      <c r="YF3" s="461"/>
      <c r="YG3" s="461"/>
      <c r="YH3" s="461"/>
      <c r="YI3" s="461"/>
      <c r="YJ3" s="461"/>
      <c r="YK3" s="461"/>
      <c r="YL3" s="461"/>
      <c r="YM3" s="462"/>
      <c r="YN3" s="460" t="s">
        <v>2200</v>
      </c>
      <c r="YO3" s="461"/>
      <c r="YP3" s="461"/>
      <c r="YQ3" s="462"/>
      <c r="YR3" s="460" t="s">
        <v>2216</v>
      </c>
      <c r="YS3" s="461"/>
      <c r="YT3" s="461"/>
      <c r="YU3" s="461"/>
      <c r="YV3" s="461"/>
      <c r="YW3" s="461"/>
      <c r="YX3" s="461"/>
      <c r="YY3" s="461"/>
      <c r="YZ3" s="461"/>
      <c r="ZA3" s="461"/>
      <c r="ZB3" s="461"/>
      <c r="ZC3" s="461"/>
      <c r="ZD3" s="462"/>
      <c r="ZE3" s="460" t="s">
        <v>2217</v>
      </c>
      <c r="ZF3" s="461"/>
      <c r="ZG3" s="461"/>
      <c r="ZH3" s="461"/>
      <c r="ZI3" s="461"/>
      <c r="ZJ3" s="461"/>
      <c r="ZK3" s="461"/>
      <c r="ZL3" s="461"/>
      <c r="ZM3" s="461"/>
      <c r="ZN3" s="461"/>
      <c r="ZO3" s="461"/>
      <c r="ZP3" s="461"/>
      <c r="ZQ3" s="461"/>
      <c r="ZR3" s="462"/>
      <c r="ZS3" s="460" t="s">
        <v>2215</v>
      </c>
      <c r="ZT3" s="461"/>
      <c r="ZU3" s="461"/>
      <c r="ZV3" s="461"/>
      <c r="ZW3" s="461"/>
      <c r="ZX3" s="461"/>
      <c r="ZY3" s="461"/>
      <c r="ZZ3" s="461"/>
      <c r="AAA3" s="461"/>
      <c r="AAB3" s="461"/>
      <c r="AAC3" s="461"/>
      <c r="AAD3" s="461"/>
      <c r="AAE3" s="461"/>
      <c r="AAF3" s="461"/>
      <c r="AAG3" s="462"/>
      <c r="AAH3" s="460" t="s">
        <v>2218</v>
      </c>
      <c r="AAI3" s="461"/>
      <c r="AAJ3" s="461"/>
      <c r="AAK3" s="461"/>
      <c r="AAL3" s="461"/>
      <c r="AAM3" s="461"/>
      <c r="AAN3" s="461"/>
      <c r="AAO3" s="461"/>
      <c r="AAP3" s="462"/>
      <c r="AAQ3" s="460" t="s">
        <v>595</v>
      </c>
      <c r="AAR3" s="461"/>
      <c r="AAS3" s="461"/>
      <c r="AAT3" s="461"/>
      <c r="AAU3" s="461"/>
      <c r="AAV3" s="461"/>
      <c r="AAW3" s="461"/>
      <c r="AAX3" s="461"/>
      <c r="AAY3" s="461"/>
      <c r="AAZ3" s="461"/>
      <c r="ABA3" s="461"/>
      <c r="ABB3" s="461"/>
      <c r="ABC3" s="461"/>
      <c r="ABD3" s="461"/>
      <c r="ABE3" s="461"/>
      <c r="ABF3" s="461"/>
      <c r="ABG3" s="461"/>
      <c r="ABH3" s="461"/>
      <c r="ABI3" s="461"/>
      <c r="ABJ3" s="461"/>
      <c r="ABK3" s="461"/>
      <c r="ABL3" s="461"/>
      <c r="ABM3" s="461"/>
      <c r="ABN3" s="461"/>
      <c r="ABO3" s="461"/>
      <c r="ABP3" s="461"/>
      <c r="ABQ3" s="461"/>
      <c r="ABR3" s="461"/>
      <c r="ABS3" s="461"/>
      <c r="ABT3" s="461"/>
      <c r="ABU3" s="461"/>
      <c r="ABV3" s="461"/>
      <c r="ABW3" s="461"/>
      <c r="ABX3" s="461"/>
      <c r="ABY3" s="461"/>
      <c r="ABZ3" s="461"/>
      <c r="ACA3" s="461"/>
      <c r="ACB3" s="461"/>
      <c r="ACC3" s="461"/>
      <c r="ACD3" s="461"/>
      <c r="ACE3" s="461"/>
      <c r="ACF3" s="461"/>
      <c r="ACG3" s="461"/>
      <c r="ACH3" s="461"/>
      <c r="ACI3" s="461"/>
      <c r="ACJ3" s="461"/>
      <c r="ACK3" s="461"/>
      <c r="ACL3" s="461"/>
      <c r="ACM3" s="461"/>
      <c r="ACN3" s="461"/>
      <c r="ACO3" s="461"/>
      <c r="ACP3" s="462"/>
      <c r="ACQ3" s="460" t="s">
        <v>2219</v>
      </c>
      <c r="ACR3" s="461"/>
      <c r="ACS3" s="461"/>
      <c r="ACT3" s="461"/>
      <c r="ACU3" s="461"/>
      <c r="ACV3" s="461"/>
      <c r="ACW3" s="461"/>
      <c r="ACX3" s="462"/>
      <c r="ACY3" s="460" t="s">
        <v>2209</v>
      </c>
      <c r="ACZ3" s="461"/>
      <c r="ADA3" s="461"/>
      <c r="ADB3" s="461"/>
      <c r="ADC3" s="461"/>
      <c r="ADD3" s="461"/>
      <c r="ADE3" s="461"/>
      <c r="ADF3" s="461"/>
      <c r="ADG3" s="461"/>
      <c r="ADH3" s="461"/>
      <c r="ADI3" s="461"/>
      <c r="ADJ3" s="461"/>
      <c r="ADK3" s="461"/>
      <c r="ADL3" s="461"/>
      <c r="ADM3" s="461"/>
      <c r="ADN3" s="461"/>
      <c r="ADO3" s="461"/>
      <c r="ADP3" s="461"/>
      <c r="ADQ3" s="461"/>
      <c r="ADR3" s="461"/>
      <c r="ADS3" s="461"/>
      <c r="ADT3" s="461"/>
      <c r="ADU3" s="461"/>
      <c r="ADV3" s="461"/>
      <c r="ADW3" s="461"/>
      <c r="ADX3" s="461"/>
      <c r="ADY3" s="461"/>
      <c r="ADZ3" s="461"/>
      <c r="AEA3" s="461"/>
      <c r="AEB3" s="461"/>
      <c r="AEC3" s="461"/>
      <c r="AED3" s="461"/>
      <c r="AEE3" s="461"/>
      <c r="AEF3" s="461"/>
      <c r="AEG3" s="461"/>
      <c r="AEH3" s="461"/>
      <c r="AEI3" s="461"/>
      <c r="AEJ3" s="461"/>
      <c r="AEK3" s="461"/>
      <c r="AEL3" s="461"/>
      <c r="AEM3" s="462"/>
      <c r="AEN3" s="456"/>
      <c r="AEO3" s="277"/>
      <c r="AEP3" s="278"/>
      <c r="AEQ3" s="278"/>
      <c r="AER3" s="279"/>
      <c r="AES3" s="459"/>
    </row>
    <row r="4" spans="2:825" x14ac:dyDescent="0.25">
      <c r="B4" s="273" t="s">
        <v>104</v>
      </c>
      <c r="C4" s="460" t="s">
        <v>146</v>
      </c>
      <c r="D4" s="461"/>
      <c r="E4" s="461"/>
      <c r="F4" s="461"/>
      <c r="G4" s="461"/>
      <c r="H4" s="461"/>
      <c r="I4" s="461"/>
      <c r="J4" s="461"/>
      <c r="K4" s="461"/>
      <c r="L4" s="461"/>
      <c r="M4" s="461"/>
      <c r="N4" s="461"/>
      <c r="O4" s="461"/>
      <c r="P4" s="461"/>
      <c r="Q4" s="461"/>
      <c r="R4" s="461"/>
      <c r="S4" s="461"/>
      <c r="T4" s="461"/>
      <c r="U4" s="461"/>
      <c r="V4" s="461"/>
      <c r="W4" s="461"/>
      <c r="X4" s="461"/>
      <c r="Y4" s="461"/>
      <c r="Z4" s="461"/>
      <c r="AA4" s="461"/>
      <c r="AB4" s="461"/>
      <c r="AC4" s="461"/>
      <c r="AD4" s="461"/>
      <c r="AE4" s="461"/>
      <c r="AF4" s="461"/>
      <c r="AG4" s="462"/>
      <c r="AH4" s="460" t="s">
        <v>375</v>
      </c>
      <c r="AI4" s="461"/>
      <c r="AJ4" s="461"/>
      <c r="AK4" s="461"/>
      <c r="AL4" s="461"/>
      <c r="AM4" s="461"/>
      <c r="AN4" s="461"/>
      <c r="AO4" s="461"/>
      <c r="AP4" s="461"/>
      <c r="AQ4" s="461"/>
      <c r="AR4" s="461"/>
      <c r="AS4" s="461"/>
      <c r="AT4" s="461"/>
      <c r="AU4" s="461"/>
      <c r="AV4" s="461"/>
      <c r="AW4" s="461"/>
      <c r="AX4" s="461"/>
      <c r="AY4" s="461"/>
      <c r="AZ4" s="461"/>
      <c r="BA4" s="461"/>
      <c r="BB4" s="461"/>
      <c r="BC4" s="461"/>
      <c r="BD4" s="461"/>
      <c r="BE4" s="461"/>
      <c r="BF4" s="461"/>
      <c r="BG4" s="461"/>
      <c r="BH4" s="461"/>
      <c r="BI4" s="461"/>
      <c r="BJ4" s="461"/>
      <c r="BK4" s="461"/>
      <c r="BL4" s="461"/>
      <c r="BM4" s="461"/>
      <c r="BN4" s="461"/>
      <c r="BO4" s="461"/>
      <c r="BP4" s="461"/>
      <c r="BQ4" s="461"/>
      <c r="BR4" s="461"/>
      <c r="BS4" s="461"/>
      <c r="BT4" s="461"/>
      <c r="BU4" s="461"/>
      <c r="BV4" s="461"/>
      <c r="BW4" s="461"/>
      <c r="BX4" s="461"/>
      <c r="BY4" s="461"/>
      <c r="BZ4" s="461"/>
      <c r="CA4" s="461"/>
      <c r="CB4" s="461"/>
      <c r="CC4" s="461"/>
      <c r="CD4" s="462"/>
      <c r="CE4" s="460"/>
      <c r="CF4" s="461"/>
      <c r="CG4" s="461"/>
      <c r="CH4" s="461"/>
      <c r="CI4" s="461"/>
      <c r="CJ4" s="461"/>
      <c r="CK4" s="461"/>
      <c r="CL4" s="462"/>
      <c r="CM4" s="460" t="s">
        <v>836</v>
      </c>
      <c r="CN4" s="461"/>
      <c r="CO4" s="461"/>
      <c r="CP4" s="461"/>
      <c r="CQ4" s="461"/>
      <c r="CR4" s="461"/>
      <c r="CS4" s="461"/>
      <c r="CT4" s="461"/>
      <c r="CU4" s="461"/>
      <c r="CV4" s="461"/>
      <c r="CW4" s="461"/>
      <c r="CX4" s="461"/>
      <c r="CY4" s="461"/>
      <c r="CZ4" s="461"/>
      <c r="DA4" s="461"/>
      <c r="DB4" s="461"/>
      <c r="DC4" s="461"/>
      <c r="DD4" s="461"/>
      <c r="DE4" s="461"/>
      <c r="DF4" s="461"/>
      <c r="DG4" s="461"/>
      <c r="DH4" s="462"/>
      <c r="DI4" s="460" t="s">
        <v>836</v>
      </c>
      <c r="DJ4" s="461"/>
      <c r="DK4" s="461"/>
      <c r="DL4" s="461"/>
      <c r="DM4" s="461"/>
      <c r="DN4" s="461"/>
      <c r="DO4" s="461"/>
      <c r="DP4" s="461"/>
      <c r="DQ4" s="461"/>
      <c r="DR4" s="461"/>
      <c r="DS4" s="461"/>
      <c r="DT4" s="461"/>
      <c r="DU4" s="461"/>
      <c r="DV4" s="461"/>
      <c r="DW4" s="461"/>
      <c r="DX4" s="461"/>
      <c r="DY4" s="461"/>
      <c r="DZ4" s="461"/>
      <c r="EA4" s="461"/>
      <c r="EB4" s="461"/>
      <c r="EC4" s="461"/>
      <c r="ED4" s="461"/>
      <c r="EE4" s="461"/>
      <c r="EF4" s="461"/>
      <c r="EG4" s="461"/>
      <c r="EH4" s="461"/>
      <c r="EI4" s="461"/>
      <c r="EJ4" s="461"/>
      <c r="EK4" s="461"/>
      <c r="EL4" s="461"/>
      <c r="EM4" s="461"/>
      <c r="EN4" s="461"/>
      <c r="EO4" s="461"/>
      <c r="EP4" s="461"/>
      <c r="EQ4" s="462"/>
      <c r="ER4" s="460" t="s">
        <v>469</v>
      </c>
      <c r="ES4" s="461"/>
      <c r="ET4" s="461"/>
      <c r="EU4" s="461"/>
      <c r="EV4" s="461"/>
      <c r="EW4" s="461"/>
      <c r="EX4" s="461"/>
      <c r="EY4" s="461"/>
      <c r="EZ4" s="461"/>
      <c r="FA4" s="461"/>
      <c r="FB4" s="461"/>
      <c r="FC4" s="461"/>
      <c r="FD4" s="461"/>
      <c r="FE4" s="461"/>
      <c r="FF4" s="461"/>
      <c r="FG4" s="461"/>
      <c r="FH4" s="461"/>
      <c r="FI4" s="461"/>
      <c r="FJ4" s="461"/>
      <c r="FK4" s="461"/>
      <c r="FL4" s="461"/>
      <c r="FM4" s="461"/>
      <c r="FN4" s="461"/>
      <c r="FO4" s="462"/>
      <c r="FP4" s="460" t="s">
        <v>836</v>
      </c>
      <c r="FQ4" s="461"/>
      <c r="FR4" s="461"/>
      <c r="FS4" s="461"/>
      <c r="FT4" s="461"/>
      <c r="FU4" s="461"/>
      <c r="FV4" s="461"/>
      <c r="FW4" s="461"/>
      <c r="FX4" s="461"/>
      <c r="FY4" s="461"/>
      <c r="FZ4" s="461"/>
      <c r="GA4" s="461"/>
      <c r="GB4" s="461"/>
      <c r="GC4" s="462"/>
      <c r="GD4" s="460" t="s">
        <v>836</v>
      </c>
      <c r="GE4" s="461"/>
      <c r="GF4" s="461"/>
      <c r="GG4" s="461"/>
      <c r="GH4" s="461"/>
      <c r="GI4" s="461"/>
      <c r="GJ4" s="461"/>
      <c r="GK4" s="461"/>
      <c r="GL4" s="461"/>
      <c r="GM4" s="461"/>
      <c r="GN4" s="461"/>
      <c r="GO4" s="461"/>
      <c r="GP4" s="461"/>
      <c r="GQ4" s="461"/>
      <c r="GR4" s="461"/>
      <c r="GS4" s="462"/>
      <c r="GT4" s="460" t="s">
        <v>2145</v>
      </c>
      <c r="GU4" s="461"/>
      <c r="GV4" s="462"/>
      <c r="GW4" s="460" t="s">
        <v>216</v>
      </c>
      <c r="GX4" s="461"/>
      <c r="GY4" s="461"/>
      <c r="GZ4" s="461"/>
      <c r="HA4" s="461"/>
      <c r="HB4" s="462"/>
      <c r="HC4" s="460" t="s">
        <v>895</v>
      </c>
      <c r="HD4" s="461"/>
      <c r="HE4" s="461"/>
      <c r="HF4" s="461"/>
      <c r="HG4" s="461"/>
      <c r="HH4" s="461"/>
      <c r="HI4" s="461"/>
      <c r="HJ4" s="461"/>
      <c r="HK4" s="461"/>
      <c r="HL4" s="461"/>
      <c r="HM4" s="461"/>
      <c r="HN4" s="461"/>
      <c r="HO4" s="461"/>
      <c r="HP4" s="461"/>
      <c r="HQ4" s="461"/>
      <c r="HR4" s="461"/>
      <c r="HS4" s="461"/>
      <c r="HT4" s="461"/>
      <c r="HU4" s="461"/>
      <c r="HV4" s="461"/>
      <c r="HW4" s="461"/>
      <c r="HX4" s="461"/>
      <c r="HY4" s="461"/>
      <c r="HZ4" s="461"/>
      <c r="IA4" s="461"/>
      <c r="IB4" s="461"/>
      <c r="IC4" s="461"/>
      <c r="ID4" s="461"/>
      <c r="IE4" s="461"/>
      <c r="IF4" s="461"/>
      <c r="IG4" s="461"/>
      <c r="IH4" s="461"/>
      <c r="II4" s="461"/>
      <c r="IJ4" s="461"/>
      <c r="IK4" s="461"/>
      <c r="IL4" s="461"/>
      <c r="IM4" s="461"/>
      <c r="IN4" s="461"/>
      <c r="IO4" s="462"/>
      <c r="IP4" s="460" t="s">
        <v>836</v>
      </c>
      <c r="IQ4" s="461"/>
      <c r="IR4" s="461"/>
      <c r="IS4" s="461"/>
      <c r="IT4" s="461"/>
      <c r="IU4" s="461"/>
      <c r="IV4" s="461"/>
      <c r="IW4" s="461"/>
      <c r="IX4" s="461"/>
      <c r="IY4" s="461"/>
      <c r="IZ4" s="461"/>
      <c r="JA4" s="461"/>
      <c r="JB4" s="461"/>
      <c r="JC4" s="461"/>
      <c r="JD4" s="461"/>
      <c r="JE4" s="461"/>
      <c r="JF4" s="461"/>
      <c r="JG4" s="461"/>
      <c r="JH4" s="461"/>
      <c r="JI4" s="461"/>
      <c r="JJ4" s="461"/>
      <c r="JK4" s="461"/>
      <c r="JL4" s="461"/>
      <c r="JM4" s="461"/>
      <c r="JN4" s="461"/>
      <c r="JO4" s="461"/>
      <c r="JP4" s="461"/>
      <c r="JQ4" s="461"/>
      <c r="JR4" s="461"/>
      <c r="JS4" s="461"/>
      <c r="JT4" s="461"/>
      <c r="JU4" s="461"/>
      <c r="JV4" s="462"/>
      <c r="JW4" s="460" t="s">
        <v>836</v>
      </c>
      <c r="JX4" s="461"/>
      <c r="JY4" s="461"/>
      <c r="JZ4" s="461"/>
      <c r="KA4" s="461"/>
      <c r="KB4" s="461"/>
      <c r="KC4" s="461"/>
      <c r="KD4" s="461"/>
      <c r="KE4" s="461"/>
      <c r="KF4" s="461"/>
      <c r="KG4" s="461"/>
      <c r="KH4" s="461"/>
      <c r="KI4" s="462"/>
      <c r="KJ4" s="460" t="s">
        <v>2145</v>
      </c>
      <c r="KK4" s="461"/>
      <c r="KL4" s="461"/>
      <c r="KM4" s="461"/>
      <c r="KN4" s="461"/>
      <c r="KO4" s="461"/>
      <c r="KP4" s="461"/>
      <c r="KQ4" s="461"/>
      <c r="KR4" s="461"/>
      <c r="KS4" s="461"/>
      <c r="KT4" s="461"/>
      <c r="KU4" s="461"/>
      <c r="KV4" s="461"/>
      <c r="KW4" s="461"/>
      <c r="KX4" s="461"/>
      <c r="KY4" s="461"/>
      <c r="KZ4" s="461"/>
      <c r="LA4" s="461"/>
      <c r="LB4" s="461"/>
      <c r="LC4" s="461"/>
      <c r="LD4" s="461"/>
      <c r="LE4" s="462"/>
      <c r="LF4" s="460" t="s">
        <v>2145</v>
      </c>
      <c r="LG4" s="461"/>
      <c r="LH4" s="461"/>
      <c r="LI4" s="461"/>
      <c r="LJ4" s="461"/>
      <c r="LK4" s="461"/>
      <c r="LL4" s="461"/>
      <c r="LM4" s="461"/>
      <c r="LN4" s="461"/>
      <c r="LO4" s="461"/>
      <c r="LP4" s="461"/>
      <c r="LQ4" s="461"/>
      <c r="LR4" s="461"/>
      <c r="LS4" s="461"/>
      <c r="LT4" s="461"/>
      <c r="LU4" s="461"/>
      <c r="LV4" s="461"/>
      <c r="LW4" s="461"/>
      <c r="LX4" s="461"/>
      <c r="LY4" s="461"/>
      <c r="LZ4" s="461"/>
      <c r="MA4" s="461"/>
      <c r="MB4" s="461"/>
      <c r="MC4" s="461"/>
      <c r="MD4" s="461"/>
      <c r="ME4" s="461"/>
      <c r="MF4" s="461"/>
      <c r="MG4" s="461"/>
      <c r="MH4" s="461"/>
      <c r="MI4" s="461"/>
      <c r="MJ4" s="461"/>
      <c r="MK4" s="461"/>
      <c r="ML4" s="461"/>
      <c r="MM4" s="461"/>
      <c r="MN4" s="461"/>
      <c r="MO4" s="461"/>
      <c r="MP4" s="461"/>
      <c r="MQ4" s="462"/>
      <c r="MR4" s="460" t="s">
        <v>836</v>
      </c>
      <c r="MS4" s="461"/>
      <c r="MT4" s="461"/>
      <c r="MU4" s="461"/>
      <c r="MV4" s="461"/>
      <c r="MW4" s="461"/>
      <c r="MX4" s="461"/>
      <c r="MY4" s="461"/>
      <c r="MZ4" s="461"/>
      <c r="NA4" s="461"/>
      <c r="NB4" s="461"/>
      <c r="NC4" s="461"/>
      <c r="ND4" s="461"/>
      <c r="NE4" s="461"/>
      <c r="NF4" s="461"/>
      <c r="NG4" s="461"/>
      <c r="NH4" s="461"/>
      <c r="NI4" s="461"/>
      <c r="NJ4" s="461"/>
      <c r="NK4" s="461"/>
      <c r="NL4" s="461"/>
      <c r="NM4" s="461"/>
      <c r="NN4" s="461"/>
      <c r="NO4" s="461"/>
      <c r="NP4" s="461"/>
      <c r="NQ4" s="461"/>
      <c r="NR4" s="462"/>
      <c r="NS4" s="460" t="s">
        <v>1119</v>
      </c>
      <c r="NT4" s="461"/>
      <c r="NU4" s="461"/>
      <c r="NV4" s="461"/>
      <c r="NW4" s="461"/>
      <c r="NX4" s="461"/>
      <c r="NY4" s="461"/>
      <c r="NZ4" s="461"/>
      <c r="OA4" s="461"/>
      <c r="OB4" s="461"/>
      <c r="OC4" s="462"/>
      <c r="OD4" s="460" t="s">
        <v>836</v>
      </c>
      <c r="OE4" s="461"/>
      <c r="OF4" s="461"/>
      <c r="OG4" s="461"/>
      <c r="OH4" s="461"/>
      <c r="OI4" s="461"/>
      <c r="OJ4" s="462"/>
      <c r="OK4" s="460" t="s">
        <v>836</v>
      </c>
      <c r="OL4" s="461"/>
      <c r="OM4" s="461"/>
      <c r="ON4" s="461"/>
      <c r="OO4" s="461"/>
      <c r="OP4" s="461"/>
      <c r="OQ4" s="461"/>
      <c r="OR4" s="461"/>
      <c r="OS4" s="461"/>
      <c r="OT4" s="461"/>
      <c r="OU4" s="461"/>
      <c r="OV4" s="461"/>
      <c r="OW4" s="461"/>
      <c r="OX4" s="461"/>
      <c r="OY4" s="461"/>
      <c r="OZ4" s="461"/>
      <c r="PA4" s="461"/>
      <c r="PB4" s="461"/>
      <c r="PC4" s="461"/>
      <c r="PD4" s="461"/>
      <c r="PE4" s="461"/>
      <c r="PF4" s="461"/>
      <c r="PG4" s="461"/>
      <c r="PH4" s="461"/>
      <c r="PI4" s="461"/>
      <c r="PJ4" s="461"/>
      <c r="PK4" s="461"/>
      <c r="PL4" s="461"/>
      <c r="PM4" s="461"/>
      <c r="PN4" s="461"/>
      <c r="PO4" s="461"/>
      <c r="PP4" s="461"/>
      <c r="PQ4" s="461"/>
      <c r="PR4" s="461"/>
      <c r="PS4" s="461"/>
      <c r="PT4" s="461"/>
      <c r="PU4" s="461"/>
      <c r="PV4" s="462"/>
      <c r="PW4" s="460" t="s">
        <v>836</v>
      </c>
      <c r="PX4" s="461"/>
      <c r="PY4" s="461"/>
      <c r="PZ4" s="461"/>
      <c r="QA4" s="461"/>
      <c r="QB4" s="461"/>
      <c r="QC4" s="461"/>
      <c r="QD4" s="461"/>
      <c r="QE4" s="461"/>
      <c r="QF4" s="461"/>
      <c r="QG4" s="461"/>
      <c r="QH4" s="461"/>
      <c r="QI4" s="461"/>
      <c r="QJ4" s="461"/>
      <c r="QK4" s="461"/>
      <c r="QL4" s="461"/>
      <c r="QM4" s="461"/>
      <c r="QN4" s="461"/>
      <c r="QO4" s="461"/>
      <c r="QP4" s="461"/>
      <c r="QQ4" s="461"/>
      <c r="QR4" s="461"/>
      <c r="QS4" s="461"/>
      <c r="QT4" s="461"/>
      <c r="QU4" s="461"/>
      <c r="QV4" s="461"/>
      <c r="QW4" s="461"/>
      <c r="QX4" s="461"/>
      <c r="QY4" s="461"/>
      <c r="QZ4" s="461"/>
      <c r="RA4" s="461"/>
      <c r="RB4" s="461"/>
      <c r="RC4" s="461"/>
      <c r="RD4" s="461"/>
      <c r="RE4" s="461"/>
      <c r="RF4" s="461"/>
      <c r="RG4" s="461"/>
      <c r="RH4" s="461"/>
      <c r="RI4" s="461"/>
      <c r="RJ4" s="461"/>
      <c r="RK4" s="461"/>
      <c r="RL4" s="461"/>
      <c r="RM4" s="461"/>
      <c r="RN4" s="461"/>
      <c r="RO4" s="461"/>
      <c r="RP4" s="461"/>
      <c r="RQ4" s="461"/>
      <c r="RR4" s="461"/>
      <c r="RS4" s="461"/>
      <c r="RT4" s="461"/>
      <c r="RU4" s="461"/>
      <c r="RV4" s="461"/>
      <c r="RW4" s="461"/>
      <c r="RX4" s="461"/>
      <c r="RY4" s="461"/>
      <c r="RZ4" s="461"/>
      <c r="SA4" s="462"/>
      <c r="SB4" s="460" t="s">
        <v>836</v>
      </c>
      <c r="SC4" s="461"/>
      <c r="SD4" s="461"/>
      <c r="SE4" s="461"/>
      <c r="SF4" s="461"/>
      <c r="SG4" s="461"/>
      <c r="SH4" s="461"/>
      <c r="SI4" s="461"/>
      <c r="SJ4" s="461"/>
      <c r="SK4" s="461"/>
      <c r="SL4" s="461"/>
      <c r="SM4" s="461"/>
      <c r="SN4" s="461"/>
      <c r="SO4" s="461"/>
      <c r="SP4" s="461"/>
      <c r="SQ4" s="461"/>
      <c r="SR4" s="461"/>
      <c r="SS4" s="461"/>
      <c r="ST4" s="461"/>
      <c r="SU4" s="461"/>
      <c r="SV4" s="461"/>
      <c r="SW4" s="461"/>
      <c r="SX4" s="461"/>
      <c r="SY4" s="461"/>
      <c r="SZ4" s="461"/>
      <c r="TA4" s="461"/>
      <c r="TB4" s="461"/>
      <c r="TC4" s="461"/>
      <c r="TD4" s="461"/>
      <c r="TE4" s="461"/>
      <c r="TF4" s="461"/>
      <c r="TG4" s="461"/>
      <c r="TH4" s="461"/>
      <c r="TI4" s="461"/>
      <c r="TJ4" s="461"/>
      <c r="TK4" s="461"/>
      <c r="TL4" s="461"/>
      <c r="TM4" s="462"/>
      <c r="TN4" s="460" t="s">
        <v>2145</v>
      </c>
      <c r="TO4" s="461"/>
      <c r="TP4" s="461"/>
      <c r="TQ4" s="461"/>
      <c r="TR4" s="462"/>
      <c r="TS4" s="460" t="s">
        <v>562</v>
      </c>
      <c r="TT4" s="461"/>
      <c r="TU4" s="461"/>
      <c r="TV4" s="461"/>
      <c r="TW4" s="461"/>
      <c r="TX4" s="461"/>
      <c r="TY4" s="461"/>
      <c r="TZ4" s="461"/>
      <c r="UA4" s="461"/>
      <c r="UB4" s="461"/>
      <c r="UC4" s="461"/>
      <c r="UD4" s="461"/>
      <c r="UE4" s="461"/>
      <c r="UF4" s="461"/>
      <c r="UG4" s="461"/>
      <c r="UH4" s="461"/>
      <c r="UI4" s="461"/>
      <c r="UJ4" s="461"/>
      <c r="UK4" s="461"/>
      <c r="UL4" s="461"/>
      <c r="UM4" s="461"/>
      <c r="UN4" s="461"/>
      <c r="UO4" s="461"/>
      <c r="UP4" s="462"/>
      <c r="UQ4" s="460" t="s">
        <v>836</v>
      </c>
      <c r="UR4" s="461"/>
      <c r="US4" s="461"/>
      <c r="UT4" s="461"/>
      <c r="UU4" s="461"/>
      <c r="UV4" s="461"/>
      <c r="UW4" s="461"/>
      <c r="UX4" s="461"/>
      <c r="UY4" s="462"/>
      <c r="UZ4" s="460" t="s">
        <v>377</v>
      </c>
      <c r="VA4" s="461"/>
      <c r="VB4" s="461"/>
      <c r="VC4" s="461"/>
      <c r="VD4" s="461"/>
      <c r="VE4" s="461"/>
      <c r="VF4" s="461"/>
      <c r="VG4" s="461"/>
      <c r="VH4" s="461"/>
      <c r="VI4" s="461"/>
      <c r="VJ4" s="462"/>
      <c r="VK4" s="460" t="s">
        <v>562</v>
      </c>
      <c r="VL4" s="461"/>
      <c r="VM4" s="461"/>
      <c r="VN4" s="461"/>
      <c r="VO4" s="461"/>
      <c r="VP4" s="461"/>
      <c r="VQ4" s="462"/>
      <c r="VR4" s="460" t="s">
        <v>199</v>
      </c>
      <c r="VS4" s="461"/>
      <c r="VT4" s="461"/>
      <c r="VU4" s="461"/>
      <c r="VV4" s="461"/>
      <c r="VW4" s="461"/>
      <c r="VX4" s="461"/>
      <c r="VY4" s="461"/>
      <c r="VZ4" s="461"/>
      <c r="WA4" s="461"/>
      <c r="WB4" s="462"/>
      <c r="WC4" s="460" t="s">
        <v>199</v>
      </c>
      <c r="WD4" s="461"/>
      <c r="WE4" s="461"/>
      <c r="WF4" s="461"/>
      <c r="WG4" s="461"/>
      <c r="WH4" s="461"/>
      <c r="WI4" s="461"/>
      <c r="WJ4" s="461"/>
      <c r="WK4" s="461"/>
      <c r="WL4" s="461"/>
      <c r="WM4" s="461"/>
      <c r="WN4" s="461"/>
      <c r="WO4" s="461"/>
      <c r="WP4" s="461"/>
      <c r="WQ4" s="461"/>
      <c r="WR4" s="461"/>
      <c r="WS4" s="461"/>
      <c r="WT4" s="461"/>
      <c r="WU4" s="461"/>
      <c r="WV4" s="461"/>
      <c r="WW4" s="461"/>
      <c r="WX4" s="461"/>
      <c r="WY4" s="461"/>
      <c r="WZ4" s="461"/>
      <c r="XA4" s="461"/>
      <c r="XB4" s="461"/>
      <c r="XC4" s="461"/>
      <c r="XD4" s="461"/>
      <c r="XE4" s="461"/>
      <c r="XF4" s="461"/>
      <c r="XG4" s="461"/>
      <c r="XH4" s="461"/>
      <c r="XI4" s="461"/>
      <c r="XJ4" s="461"/>
      <c r="XK4" s="461"/>
      <c r="XL4" s="461"/>
      <c r="XM4" s="461"/>
      <c r="XN4" s="461"/>
      <c r="XO4" s="461"/>
      <c r="XP4" s="461"/>
      <c r="XQ4" s="461"/>
      <c r="XR4" s="461"/>
      <c r="XS4" s="461"/>
      <c r="XT4" s="461"/>
      <c r="XU4" s="461"/>
      <c r="XV4" s="461"/>
      <c r="XW4" s="461"/>
      <c r="XX4" s="461"/>
      <c r="XY4" s="461"/>
      <c r="XZ4" s="461"/>
      <c r="YA4" s="461"/>
      <c r="YB4" s="461"/>
      <c r="YC4" s="461"/>
      <c r="YD4" s="461"/>
      <c r="YE4" s="461"/>
      <c r="YF4" s="461"/>
      <c r="YG4" s="461"/>
      <c r="YH4" s="461"/>
      <c r="YI4" s="461"/>
      <c r="YJ4" s="461"/>
      <c r="YK4" s="461"/>
      <c r="YL4" s="461"/>
      <c r="YM4" s="462"/>
      <c r="YN4" s="460" t="s">
        <v>226</v>
      </c>
      <c r="YO4" s="461"/>
      <c r="YP4" s="461"/>
      <c r="YQ4" s="462"/>
      <c r="YR4" s="460" t="s">
        <v>251</v>
      </c>
      <c r="YS4" s="461"/>
      <c r="YT4" s="461"/>
      <c r="YU4" s="461"/>
      <c r="YV4" s="461"/>
      <c r="YW4" s="461"/>
      <c r="YX4" s="461"/>
      <c r="YY4" s="461"/>
      <c r="YZ4" s="461"/>
      <c r="ZA4" s="461"/>
      <c r="ZB4" s="461"/>
      <c r="ZC4" s="461"/>
      <c r="ZD4" s="462"/>
      <c r="ZE4" s="460" t="s">
        <v>251</v>
      </c>
      <c r="ZF4" s="461"/>
      <c r="ZG4" s="461"/>
      <c r="ZH4" s="461"/>
      <c r="ZI4" s="461"/>
      <c r="ZJ4" s="461"/>
      <c r="ZK4" s="461"/>
      <c r="ZL4" s="461"/>
      <c r="ZM4" s="461"/>
      <c r="ZN4" s="461"/>
      <c r="ZO4" s="461"/>
      <c r="ZP4" s="461"/>
      <c r="ZQ4" s="461"/>
      <c r="ZR4" s="462"/>
      <c r="ZS4" s="460" t="s">
        <v>251</v>
      </c>
      <c r="ZT4" s="461"/>
      <c r="ZU4" s="461"/>
      <c r="ZV4" s="461"/>
      <c r="ZW4" s="461"/>
      <c r="ZX4" s="461"/>
      <c r="ZY4" s="461"/>
      <c r="ZZ4" s="461"/>
      <c r="AAA4" s="461"/>
      <c r="AAB4" s="461"/>
      <c r="AAC4" s="461"/>
      <c r="AAD4" s="461"/>
      <c r="AAE4" s="461"/>
      <c r="AAF4" s="461"/>
      <c r="AAG4" s="462"/>
      <c r="AAH4" s="460" t="s">
        <v>251</v>
      </c>
      <c r="AAI4" s="461"/>
      <c r="AAJ4" s="461"/>
      <c r="AAK4" s="461"/>
      <c r="AAL4" s="461"/>
      <c r="AAM4" s="461"/>
      <c r="AAN4" s="461"/>
      <c r="AAO4" s="461"/>
      <c r="AAP4" s="462"/>
      <c r="AAQ4" s="460" t="s">
        <v>836</v>
      </c>
      <c r="AAR4" s="461"/>
      <c r="AAS4" s="461"/>
      <c r="AAT4" s="461"/>
      <c r="AAU4" s="461"/>
      <c r="AAV4" s="461"/>
      <c r="AAW4" s="461"/>
      <c r="AAX4" s="461"/>
      <c r="AAY4" s="461"/>
      <c r="AAZ4" s="461"/>
      <c r="ABA4" s="461"/>
      <c r="ABB4" s="461"/>
      <c r="ABC4" s="461"/>
      <c r="ABD4" s="461"/>
      <c r="ABE4" s="461"/>
      <c r="ABF4" s="461"/>
      <c r="ABG4" s="461"/>
      <c r="ABH4" s="461"/>
      <c r="ABI4" s="461"/>
      <c r="ABJ4" s="461"/>
      <c r="ABK4" s="461"/>
      <c r="ABL4" s="461"/>
      <c r="ABM4" s="461"/>
      <c r="ABN4" s="461"/>
      <c r="ABO4" s="461"/>
      <c r="ABP4" s="461"/>
      <c r="ABQ4" s="461"/>
      <c r="ABR4" s="461"/>
      <c r="ABS4" s="461"/>
      <c r="ABT4" s="461"/>
      <c r="ABU4" s="461"/>
      <c r="ABV4" s="461"/>
      <c r="ABW4" s="461"/>
      <c r="ABX4" s="461"/>
      <c r="ABY4" s="461"/>
      <c r="ABZ4" s="461"/>
      <c r="ACA4" s="461"/>
      <c r="ACB4" s="461"/>
      <c r="ACC4" s="461"/>
      <c r="ACD4" s="461"/>
      <c r="ACE4" s="461"/>
      <c r="ACF4" s="461"/>
      <c r="ACG4" s="461"/>
      <c r="ACH4" s="461"/>
      <c r="ACI4" s="461"/>
      <c r="ACJ4" s="461"/>
      <c r="ACK4" s="461"/>
      <c r="ACL4" s="461"/>
      <c r="ACM4" s="461"/>
      <c r="ACN4" s="461"/>
      <c r="ACO4" s="461"/>
      <c r="ACP4" s="462"/>
      <c r="ACQ4" s="460" t="s">
        <v>878</v>
      </c>
      <c r="ACR4" s="461"/>
      <c r="ACS4" s="461"/>
      <c r="ACT4" s="461"/>
      <c r="ACU4" s="461"/>
      <c r="ACV4" s="461"/>
      <c r="ACW4" s="461"/>
      <c r="ACX4" s="462"/>
      <c r="ACY4" s="460" t="s">
        <v>776</v>
      </c>
      <c r="ACZ4" s="461"/>
      <c r="ADA4" s="461"/>
      <c r="ADB4" s="461"/>
      <c r="ADC4" s="461"/>
      <c r="ADD4" s="461"/>
      <c r="ADE4" s="461"/>
      <c r="ADF4" s="461"/>
      <c r="ADG4" s="461"/>
      <c r="ADH4" s="461"/>
      <c r="ADI4" s="461"/>
      <c r="ADJ4" s="461"/>
      <c r="ADK4" s="461"/>
      <c r="ADL4" s="461"/>
      <c r="ADM4" s="461"/>
      <c r="ADN4" s="461"/>
      <c r="ADO4" s="461"/>
      <c r="ADP4" s="461"/>
      <c r="ADQ4" s="461"/>
      <c r="ADR4" s="461"/>
      <c r="ADS4" s="461"/>
      <c r="ADT4" s="461"/>
      <c r="ADU4" s="461"/>
      <c r="ADV4" s="461"/>
      <c r="ADW4" s="461"/>
      <c r="ADX4" s="461"/>
      <c r="ADY4" s="461"/>
      <c r="ADZ4" s="461"/>
      <c r="AEA4" s="461"/>
      <c r="AEB4" s="461"/>
      <c r="AEC4" s="461"/>
      <c r="AED4" s="461"/>
      <c r="AEE4" s="461"/>
      <c r="AEF4" s="461"/>
      <c r="AEG4" s="461"/>
      <c r="AEH4" s="461"/>
      <c r="AEI4" s="461"/>
      <c r="AEJ4" s="461"/>
      <c r="AEK4" s="461"/>
      <c r="AEL4" s="461"/>
      <c r="AEM4" s="462"/>
      <c r="AEN4" s="456"/>
      <c r="AEO4" s="280"/>
      <c r="AEP4" s="281"/>
      <c r="AEQ4" s="281"/>
      <c r="AER4" s="282"/>
      <c r="AES4" s="459"/>
    </row>
    <row r="5" spans="2:825" x14ac:dyDescent="0.25">
      <c r="B5" s="452"/>
      <c r="C5" s="453"/>
      <c r="D5" s="453"/>
      <c r="E5" s="453"/>
      <c r="F5" s="453"/>
      <c r="G5" s="453"/>
      <c r="H5" s="453"/>
      <c r="I5" s="453"/>
      <c r="J5" s="453"/>
      <c r="K5" s="453"/>
      <c r="L5" s="453"/>
      <c r="M5" s="453"/>
      <c r="N5" s="453"/>
      <c r="O5" s="453"/>
      <c r="P5" s="453"/>
      <c r="Q5" s="453"/>
      <c r="R5" s="453"/>
      <c r="S5" s="453"/>
      <c r="T5" s="453"/>
      <c r="U5" s="453"/>
      <c r="V5" s="453"/>
      <c r="W5" s="453"/>
      <c r="X5" s="453"/>
      <c r="Y5" s="453"/>
      <c r="Z5" s="453"/>
      <c r="AA5" s="453"/>
      <c r="AB5" s="453"/>
      <c r="AC5" s="453"/>
      <c r="AD5" s="453"/>
      <c r="AE5" s="453"/>
      <c r="AF5" s="453"/>
      <c r="AG5" s="453"/>
      <c r="AH5" s="453"/>
      <c r="AI5" s="453"/>
      <c r="AJ5" s="453"/>
      <c r="AK5" s="453"/>
      <c r="AL5" s="453"/>
      <c r="AM5" s="453"/>
      <c r="AN5" s="453"/>
      <c r="AO5" s="453"/>
      <c r="AP5" s="453"/>
      <c r="AQ5" s="453"/>
      <c r="AR5" s="453"/>
      <c r="AS5" s="453"/>
      <c r="AT5" s="453"/>
      <c r="AU5" s="453"/>
      <c r="AV5" s="453"/>
      <c r="AW5" s="453"/>
      <c r="AX5" s="453"/>
      <c r="AY5" s="453"/>
      <c r="AZ5" s="453"/>
      <c r="BA5" s="453"/>
      <c r="BB5" s="453"/>
      <c r="BC5" s="453"/>
      <c r="BD5" s="453"/>
      <c r="BE5" s="453"/>
      <c r="BF5" s="453"/>
      <c r="BG5" s="453"/>
      <c r="BH5" s="453"/>
      <c r="BI5" s="453"/>
      <c r="BJ5" s="453"/>
      <c r="BK5" s="453"/>
      <c r="BL5" s="453"/>
      <c r="BM5" s="453"/>
      <c r="BN5" s="453"/>
      <c r="BO5" s="453"/>
      <c r="BP5" s="453"/>
      <c r="BQ5" s="453"/>
      <c r="BR5" s="453"/>
      <c r="BS5" s="453"/>
      <c r="BT5" s="453"/>
      <c r="BU5" s="453"/>
      <c r="BV5" s="453"/>
      <c r="BW5" s="453"/>
      <c r="BX5" s="453"/>
      <c r="BY5" s="453"/>
      <c r="BZ5" s="453"/>
      <c r="CA5" s="453"/>
      <c r="CB5" s="453"/>
      <c r="CC5" s="453"/>
      <c r="CD5" s="453"/>
      <c r="CE5" s="453"/>
      <c r="CF5" s="453"/>
      <c r="CG5" s="453"/>
      <c r="CH5" s="453"/>
      <c r="CI5" s="453"/>
      <c r="CJ5" s="453"/>
      <c r="CK5" s="453"/>
      <c r="CL5" s="453"/>
      <c r="CM5" s="453"/>
      <c r="CN5" s="453"/>
      <c r="CO5" s="453"/>
      <c r="CP5" s="453"/>
      <c r="CQ5" s="453"/>
      <c r="CR5" s="453"/>
      <c r="CS5" s="453"/>
      <c r="CT5" s="453"/>
      <c r="CU5" s="453"/>
      <c r="CV5" s="453"/>
      <c r="CW5" s="453"/>
      <c r="CX5" s="453"/>
      <c r="CY5" s="453"/>
      <c r="CZ5" s="453"/>
      <c r="DA5" s="453"/>
      <c r="DB5" s="453"/>
      <c r="DC5" s="453"/>
      <c r="DD5" s="453"/>
      <c r="DE5" s="453"/>
      <c r="DF5" s="453"/>
      <c r="DG5" s="453"/>
      <c r="DH5" s="453"/>
      <c r="DI5" s="453"/>
      <c r="DJ5" s="453"/>
      <c r="DK5" s="453"/>
      <c r="DL5" s="453"/>
      <c r="DM5" s="453"/>
      <c r="DN5" s="453"/>
      <c r="DO5" s="453"/>
      <c r="DP5" s="453"/>
      <c r="DQ5" s="453"/>
      <c r="DR5" s="453"/>
      <c r="DS5" s="453"/>
      <c r="DT5" s="453"/>
      <c r="DU5" s="453"/>
      <c r="DV5" s="453"/>
      <c r="DW5" s="453"/>
      <c r="DX5" s="453"/>
      <c r="DY5" s="453"/>
      <c r="DZ5" s="453"/>
      <c r="EA5" s="453"/>
      <c r="EB5" s="453"/>
      <c r="EC5" s="453"/>
      <c r="ED5" s="453"/>
      <c r="EE5" s="453"/>
      <c r="EF5" s="453"/>
      <c r="EG5" s="453"/>
      <c r="EH5" s="453"/>
      <c r="EI5" s="453"/>
      <c r="EJ5" s="453"/>
      <c r="EK5" s="453"/>
      <c r="EL5" s="453"/>
      <c r="EM5" s="453"/>
      <c r="EN5" s="453"/>
      <c r="EO5" s="453"/>
      <c r="EP5" s="453"/>
      <c r="EQ5" s="453"/>
      <c r="ER5" s="453"/>
      <c r="ES5" s="453"/>
      <c r="ET5" s="453"/>
      <c r="EU5" s="453"/>
      <c r="EV5" s="453"/>
      <c r="EW5" s="453"/>
      <c r="EX5" s="453"/>
      <c r="EY5" s="453"/>
      <c r="EZ5" s="453"/>
      <c r="FA5" s="453"/>
      <c r="FB5" s="453"/>
      <c r="FC5" s="453"/>
      <c r="FD5" s="453"/>
      <c r="FE5" s="453"/>
      <c r="FF5" s="453"/>
      <c r="FG5" s="453"/>
      <c r="FH5" s="453"/>
      <c r="FI5" s="453"/>
      <c r="FJ5" s="453"/>
      <c r="FK5" s="453"/>
      <c r="FL5" s="453"/>
      <c r="FM5" s="453"/>
      <c r="FN5" s="453"/>
      <c r="FO5" s="453"/>
      <c r="FP5" s="453"/>
      <c r="FQ5" s="453"/>
      <c r="FR5" s="453"/>
      <c r="FS5" s="453"/>
      <c r="FT5" s="453"/>
      <c r="FU5" s="453"/>
      <c r="FV5" s="453"/>
      <c r="FW5" s="453"/>
      <c r="FX5" s="453"/>
      <c r="FY5" s="453"/>
      <c r="FZ5" s="453"/>
      <c r="GA5" s="453"/>
      <c r="GB5" s="453"/>
      <c r="GC5" s="453"/>
      <c r="GD5" s="453"/>
      <c r="GE5" s="453"/>
      <c r="GF5" s="453"/>
      <c r="GG5" s="453"/>
      <c r="GH5" s="453"/>
      <c r="GI5" s="453"/>
      <c r="GJ5" s="453"/>
      <c r="GK5" s="453"/>
      <c r="GL5" s="453"/>
      <c r="GM5" s="453"/>
      <c r="GN5" s="453"/>
      <c r="GO5" s="453"/>
      <c r="GP5" s="453"/>
      <c r="GQ5" s="453"/>
      <c r="GR5" s="453"/>
      <c r="GS5" s="453"/>
      <c r="GT5" s="453"/>
      <c r="GU5" s="453"/>
      <c r="GV5" s="453"/>
      <c r="GW5" s="453"/>
      <c r="GX5" s="453"/>
      <c r="GY5" s="453"/>
      <c r="GZ5" s="453"/>
      <c r="HA5" s="453"/>
      <c r="HB5" s="453"/>
      <c r="HC5" s="453"/>
      <c r="HD5" s="453"/>
      <c r="HE5" s="453"/>
      <c r="HF5" s="453"/>
      <c r="HG5" s="453"/>
      <c r="HH5" s="453"/>
      <c r="HI5" s="453"/>
      <c r="HJ5" s="453"/>
      <c r="HK5" s="453"/>
      <c r="HL5" s="453"/>
      <c r="HM5" s="453"/>
      <c r="HN5" s="453"/>
      <c r="HO5" s="453"/>
      <c r="HP5" s="453"/>
      <c r="HQ5" s="453"/>
      <c r="HR5" s="453"/>
      <c r="HS5" s="453"/>
      <c r="HT5" s="453"/>
      <c r="HU5" s="453"/>
      <c r="HV5" s="453"/>
      <c r="HW5" s="453"/>
      <c r="HX5" s="453"/>
      <c r="HY5" s="453"/>
      <c r="HZ5" s="453"/>
      <c r="IA5" s="453"/>
      <c r="IB5" s="453"/>
      <c r="IC5" s="453"/>
      <c r="ID5" s="453"/>
      <c r="IE5" s="453"/>
      <c r="IF5" s="453"/>
      <c r="IG5" s="453"/>
      <c r="IH5" s="453"/>
      <c r="II5" s="453"/>
      <c r="IJ5" s="453"/>
      <c r="IK5" s="453"/>
      <c r="IL5" s="453"/>
      <c r="IM5" s="453"/>
      <c r="IN5" s="453"/>
      <c r="IO5" s="453"/>
      <c r="IP5" s="453"/>
      <c r="IQ5" s="453"/>
      <c r="IR5" s="453"/>
      <c r="IS5" s="453"/>
      <c r="IT5" s="453"/>
      <c r="IU5" s="453"/>
      <c r="IV5" s="453"/>
      <c r="IW5" s="453"/>
      <c r="IX5" s="453"/>
      <c r="IY5" s="453"/>
      <c r="IZ5" s="453"/>
      <c r="JA5" s="453"/>
      <c r="JB5" s="453"/>
      <c r="JC5" s="453"/>
      <c r="JD5" s="453"/>
      <c r="JE5" s="453"/>
      <c r="JF5" s="453"/>
      <c r="JG5" s="453"/>
      <c r="JH5" s="453"/>
      <c r="JI5" s="453"/>
      <c r="JJ5" s="453"/>
      <c r="JK5" s="453"/>
      <c r="JL5" s="453"/>
      <c r="JM5" s="453"/>
      <c r="JN5" s="453"/>
      <c r="JO5" s="453"/>
      <c r="JP5" s="453"/>
      <c r="JQ5" s="453"/>
      <c r="JR5" s="453"/>
      <c r="JS5" s="453"/>
      <c r="JT5" s="453"/>
      <c r="JU5" s="453"/>
      <c r="JV5" s="453"/>
      <c r="JW5" s="453"/>
      <c r="JX5" s="453"/>
      <c r="JY5" s="453"/>
      <c r="JZ5" s="453"/>
      <c r="KA5" s="453"/>
      <c r="KB5" s="453"/>
      <c r="KC5" s="453"/>
      <c r="KD5" s="453"/>
      <c r="KE5" s="453"/>
      <c r="KF5" s="453"/>
      <c r="KG5" s="453"/>
      <c r="KH5" s="453"/>
      <c r="KI5" s="453"/>
      <c r="KJ5" s="453"/>
      <c r="KK5" s="453"/>
      <c r="KL5" s="453"/>
      <c r="KM5" s="453"/>
      <c r="KN5" s="453"/>
      <c r="KO5" s="453"/>
      <c r="KP5" s="453"/>
      <c r="KQ5" s="453"/>
      <c r="KR5" s="453"/>
      <c r="KS5" s="453"/>
      <c r="KT5" s="453"/>
      <c r="KU5" s="453"/>
      <c r="KV5" s="453"/>
      <c r="KW5" s="453"/>
      <c r="KX5" s="453"/>
      <c r="KY5" s="453"/>
      <c r="KZ5" s="453"/>
      <c r="LA5" s="453"/>
      <c r="LB5" s="453"/>
      <c r="LC5" s="453"/>
      <c r="LD5" s="453"/>
      <c r="LE5" s="453"/>
      <c r="LF5" s="453"/>
      <c r="LG5" s="453"/>
      <c r="LH5" s="453"/>
      <c r="LI5" s="453"/>
      <c r="LJ5" s="453"/>
      <c r="LK5" s="453"/>
      <c r="LL5" s="453"/>
      <c r="LM5" s="453"/>
      <c r="LN5" s="453"/>
      <c r="LO5" s="453"/>
      <c r="LP5" s="453"/>
      <c r="LQ5" s="453"/>
      <c r="LR5" s="453"/>
      <c r="LS5" s="453"/>
      <c r="LT5" s="453"/>
      <c r="LU5" s="453"/>
      <c r="LV5" s="453"/>
      <c r="LW5" s="453"/>
      <c r="LX5" s="453"/>
      <c r="LY5" s="453"/>
      <c r="LZ5" s="453"/>
      <c r="MA5" s="453"/>
      <c r="MB5" s="453"/>
      <c r="MC5" s="453"/>
      <c r="MD5" s="453"/>
      <c r="ME5" s="453"/>
      <c r="MF5" s="453"/>
      <c r="MG5" s="453"/>
      <c r="MH5" s="453"/>
      <c r="MI5" s="453"/>
      <c r="MJ5" s="453"/>
      <c r="MK5" s="453"/>
      <c r="ML5" s="453"/>
      <c r="MM5" s="453"/>
      <c r="MN5" s="453"/>
      <c r="MO5" s="453"/>
      <c r="MP5" s="453"/>
      <c r="MQ5" s="453"/>
      <c r="MR5" s="453"/>
      <c r="MS5" s="453"/>
      <c r="MT5" s="453"/>
      <c r="MU5" s="453"/>
      <c r="MV5" s="453"/>
      <c r="MW5" s="453"/>
      <c r="MX5" s="453"/>
      <c r="MY5" s="453"/>
      <c r="MZ5" s="453"/>
      <c r="NA5" s="453"/>
      <c r="NB5" s="453"/>
      <c r="NC5" s="453"/>
      <c r="ND5" s="453"/>
      <c r="NE5" s="453"/>
      <c r="NF5" s="453"/>
      <c r="NG5" s="453"/>
      <c r="NH5" s="453"/>
      <c r="NI5" s="453"/>
      <c r="NJ5" s="453"/>
      <c r="NK5" s="453"/>
      <c r="NL5" s="453"/>
      <c r="NM5" s="453"/>
      <c r="NN5" s="453"/>
      <c r="NO5" s="453"/>
      <c r="NP5" s="453"/>
      <c r="NQ5" s="453"/>
      <c r="NR5" s="453"/>
      <c r="NS5" s="453"/>
      <c r="NT5" s="453"/>
      <c r="NU5" s="453"/>
      <c r="NV5" s="453"/>
      <c r="NW5" s="453"/>
      <c r="NX5" s="453"/>
      <c r="NY5" s="453"/>
      <c r="NZ5" s="453"/>
      <c r="OA5" s="453"/>
      <c r="OB5" s="453"/>
      <c r="OC5" s="453"/>
      <c r="OD5" s="453"/>
      <c r="OE5" s="453"/>
      <c r="OF5" s="453"/>
      <c r="OG5" s="453"/>
      <c r="OH5" s="453"/>
      <c r="OI5" s="453"/>
      <c r="OJ5" s="453"/>
      <c r="OK5" s="453"/>
      <c r="OL5" s="453"/>
      <c r="OM5" s="453"/>
      <c r="ON5" s="453"/>
      <c r="OO5" s="453"/>
      <c r="OP5" s="453"/>
      <c r="OQ5" s="453"/>
      <c r="OR5" s="453"/>
      <c r="OS5" s="453"/>
      <c r="OT5" s="453"/>
      <c r="OU5" s="453"/>
      <c r="OV5" s="453"/>
      <c r="OW5" s="453"/>
      <c r="OX5" s="453"/>
      <c r="OY5" s="453"/>
      <c r="OZ5" s="453"/>
      <c r="PA5" s="453"/>
      <c r="PB5" s="453"/>
      <c r="PC5" s="453"/>
      <c r="PD5" s="453"/>
      <c r="PE5" s="453"/>
      <c r="PF5" s="453"/>
      <c r="PG5" s="453"/>
      <c r="PH5" s="453"/>
      <c r="PI5" s="453"/>
      <c r="PJ5" s="453"/>
      <c r="PK5" s="453"/>
      <c r="PL5" s="453"/>
      <c r="PM5" s="453"/>
      <c r="PN5" s="453"/>
      <c r="PO5" s="453"/>
      <c r="PP5" s="453"/>
      <c r="PQ5" s="453"/>
      <c r="PR5" s="453"/>
      <c r="PS5" s="453"/>
      <c r="PT5" s="453"/>
      <c r="PU5" s="453"/>
      <c r="PV5" s="453"/>
      <c r="PW5" s="453"/>
      <c r="PX5" s="453"/>
      <c r="PY5" s="453"/>
      <c r="PZ5" s="453"/>
      <c r="QA5" s="453"/>
      <c r="QB5" s="453"/>
      <c r="QC5" s="453"/>
      <c r="QD5" s="453"/>
      <c r="QE5" s="453"/>
      <c r="QF5" s="453"/>
      <c r="QG5" s="453"/>
      <c r="QH5" s="453"/>
      <c r="QI5" s="453"/>
      <c r="QJ5" s="453"/>
      <c r="QK5" s="453"/>
      <c r="QL5" s="453"/>
      <c r="QM5" s="453"/>
      <c r="QN5" s="453"/>
      <c r="QO5" s="453"/>
      <c r="QP5" s="453"/>
      <c r="QQ5" s="453"/>
      <c r="QR5" s="453"/>
      <c r="QS5" s="453"/>
      <c r="QT5" s="453"/>
      <c r="QU5" s="453"/>
      <c r="QV5" s="453"/>
      <c r="QW5" s="453"/>
      <c r="QX5" s="453"/>
      <c r="QY5" s="453"/>
      <c r="QZ5" s="453"/>
      <c r="RA5" s="453"/>
      <c r="RB5" s="453"/>
      <c r="RC5" s="453"/>
      <c r="RD5" s="453"/>
      <c r="RE5" s="453"/>
      <c r="RF5" s="453"/>
      <c r="RG5" s="453"/>
      <c r="RH5" s="453"/>
      <c r="RI5" s="453"/>
      <c r="RJ5" s="453"/>
      <c r="RK5" s="453"/>
      <c r="RL5" s="453"/>
      <c r="RM5" s="453"/>
      <c r="RN5" s="453"/>
      <c r="RO5" s="453"/>
      <c r="RP5" s="453"/>
      <c r="RQ5" s="453"/>
      <c r="RR5" s="453"/>
      <c r="RS5" s="453"/>
      <c r="RT5" s="453"/>
      <c r="RU5" s="453"/>
      <c r="RV5" s="453"/>
      <c r="RW5" s="453"/>
      <c r="RX5" s="453"/>
      <c r="RY5" s="453"/>
      <c r="RZ5" s="453"/>
      <c r="SA5" s="453"/>
      <c r="SB5" s="453"/>
      <c r="SC5" s="453"/>
      <c r="SD5" s="453"/>
      <c r="SE5" s="453"/>
      <c r="SF5" s="453"/>
      <c r="SG5" s="453"/>
      <c r="SH5" s="453"/>
      <c r="SI5" s="453"/>
      <c r="SJ5" s="453"/>
      <c r="SK5" s="453"/>
      <c r="SL5" s="453"/>
      <c r="SM5" s="453"/>
      <c r="SN5" s="453"/>
      <c r="SO5" s="453"/>
      <c r="SP5" s="453"/>
      <c r="SQ5" s="453"/>
      <c r="SR5" s="453"/>
      <c r="SS5" s="453"/>
      <c r="ST5" s="453"/>
      <c r="SU5" s="453"/>
      <c r="SV5" s="453"/>
      <c r="SW5" s="453"/>
      <c r="SX5" s="453"/>
      <c r="SY5" s="453"/>
      <c r="SZ5" s="453"/>
      <c r="TA5" s="453"/>
      <c r="TB5" s="453"/>
      <c r="TC5" s="453"/>
      <c r="TD5" s="453"/>
      <c r="TE5" s="453"/>
      <c r="TF5" s="453"/>
      <c r="TG5" s="453"/>
      <c r="TH5" s="453"/>
      <c r="TI5" s="453"/>
      <c r="TJ5" s="453"/>
      <c r="TK5" s="453"/>
      <c r="TL5" s="453"/>
      <c r="TM5" s="453"/>
      <c r="TN5" s="453"/>
      <c r="TO5" s="453"/>
      <c r="TP5" s="453"/>
      <c r="TQ5" s="453"/>
      <c r="TR5" s="453"/>
      <c r="TS5" s="453"/>
      <c r="TT5" s="453"/>
      <c r="TU5" s="453"/>
      <c r="TV5" s="453"/>
      <c r="TW5" s="453"/>
      <c r="TX5" s="453"/>
      <c r="TY5" s="453"/>
      <c r="TZ5" s="453"/>
      <c r="UA5" s="453"/>
      <c r="UB5" s="453"/>
      <c r="UC5" s="453"/>
      <c r="UD5" s="453"/>
      <c r="UE5" s="453"/>
      <c r="UF5" s="453"/>
      <c r="UG5" s="453"/>
      <c r="UH5" s="453"/>
      <c r="UI5" s="453"/>
      <c r="UJ5" s="453"/>
      <c r="UK5" s="453"/>
      <c r="UL5" s="453"/>
      <c r="UM5" s="453"/>
      <c r="UN5" s="453"/>
      <c r="UO5" s="453"/>
      <c r="UP5" s="453"/>
      <c r="UQ5" s="453"/>
      <c r="UR5" s="453"/>
      <c r="US5" s="453"/>
      <c r="UT5" s="453"/>
      <c r="UU5" s="453"/>
      <c r="UV5" s="453"/>
      <c r="UW5" s="453"/>
      <c r="UX5" s="453"/>
      <c r="UY5" s="453"/>
      <c r="UZ5" s="453"/>
      <c r="VA5" s="453"/>
      <c r="VB5" s="453"/>
      <c r="VC5" s="453"/>
      <c r="VD5" s="453"/>
      <c r="VE5" s="453"/>
      <c r="VF5" s="453"/>
      <c r="VG5" s="453"/>
      <c r="VH5" s="453"/>
      <c r="VI5" s="453"/>
      <c r="VJ5" s="453"/>
      <c r="VK5" s="453"/>
      <c r="VL5" s="453"/>
      <c r="VM5" s="453"/>
      <c r="VN5" s="453"/>
      <c r="VO5" s="453"/>
      <c r="VP5" s="453"/>
      <c r="VQ5" s="453"/>
      <c r="VR5" s="453"/>
      <c r="VS5" s="453"/>
      <c r="VT5" s="453"/>
      <c r="VU5" s="453"/>
      <c r="VV5" s="453"/>
      <c r="VW5" s="453"/>
      <c r="VX5" s="453"/>
      <c r="VY5" s="453"/>
      <c r="VZ5" s="453"/>
      <c r="WA5" s="453"/>
      <c r="WB5" s="453"/>
      <c r="WC5" s="453"/>
      <c r="WD5" s="453"/>
      <c r="WE5" s="453"/>
      <c r="WF5" s="453"/>
      <c r="WG5" s="453"/>
      <c r="WH5" s="453"/>
      <c r="WI5" s="453"/>
      <c r="WJ5" s="453"/>
      <c r="WK5" s="453"/>
      <c r="WL5" s="453"/>
      <c r="WM5" s="453"/>
      <c r="WN5" s="453"/>
      <c r="WO5" s="453"/>
      <c r="WP5" s="453"/>
      <c r="WQ5" s="453"/>
      <c r="WR5" s="453"/>
      <c r="WS5" s="453"/>
      <c r="WT5" s="453"/>
      <c r="WU5" s="453"/>
      <c r="WV5" s="453"/>
      <c r="WW5" s="453"/>
      <c r="WX5" s="453"/>
      <c r="WY5" s="453"/>
      <c r="WZ5" s="453"/>
      <c r="XA5" s="453"/>
      <c r="XB5" s="453"/>
      <c r="XC5" s="453"/>
      <c r="XD5" s="453"/>
      <c r="XE5" s="453"/>
      <c r="XF5" s="453"/>
      <c r="XG5" s="453"/>
      <c r="XH5" s="453"/>
      <c r="XI5" s="453"/>
      <c r="XJ5" s="453"/>
      <c r="XK5" s="453"/>
      <c r="XL5" s="453"/>
      <c r="XM5" s="453"/>
      <c r="XN5" s="453"/>
      <c r="XO5" s="453"/>
      <c r="XP5" s="453"/>
      <c r="XQ5" s="453"/>
      <c r="XR5" s="453"/>
      <c r="XS5" s="453"/>
      <c r="XT5" s="453"/>
      <c r="XU5" s="453"/>
      <c r="XV5" s="453"/>
      <c r="XW5" s="453"/>
      <c r="XX5" s="453"/>
      <c r="XY5" s="453"/>
      <c r="XZ5" s="453"/>
      <c r="YA5" s="453"/>
      <c r="YB5" s="453"/>
      <c r="YC5" s="453"/>
      <c r="YD5" s="453"/>
      <c r="YE5" s="453"/>
      <c r="YF5" s="453"/>
      <c r="YG5" s="453"/>
      <c r="YH5" s="453"/>
      <c r="YI5" s="453"/>
      <c r="YJ5" s="453"/>
      <c r="YK5" s="453"/>
      <c r="YL5" s="453"/>
      <c r="YM5" s="453"/>
      <c r="YN5" s="453"/>
      <c r="YO5" s="453"/>
      <c r="YP5" s="453"/>
      <c r="YQ5" s="453"/>
      <c r="YR5" s="453"/>
      <c r="YS5" s="453"/>
      <c r="YT5" s="453"/>
      <c r="YU5" s="453"/>
      <c r="YV5" s="453"/>
      <c r="YW5" s="453"/>
      <c r="YX5" s="453"/>
      <c r="YY5" s="453"/>
      <c r="YZ5" s="453"/>
      <c r="ZA5" s="453"/>
      <c r="ZB5" s="453"/>
      <c r="ZC5" s="453"/>
      <c r="ZD5" s="453"/>
      <c r="ZE5" s="453"/>
      <c r="ZF5" s="453"/>
      <c r="ZG5" s="453"/>
      <c r="ZH5" s="453"/>
      <c r="ZI5" s="453"/>
      <c r="ZJ5" s="453"/>
      <c r="ZK5" s="453"/>
      <c r="ZL5" s="453"/>
      <c r="ZM5" s="453"/>
      <c r="ZN5" s="453"/>
      <c r="ZO5" s="453"/>
      <c r="ZP5" s="453"/>
      <c r="ZQ5" s="453"/>
      <c r="ZR5" s="453"/>
      <c r="ZS5" s="453"/>
      <c r="ZT5" s="453"/>
      <c r="ZU5" s="453"/>
      <c r="ZV5" s="453"/>
      <c r="ZW5" s="453"/>
      <c r="ZX5" s="453"/>
      <c r="ZY5" s="453"/>
      <c r="ZZ5" s="453"/>
      <c r="AAA5" s="453"/>
      <c r="AAB5" s="453"/>
      <c r="AAC5" s="453"/>
      <c r="AAD5" s="453"/>
      <c r="AAE5" s="453"/>
      <c r="AAF5" s="453"/>
      <c r="AAG5" s="453"/>
      <c r="AAH5" s="453"/>
      <c r="AAI5" s="453"/>
      <c r="AAJ5" s="453"/>
      <c r="AAK5" s="453"/>
      <c r="AAL5" s="453"/>
      <c r="AAM5" s="453"/>
      <c r="AAN5" s="453"/>
      <c r="AAO5" s="453"/>
      <c r="AAP5" s="453"/>
      <c r="AAQ5" s="453"/>
      <c r="AAR5" s="453"/>
      <c r="AAS5" s="453"/>
      <c r="AAT5" s="453"/>
      <c r="AAU5" s="453"/>
      <c r="AAV5" s="453"/>
      <c r="AAW5" s="453"/>
      <c r="AAX5" s="453"/>
      <c r="AAY5" s="453"/>
      <c r="AAZ5" s="453"/>
      <c r="ABA5" s="453"/>
      <c r="ABB5" s="453"/>
      <c r="ABC5" s="453"/>
      <c r="ABD5" s="453"/>
      <c r="ABE5" s="453"/>
      <c r="ABF5" s="453"/>
      <c r="ABG5" s="453"/>
      <c r="ABH5" s="453"/>
      <c r="ABI5" s="453"/>
      <c r="ABJ5" s="453"/>
      <c r="ABK5" s="453"/>
      <c r="ABL5" s="453"/>
      <c r="ABM5" s="453"/>
      <c r="ABN5" s="453"/>
      <c r="ABO5" s="453"/>
      <c r="ABP5" s="453"/>
      <c r="ABQ5" s="453"/>
      <c r="ABR5" s="453"/>
      <c r="ABS5" s="453"/>
      <c r="ABT5" s="453"/>
      <c r="ABU5" s="453"/>
      <c r="ABV5" s="453"/>
      <c r="ABW5" s="453"/>
      <c r="ABX5" s="453"/>
      <c r="ABY5" s="453"/>
      <c r="ABZ5" s="453"/>
      <c r="ACA5" s="453"/>
      <c r="ACB5" s="453"/>
      <c r="ACC5" s="453"/>
      <c r="ACD5" s="453"/>
      <c r="ACE5" s="453"/>
      <c r="ACF5" s="453"/>
      <c r="ACG5" s="453"/>
      <c r="ACH5" s="453"/>
      <c r="ACI5" s="453"/>
      <c r="ACJ5" s="453"/>
      <c r="ACK5" s="453"/>
      <c r="ACL5" s="453"/>
      <c r="ACM5" s="453"/>
      <c r="ACN5" s="453"/>
      <c r="ACO5" s="453"/>
      <c r="ACP5" s="453"/>
      <c r="ACQ5" s="453"/>
      <c r="ACR5" s="453"/>
      <c r="ACS5" s="453"/>
      <c r="ACT5" s="453"/>
      <c r="ACU5" s="453"/>
      <c r="ACV5" s="453"/>
      <c r="ACW5" s="453"/>
      <c r="ACX5" s="453"/>
      <c r="ACY5" s="453"/>
      <c r="ACZ5" s="453"/>
      <c r="ADA5" s="453"/>
      <c r="ADB5" s="453"/>
      <c r="ADC5" s="453"/>
      <c r="ADD5" s="453"/>
      <c r="ADE5" s="453"/>
      <c r="ADF5" s="453"/>
      <c r="ADG5" s="453"/>
      <c r="ADH5" s="453"/>
      <c r="ADI5" s="453"/>
      <c r="ADJ5" s="453"/>
      <c r="ADK5" s="453"/>
      <c r="ADL5" s="453"/>
      <c r="ADM5" s="453"/>
      <c r="ADN5" s="453"/>
      <c r="ADO5" s="453"/>
      <c r="ADP5" s="453"/>
      <c r="ADQ5" s="453"/>
      <c r="ADR5" s="453"/>
      <c r="ADS5" s="453"/>
      <c r="ADT5" s="453"/>
      <c r="ADU5" s="453"/>
      <c r="ADV5" s="453"/>
      <c r="ADW5" s="453"/>
      <c r="ADX5" s="453"/>
      <c r="ADY5" s="453"/>
      <c r="ADZ5" s="453"/>
      <c r="AEA5" s="453"/>
      <c r="AEB5" s="453"/>
      <c r="AEC5" s="453"/>
      <c r="AED5" s="453"/>
      <c r="AEE5" s="453"/>
      <c r="AEF5" s="453"/>
      <c r="AEG5" s="453"/>
      <c r="AEH5" s="453"/>
      <c r="AEI5" s="453"/>
      <c r="AEJ5" s="453"/>
      <c r="AEK5" s="453"/>
      <c r="AEL5" s="453"/>
      <c r="AEM5" s="454"/>
      <c r="AEN5" s="456"/>
      <c r="AEO5" s="280"/>
      <c r="AEP5" s="281"/>
      <c r="AEQ5" s="281"/>
      <c r="AER5" s="282"/>
      <c r="AES5" s="459"/>
    </row>
    <row r="6" spans="2:825" x14ac:dyDescent="0.25">
      <c r="B6" s="273" t="s">
        <v>109</v>
      </c>
      <c r="C6" s="274" t="s">
        <v>123</v>
      </c>
      <c r="D6" s="274" t="s">
        <v>123</v>
      </c>
      <c r="E6" s="274" t="s">
        <v>123</v>
      </c>
      <c r="F6" s="274" t="s">
        <v>148</v>
      </c>
      <c r="G6" s="274" t="s">
        <v>148</v>
      </c>
      <c r="H6" s="274" t="s">
        <v>148</v>
      </c>
      <c r="I6" s="274" t="s">
        <v>148</v>
      </c>
      <c r="J6" s="274" t="s">
        <v>148</v>
      </c>
      <c r="K6" s="274" t="s">
        <v>148</v>
      </c>
      <c r="L6" s="274" t="s">
        <v>1262</v>
      </c>
      <c r="M6" s="274" t="s">
        <v>1262</v>
      </c>
      <c r="N6" s="274" t="s">
        <v>1262</v>
      </c>
      <c r="O6" s="274" t="s">
        <v>1262</v>
      </c>
      <c r="P6" s="274" t="s">
        <v>121</v>
      </c>
      <c r="Q6" s="274" t="s">
        <v>121</v>
      </c>
      <c r="R6" s="274" t="s">
        <v>121</v>
      </c>
      <c r="S6" s="274" t="s">
        <v>121</v>
      </c>
      <c r="T6" s="274" t="s">
        <v>121</v>
      </c>
      <c r="U6" s="274" t="s">
        <v>121</v>
      </c>
      <c r="V6" s="274" t="s">
        <v>121</v>
      </c>
      <c r="W6" s="274" t="s">
        <v>121</v>
      </c>
      <c r="X6" s="274" t="s">
        <v>121</v>
      </c>
      <c r="Y6" s="274" t="s">
        <v>121</v>
      </c>
      <c r="Z6" s="274" t="s">
        <v>121</v>
      </c>
      <c r="AA6" s="274" t="s">
        <v>1263</v>
      </c>
      <c r="AB6" s="274" t="s">
        <v>1263</v>
      </c>
      <c r="AC6" s="274" t="s">
        <v>1263</v>
      </c>
      <c r="AD6" s="274" t="s">
        <v>1263</v>
      </c>
      <c r="AE6" s="274" t="s">
        <v>1263</v>
      </c>
      <c r="AF6" s="274" t="s">
        <v>1263</v>
      </c>
      <c r="AG6" s="274" t="s">
        <v>1263</v>
      </c>
      <c r="AH6" s="274" t="s">
        <v>295</v>
      </c>
      <c r="AI6" s="274" t="s">
        <v>296</v>
      </c>
      <c r="AJ6" s="274" t="s">
        <v>296</v>
      </c>
      <c r="AK6" s="274" t="s">
        <v>296</v>
      </c>
      <c r="AL6" s="274" t="s">
        <v>296</v>
      </c>
      <c r="AM6" s="274" t="s">
        <v>296</v>
      </c>
      <c r="AN6" s="274" t="s">
        <v>297</v>
      </c>
      <c r="AO6" s="274" t="s">
        <v>298</v>
      </c>
      <c r="AP6" s="274" t="s">
        <v>298</v>
      </c>
      <c r="AQ6" s="274" t="s">
        <v>298</v>
      </c>
      <c r="AR6" s="274" t="s">
        <v>128</v>
      </c>
      <c r="AS6" s="274" t="s">
        <v>128</v>
      </c>
      <c r="AT6" s="274" t="s">
        <v>128</v>
      </c>
      <c r="AU6" s="274" t="s">
        <v>128</v>
      </c>
      <c r="AV6" s="274" t="s">
        <v>128</v>
      </c>
      <c r="AW6" s="274" t="s">
        <v>128</v>
      </c>
      <c r="AX6" s="274" t="s">
        <v>128</v>
      </c>
      <c r="AY6" s="274" t="s">
        <v>128</v>
      </c>
      <c r="AZ6" s="274" t="s">
        <v>128</v>
      </c>
      <c r="BA6" s="274" t="s">
        <v>128</v>
      </c>
      <c r="BB6" s="274" t="s">
        <v>128</v>
      </c>
      <c r="BC6" s="274" t="s">
        <v>128</v>
      </c>
      <c r="BD6" s="274" t="s">
        <v>128</v>
      </c>
      <c r="BE6" s="274" t="s">
        <v>127</v>
      </c>
      <c r="BF6" s="274" t="s">
        <v>127</v>
      </c>
      <c r="BG6" s="274" t="s">
        <v>127</v>
      </c>
      <c r="BH6" s="274" t="s">
        <v>126</v>
      </c>
      <c r="BI6" s="274" t="s">
        <v>126</v>
      </c>
      <c r="BJ6" s="274" t="s">
        <v>126</v>
      </c>
      <c r="BK6" s="274" t="s">
        <v>126</v>
      </c>
      <c r="BL6" s="274" t="s">
        <v>126</v>
      </c>
      <c r="BM6" s="274" t="s">
        <v>126</v>
      </c>
      <c r="BN6" s="274" t="s">
        <v>126</v>
      </c>
      <c r="BO6" s="274" t="s">
        <v>126</v>
      </c>
      <c r="BP6" s="274" t="s">
        <v>126</v>
      </c>
      <c r="BQ6" s="274" t="s">
        <v>126</v>
      </c>
      <c r="BR6" s="274" t="s">
        <v>126</v>
      </c>
      <c r="BS6" s="274" t="s">
        <v>126</v>
      </c>
      <c r="BT6" s="274" t="s">
        <v>123</v>
      </c>
      <c r="BU6" s="274" t="s">
        <v>123</v>
      </c>
      <c r="BV6" s="274" t="s">
        <v>123</v>
      </c>
      <c r="BW6" s="274" t="s">
        <v>123</v>
      </c>
      <c r="BX6" s="274" t="s">
        <v>123</v>
      </c>
      <c r="BY6" s="274" t="s">
        <v>122</v>
      </c>
      <c r="BZ6" s="274" t="s">
        <v>122</v>
      </c>
      <c r="CA6" s="274" t="s">
        <v>122</v>
      </c>
      <c r="CB6" s="274" t="s">
        <v>121</v>
      </c>
      <c r="CC6" s="274" t="s">
        <v>121</v>
      </c>
      <c r="CD6" s="274" t="s">
        <v>36</v>
      </c>
      <c r="CE6" s="274" t="s">
        <v>121</v>
      </c>
      <c r="CF6" s="274" t="s">
        <v>121</v>
      </c>
      <c r="CG6" s="274" t="s">
        <v>121</v>
      </c>
      <c r="CH6" s="274" t="s">
        <v>121</v>
      </c>
      <c r="CI6" s="274" t="s">
        <v>121</v>
      </c>
      <c r="CJ6" s="274" t="s">
        <v>122</v>
      </c>
      <c r="CK6" s="274" t="s">
        <v>122</v>
      </c>
      <c r="CL6" s="274" t="s">
        <v>36</v>
      </c>
      <c r="CM6" s="274" t="s">
        <v>128</v>
      </c>
      <c r="CN6" s="274" t="s">
        <v>128</v>
      </c>
      <c r="CO6" s="274" t="s">
        <v>128</v>
      </c>
      <c r="CP6" s="274" t="s">
        <v>128</v>
      </c>
      <c r="CQ6" s="274" t="s">
        <v>128</v>
      </c>
      <c r="CR6" s="274" t="s">
        <v>128</v>
      </c>
      <c r="CS6" s="274" t="s">
        <v>128</v>
      </c>
      <c r="CT6" s="274" t="s">
        <v>128</v>
      </c>
      <c r="CU6" s="274" t="s">
        <v>128</v>
      </c>
      <c r="CV6" s="274" t="s">
        <v>128</v>
      </c>
      <c r="CW6" s="274" t="s">
        <v>128</v>
      </c>
      <c r="CX6" s="274" t="s">
        <v>128</v>
      </c>
      <c r="CY6" s="274" t="s">
        <v>128</v>
      </c>
      <c r="CZ6" s="274" t="s">
        <v>128</v>
      </c>
      <c r="DA6" s="274" t="s">
        <v>128</v>
      </c>
      <c r="DB6" s="274" t="s">
        <v>128</v>
      </c>
      <c r="DC6" s="274" t="s">
        <v>128</v>
      </c>
      <c r="DD6" s="274" t="s">
        <v>128</v>
      </c>
      <c r="DE6" s="274" t="s">
        <v>128</v>
      </c>
      <c r="DF6" s="274" t="s">
        <v>128</v>
      </c>
      <c r="DG6" s="274" t="s">
        <v>128</v>
      </c>
      <c r="DH6" s="274" t="s">
        <v>128</v>
      </c>
      <c r="DI6" s="274" t="s">
        <v>427</v>
      </c>
      <c r="DJ6" s="274" t="s">
        <v>427</v>
      </c>
      <c r="DK6" s="274" t="s">
        <v>427</v>
      </c>
      <c r="DL6" s="274" t="s">
        <v>427</v>
      </c>
      <c r="DM6" s="274" t="s">
        <v>427</v>
      </c>
      <c r="DN6" s="274" t="s">
        <v>427</v>
      </c>
      <c r="DO6" s="274" t="s">
        <v>427</v>
      </c>
      <c r="DP6" s="274" t="s">
        <v>427</v>
      </c>
      <c r="DQ6" s="274" t="s">
        <v>427</v>
      </c>
      <c r="DR6" s="274" t="s">
        <v>427</v>
      </c>
      <c r="DS6" s="274" t="s">
        <v>427</v>
      </c>
      <c r="DT6" s="274" t="s">
        <v>427</v>
      </c>
      <c r="DU6" s="274" t="s">
        <v>427</v>
      </c>
      <c r="DV6" s="274" t="s">
        <v>427</v>
      </c>
      <c r="DW6" s="274" t="s">
        <v>427</v>
      </c>
      <c r="DX6" s="274" t="s">
        <v>427</v>
      </c>
      <c r="DY6" s="274" t="s">
        <v>427</v>
      </c>
      <c r="DZ6" s="274" t="s">
        <v>427</v>
      </c>
      <c r="EA6" s="274" t="s">
        <v>427</v>
      </c>
      <c r="EB6" s="274" t="s">
        <v>427</v>
      </c>
      <c r="EC6" s="274" t="s">
        <v>427</v>
      </c>
      <c r="ED6" s="274" t="s">
        <v>122</v>
      </c>
      <c r="EE6" s="274" t="s">
        <v>427</v>
      </c>
      <c r="EF6" s="274" t="s">
        <v>427</v>
      </c>
      <c r="EG6" s="274" t="s">
        <v>296</v>
      </c>
      <c r="EH6" s="274" t="s">
        <v>296</v>
      </c>
      <c r="EI6" s="274" t="s">
        <v>296</v>
      </c>
      <c r="EJ6" s="274" t="s">
        <v>296</v>
      </c>
      <c r="EK6" s="274" t="s">
        <v>296</v>
      </c>
      <c r="EL6" s="274" t="s">
        <v>296</v>
      </c>
      <c r="EM6" s="274" t="s">
        <v>296</v>
      </c>
      <c r="EN6" s="274" t="s">
        <v>296</v>
      </c>
      <c r="EO6" s="274" t="s">
        <v>296</v>
      </c>
      <c r="EP6" s="274" t="s">
        <v>296</v>
      </c>
      <c r="EQ6" s="274" t="s">
        <v>296</v>
      </c>
      <c r="ER6" s="274" t="s">
        <v>128</v>
      </c>
      <c r="ES6" s="274" t="s">
        <v>128</v>
      </c>
      <c r="ET6" s="274" t="s">
        <v>128</v>
      </c>
      <c r="EU6" s="274" t="s">
        <v>128</v>
      </c>
      <c r="EV6" s="274" t="s">
        <v>128</v>
      </c>
      <c r="EW6" s="274" t="s">
        <v>128</v>
      </c>
      <c r="EX6" s="274" t="s">
        <v>128</v>
      </c>
      <c r="EY6" s="274" t="s">
        <v>128</v>
      </c>
      <c r="EZ6" s="274" t="s">
        <v>128</v>
      </c>
      <c r="FA6" s="274" t="s">
        <v>128</v>
      </c>
      <c r="FB6" s="274" t="s">
        <v>128</v>
      </c>
      <c r="FC6" s="274" t="s">
        <v>128</v>
      </c>
      <c r="FD6" s="274" t="s">
        <v>128</v>
      </c>
      <c r="FE6" s="274" t="s">
        <v>128</v>
      </c>
      <c r="FF6" s="274" t="s">
        <v>128</v>
      </c>
      <c r="FG6" s="274" t="s">
        <v>128</v>
      </c>
      <c r="FH6" s="274" t="s">
        <v>128</v>
      </c>
      <c r="FI6" s="274" t="s">
        <v>128</v>
      </c>
      <c r="FJ6" s="274" t="s">
        <v>128</v>
      </c>
      <c r="FK6" s="274" t="s">
        <v>128</v>
      </c>
      <c r="FL6" s="274" t="s">
        <v>128</v>
      </c>
      <c r="FM6" s="274" t="s">
        <v>128</v>
      </c>
      <c r="FN6" s="274" t="s">
        <v>128</v>
      </c>
      <c r="FO6" s="274" t="s">
        <v>128</v>
      </c>
      <c r="FP6" s="274" t="s">
        <v>295</v>
      </c>
      <c r="FQ6" s="274" t="s">
        <v>295</v>
      </c>
      <c r="FR6" s="274" t="s">
        <v>295</v>
      </c>
      <c r="FS6" s="274" t="s">
        <v>295</v>
      </c>
      <c r="FT6" s="274" t="s">
        <v>295</v>
      </c>
      <c r="FU6" s="274" t="s">
        <v>295</v>
      </c>
      <c r="FV6" s="274" t="s">
        <v>295</v>
      </c>
      <c r="FW6" s="274" t="s">
        <v>295</v>
      </c>
      <c r="FX6" s="274" t="s">
        <v>295</v>
      </c>
      <c r="FY6" s="274" t="s">
        <v>296</v>
      </c>
      <c r="FZ6" s="274" t="s">
        <v>296</v>
      </c>
      <c r="GA6" s="274" t="s">
        <v>296</v>
      </c>
      <c r="GB6" s="274" t="s">
        <v>296</v>
      </c>
      <c r="GC6" s="274" t="s">
        <v>296</v>
      </c>
      <c r="GD6" s="274">
        <v>0</v>
      </c>
      <c r="GE6" s="274">
        <v>0</v>
      </c>
      <c r="GF6" s="274">
        <v>0</v>
      </c>
      <c r="GG6" s="274">
        <v>0</v>
      </c>
      <c r="GH6" s="274">
        <v>0</v>
      </c>
      <c r="GI6" s="274">
        <v>0</v>
      </c>
      <c r="GJ6" s="274">
        <v>0</v>
      </c>
      <c r="GK6" s="274">
        <v>0</v>
      </c>
      <c r="GL6" s="274">
        <v>0</v>
      </c>
      <c r="GM6" s="274">
        <v>0</v>
      </c>
      <c r="GN6" s="274">
        <v>0</v>
      </c>
      <c r="GO6" s="274">
        <v>0</v>
      </c>
      <c r="GP6" s="274">
        <v>0</v>
      </c>
      <c r="GQ6" s="274">
        <v>0</v>
      </c>
      <c r="GR6" s="274">
        <v>0</v>
      </c>
      <c r="GS6" s="274">
        <v>0</v>
      </c>
      <c r="GT6" s="274" t="s">
        <v>419</v>
      </c>
      <c r="GU6" s="274" t="s">
        <v>420</v>
      </c>
      <c r="GV6" s="274" t="s">
        <v>421</v>
      </c>
      <c r="GW6" s="274" t="s">
        <v>218</v>
      </c>
      <c r="GX6" s="274" t="s">
        <v>218</v>
      </c>
      <c r="GY6" s="274" t="s">
        <v>218</v>
      </c>
      <c r="GZ6" s="274" t="s">
        <v>218</v>
      </c>
      <c r="HA6" s="274" t="s">
        <v>218</v>
      </c>
      <c r="HB6" s="274" t="s">
        <v>218</v>
      </c>
      <c r="HC6" s="274" t="s">
        <v>903</v>
      </c>
      <c r="HD6" s="274" t="s">
        <v>903</v>
      </c>
      <c r="HE6" s="274" t="s">
        <v>903</v>
      </c>
      <c r="HF6" s="274" t="s">
        <v>903</v>
      </c>
      <c r="HG6" s="274" t="s">
        <v>903</v>
      </c>
      <c r="HH6" s="274" t="s">
        <v>902</v>
      </c>
      <c r="HI6" s="274" t="s">
        <v>902</v>
      </c>
      <c r="HJ6" s="274" t="s">
        <v>902</v>
      </c>
      <c r="HK6" s="274" t="s">
        <v>902</v>
      </c>
      <c r="HL6" s="274" t="s">
        <v>902</v>
      </c>
      <c r="HM6" s="274" t="s">
        <v>902</v>
      </c>
      <c r="HN6" s="274" t="s">
        <v>902</v>
      </c>
      <c r="HO6" s="274" t="s">
        <v>902</v>
      </c>
      <c r="HP6" s="274" t="s">
        <v>913</v>
      </c>
      <c r="HQ6" s="274" t="s">
        <v>913</v>
      </c>
      <c r="HR6" s="274" t="s">
        <v>913</v>
      </c>
      <c r="HS6" s="274" t="s">
        <v>913</v>
      </c>
      <c r="HT6" s="274" t="s">
        <v>913</v>
      </c>
      <c r="HU6" s="274" t="s">
        <v>913</v>
      </c>
      <c r="HV6" s="274" t="s">
        <v>913</v>
      </c>
      <c r="HW6" s="274" t="s">
        <v>913</v>
      </c>
      <c r="HX6" s="274" t="s">
        <v>913</v>
      </c>
      <c r="HY6" s="274" t="s">
        <v>913</v>
      </c>
      <c r="HZ6" s="274" t="s">
        <v>913</v>
      </c>
      <c r="IA6" s="274" t="s">
        <v>913</v>
      </c>
      <c r="IB6" s="274" t="s">
        <v>913</v>
      </c>
      <c r="IC6" s="274" t="s">
        <v>913</v>
      </c>
      <c r="ID6" s="274" t="s">
        <v>913</v>
      </c>
      <c r="IE6" s="274" t="s">
        <v>913</v>
      </c>
      <c r="IF6" s="274" t="s">
        <v>913</v>
      </c>
      <c r="IG6" s="274" t="s">
        <v>943</v>
      </c>
      <c r="IH6" s="274" t="s">
        <v>943</v>
      </c>
      <c r="II6" s="274" t="s">
        <v>943</v>
      </c>
      <c r="IJ6" s="274" t="s">
        <v>943</v>
      </c>
      <c r="IK6" s="274" t="s">
        <v>943</v>
      </c>
      <c r="IL6" s="274" t="s">
        <v>946</v>
      </c>
      <c r="IM6" s="274" t="s">
        <v>947</v>
      </c>
      <c r="IN6" s="274" t="s">
        <v>948</v>
      </c>
      <c r="IO6" s="274" t="s">
        <v>949</v>
      </c>
      <c r="IP6" s="274" t="s">
        <v>1184</v>
      </c>
      <c r="IQ6" s="274" t="s">
        <v>1185</v>
      </c>
      <c r="IR6" s="274" t="s">
        <v>1186</v>
      </c>
      <c r="IS6" s="274" t="s">
        <v>1187</v>
      </c>
      <c r="IT6" s="274" t="s">
        <v>1188</v>
      </c>
      <c r="IU6" s="274" t="s">
        <v>1189</v>
      </c>
      <c r="IV6" s="274" t="s">
        <v>1190</v>
      </c>
      <c r="IW6" s="274" t="s">
        <v>1191</v>
      </c>
      <c r="IX6" s="274" t="s">
        <v>1192</v>
      </c>
      <c r="IY6" s="274" t="s">
        <v>1193</v>
      </c>
      <c r="IZ6" s="274" t="s">
        <v>1193</v>
      </c>
      <c r="JA6" s="274" t="s">
        <v>1205</v>
      </c>
      <c r="JB6" s="274" t="s">
        <v>1206</v>
      </c>
      <c r="JC6" s="274" t="s">
        <v>1207</v>
      </c>
      <c r="JD6" s="274" t="s">
        <v>1208</v>
      </c>
      <c r="JE6" s="274" t="s">
        <v>1209</v>
      </c>
      <c r="JF6" s="274">
        <v>0</v>
      </c>
      <c r="JG6" s="274">
        <v>0</v>
      </c>
      <c r="JH6" s="274">
        <v>0</v>
      </c>
      <c r="JI6" s="274" t="s">
        <v>1210</v>
      </c>
      <c r="JJ6" s="274" t="s">
        <v>1211</v>
      </c>
      <c r="JK6" s="274" t="s">
        <v>1212</v>
      </c>
      <c r="JL6" s="274" t="s">
        <v>1224</v>
      </c>
      <c r="JM6" s="274">
        <v>0</v>
      </c>
      <c r="JN6" s="274" t="s">
        <v>1225</v>
      </c>
      <c r="JO6" s="274" t="s">
        <v>1226</v>
      </c>
      <c r="JP6" s="274" t="s">
        <v>1227</v>
      </c>
      <c r="JQ6" s="274" t="s">
        <v>1228</v>
      </c>
      <c r="JR6" s="274" t="s">
        <v>1229</v>
      </c>
      <c r="JS6" s="274" t="s">
        <v>1230</v>
      </c>
      <c r="JT6" s="274" t="s">
        <v>1231</v>
      </c>
      <c r="JU6" s="274" t="s">
        <v>1232</v>
      </c>
      <c r="JV6" s="274" t="s">
        <v>1233</v>
      </c>
      <c r="JW6" s="274">
        <v>0</v>
      </c>
      <c r="JX6" s="274">
        <v>0</v>
      </c>
      <c r="JY6" s="274">
        <v>0</v>
      </c>
      <c r="JZ6" s="274">
        <v>0</v>
      </c>
      <c r="KA6" s="274">
        <v>0</v>
      </c>
      <c r="KB6" s="274">
        <v>0</v>
      </c>
      <c r="KC6" s="274">
        <v>0</v>
      </c>
      <c r="KD6" s="274">
        <v>0</v>
      </c>
      <c r="KE6" s="274">
        <v>0</v>
      </c>
      <c r="KF6" s="274">
        <v>0</v>
      </c>
      <c r="KG6" s="274">
        <v>0</v>
      </c>
      <c r="KH6" s="274">
        <v>0</v>
      </c>
      <c r="KI6" s="274">
        <v>0</v>
      </c>
      <c r="KJ6" s="274" t="s">
        <v>1147</v>
      </c>
      <c r="KK6" s="274" t="s">
        <v>1147</v>
      </c>
      <c r="KL6" s="274" t="s">
        <v>1147</v>
      </c>
      <c r="KM6" s="274" t="s">
        <v>1147</v>
      </c>
      <c r="KN6" s="274" t="s">
        <v>921</v>
      </c>
      <c r="KO6" s="274" t="s">
        <v>1152</v>
      </c>
      <c r="KP6" s="274" t="s">
        <v>1152</v>
      </c>
      <c r="KQ6" s="274" t="s">
        <v>1152</v>
      </c>
      <c r="KR6" s="274" t="s">
        <v>1152</v>
      </c>
      <c r="KS6" s="274" t="s">
        <v>1152</v>
      </c>
      <c r="KT6" s="274" t="s">
        <v>1152</v>
      </c>
      <c r="KU6" s="274" t="s">
        <v>921</v>
      </c>
      <c r="KV6" s="274" t="s">
        <v>1157</v>
      </c>
      <c r="KW6" s="274" t="s">
        <v>1157</v>
      </c>
      <c r="KX6" s="274" t="s">
        <v>1157</v>
      </c>
      <c r="KY6" s="274" t="s">
        <v>1157</v>
      </c>
      <c r="KZ6" s="274" t="s">
        <v>1157</v>
      </c>
      <c r="LA6" s="274" t="s">
        <v>1157</v>
      </c>
      <c r="LB6" s="274" t="s">
        <v>921</v>
      </c>
      <c r="LC6" s="274" t="s">
        <v>921</v>
      </c>
      <c r="LD6" s="274" t="s">
        <v>1160</v>
      </c>
      <c r="LE6" s="274" t="s">
        <v>1160</v>
      </c>
      <c r="LF6" s="274" t="s">
        <v>1002</v>
      </c>
      <c r="LG6" s="274" t="s">
        <v>1002</v>
      </c>
      <c r="LH6" s="274" t="s">
        <v>1003</v>
      </c>
      <c r="LI6" s="274" t="s">
        <v>1003</v>
      </c>
      <c r="LJ6" s="274" t="s">
        <v>1003</v>
      </c>
      <c r="LK6" s="274" t="s">
        <v>1004</v>
      </c>
      <c r="LL6" s="274" t="s">
        <v>1004</v>
      </c>
      <c r="LM6" s="274" t="s">
        <v>1004</v>
      </c>
      <c r="LN6" s="274" t="s">
        <v>1005</v>
      </c>
      <c r="LO6" s="274" t="s">
        <v>1005</v>
      </c>
      <c r="LP6" s="274" t="s">
        <v>1005</v>
      </c>
      <c r="LQ6" s="274" t="s">
        <v>1005</v>
      </c>
      <c r="LR6" s="274" t="s">
        <v>1005</v>
      </c>
      <c r="LS6" s="274" t="s">
        <v>1005</v>
      </c>
      <c r="LT6" s="274" t="s">
        <v>1005</v>
      </c>
      <c r="LU6" s="274" t="s">
        <v>1005</v>
      </c>
      <c r="LV6" s="274" t="s">
        <v>1005</v>
      </c>
      <c r="LW6" s="274" t="s">
        <v>1005</v>
      </c>
      <c r="LX6" s="274" t="s">
        <v>1005</v>
      </c>
      <c r="LY6" s="274" t="s">
        <v>1006</v>
      </c>
      <c r="LZ6" s="274" t="s">
        <v>1006</v>
      </c>
      <c r="MA6" s="274" t="s">
        <v>1007</v>
      </c>
      <c r="MB6" s="274" t="s">
        <v>1007</v>
      </c>
      <c r="MC6" s="274" t="s">
        <v>1007</v>
      </c>
      <c r="MD6" s="274" t="s">
        <v>1007</v>
      </c>
      <c r="ME6" s="274" t="s">
        <v>1007</v>
      </c>
      <c r="MF6" s="274" t="s">
        <v>1007</v>
      </c>
      <c r="MG6" s="274" t="s">
        <v>1007</v>
      </c>
      <c r="MH6" s="274" t="s">
        <v>1007</v>
      </c>
      <c r="MI6" s="274" t="s">
        <v>1008</v>
      </c>
      <c r="MJ6" s="274" t="s">
        <v>1008</v>
      </c>
      <c r="MK6" s="274" t="s">
        <v>1008</v>
      </c>
      <c r="ML6" s="274" t="s">
        <v>1008</v>
      </c>
      <c r="MM6" s="274" t="s">
        <v>1009</v>
      </c>
      <c r="MN6" s="274" t="s">
        <v>1009</v>
      </c>
      <c r="MO6" s="274" t="s">
        <v>1009</v>
      </c>
      <c r="MP6" s="274" t="s">
        <v>1010</v>
      </c>
      <c r="MQ6" s="274" t="s">
        <v>1010</v>
      </c>
      <c r="MR6" s="274">
        <v>0</v>
      </c>
      <c r="MS6" s="274">
        <v>0</v>
      </c>
      <c r="MT6" s="274">
        <v>0</v>
      </c>
      <c r="MU6" s="274">
        <v>0</v>
      </c>
      <c r="MV6" s="274">
        <v>0</v>
      </c>
      <c r="MW6" s="274">
        <v>0</v>
      </c>
      <c r="MX6" s="274">
        <v>0</v>
      </c>
      <c r="MY6" s="274">
        <v>0</v>
      </c>
      <c r="MZ6" s="274">
        <v>0</v>
      </c>
      <c r="NA6" s="274">
        <v>0</v>
      </c>
      <c r="NB6" s="274">
        <v>0</v>
      </c>
      <c r="NC6" s="274">
        <v>0</v>
      </c>
      <c r="ND6" s="274">
        <v>0</v>
      </c>
      <c r="NE6" s="274">
        <v>0</v>
      </c>
      <c r="NF6" s="274">
        <v>0</v>
      </c>
      <c r="NG6" s="274">
        <v>0</v>
      </c>
      <c r="NH6" s="274">
        <v>0</v>
      </c>
      <c r="NI6" s="274">
        <v>0</v>
      </c>
      <c r="NJ6" s="274">
        <v>0</v>
      </c>
      <c r="NK6" s="274">
        <v>0</v>
      </c>
      <c r="NL6" s="274">
        <v>0</v>
      </c>
      <c r="NM6" s="274">
        <v>0</v>
      </c>
      <c r="NN6" s="274">
        <v>0</v>
      </c>
      <c r="NO6" s="274">
        <v>0</v>
      </c>
      <c r="NP6" s="274">
        <v>0</v>
      </c>
      <c r="NQ6" s="274">
        <v>0</v>
      </c>
      <c r="NR6" s="274">
        <v>0</v>
      </c>
      <c r="NS6" s="274">
        <v>0</v>
      </c>
      <c r="NT6" s="274">
        <v>0</v>
      </c>
      <c r="NU6" s="274">
        <v>0</v>
      </c>
      <c r="NV6" s="274">
        <v>0</v>
      </c>
      <c r="NW6" s="274">
        <v>0</v>
      </c>
      <c r="NX6" s="274">
        <v>0</v>
      </c>
      <c r="NY6" s="274">
        <v>0</v>
      </c>
      <c r="NZ6" s="274">
        <v>0</v>
      </c>
      <c r="OA6" s="274">
        <v>0</v>
      </c>
      <c r="OB6" s="274">
        <v>0</v>
      </c>
      <c r="OC6" s="274">
        <v>0</v>
      </c>
      <c r="OD6" s="274" t="s">
        <v>1125</v>
      </c>
      <c r="OE6" s="274" t="s">
        <v>1125</v>
      </c>
      <c r="OF6" s="274" t="s">
        <v>1128</v>
      </c>
      <c r="OG6" s="274" t="s">
        <v>1128</v>
      </c>
      <c r="OH6" s="274" t="s">
        <v>1131</v>
      </c>
      <c r="OI6" s="274" t="s">
        <v>1133</v>
      </c>
      <c r="OJ6" s="274" t="s">
        <v>1133</v>
      </c>
      <c r="OK6" s="274">
        <v>0</v>
      </c>
      <c r="OL6" s="274">
        <v>0</v>
      </c>
      <c r="OM6" s="274">
        <v>0</v>
      </c>
      <c r="ON6" s="274">
        <v>0</v>
      </c>
      <c r="OO6" s="274">
        <v>0</v>
      </c>
      <c r="OP6" s="274">
        <v>0</v>
      </c>
      <c r="OQ6" s="274">
        <v>0</v>
      </c>
      <c r="OR6" s="274">
        <v>0</v>
      </c>
      <c r="OS6" s="274">
        <v>0</v>
      </c>
      <c r="OT6" s="274">
        <v>0</v>
      </c>
      <c r="OU6" s="274">
        <v>0</v>
      </c>
      <c r="OV6" s="274">
        <v>0</v>
      </c>
      <c r="OW6" s="274">
        <v>0</v>
      </c>
      <c r="OX6" s="274">
        <v>0</v>
      </c>
      <c r="OY6" s="274">
        <v>0</v>
      </c>
      <c r="OZ6" s="274">
        <v>0</v>
      </c>
      <c r="PA6" s="274">
        <v>0</v>
      </c>
      <c r="PB6" s="274">
        <v>0</v>
      </c>
      <c r="PC6" s="274">
        <v>0</v>
      </c>
      <c r="PD6" s="274">
        <v>0</v>
      </c>
      <c r="PE6" s="274">
        <v>0</v>
      </c>
      <c r="PF6" s="274">
        <v>0</v>
      </c>
      <c r="PG6" s="274">
        <v>0</v>
      </c>
      <c r="PH6" s="274">
        <v>0</v>
      </c>
      <c r="PI6" s="274">
        <v>0</v>
      </c>
      <c r="PJ6" s="274">
        <v>0</v>
      </c>
      <c r="PK6" s="274">
        <v>0</v>
      </c>
      <c r="PL6" s="274">
        <v>0</v>
      </c>
      <c r="PM6" s="274">
        <v>0</v>
      </c>
      <c r="PN6" s="274">
        <v>0</v>
      </c>
      <c r="PO6" s="274">
        <v>0</v>
      </c>
      <c r="PP6" s="274">
        <v>0</v>
      </c>
      <c r="PQ6" s="274">
        <v>0</v>
      </c>
      <c r="PR6" s="274">
        <v>0</v>
      </c>
      <c r="PS6" s="274">
        <v>0</v>
      </c>
      <c r="PT6" s="274">
        <v>0</v>
      </c>
      <c r="PU6" s="274">
        <v>0</v>
      </c>
      <c r="PV6" s="274">
        <v>0</v>
      </c>
      <c r="PW6" s="274" t="s">
        <v>120</v>
      </c>
      <c r="PX6" s="274" t="s">
        <v>120</v>
      </c>
      <c r="PY6" s="274" t="s">
        <v>120</v>
      </c>
      <c r="PZ6" s="274" t="s">
        <v>120</v>
      </c>
      <c r="QA6" s="274" t="s">
        <v>121</v>
      </c>
      <c r="QB6" s="274" t="s">
        <v>121</v>
      </c>
      <c r="QC6" s="274" t="s">
        <v>121</v>
      </c>
      <c r="QD6" s="274" t="s">
        <v>121</v>
      </c>
      <c r="QE6" s="274" t="s">
        <v>121</v>
      </c>
      <c r="QF6" s="274" t="s">
        <v>121</v>
      </c>
      <c r="QG6" s="274" t="s">
        <v>121</v>
      </c>
      <c r="QH6" s="274" t="s">
        <v>121</v>
      </c>
      <c r="QI6" s="274" t="s">
        <v>121</v>
      </c>
      <c r="QJ6" s="274" t="s">
        <v>121</v>
      </c>
      <c r="QK6" s="274" t="s">
        <v>121</v>
      </c>
      <c r="QL6" s="274" t="s">
        <v>121</v>
      </c>
      <c r="QM6" s="274" t="s">
        <v>121</v>
      </c>
      <c r="QN6" s="274" t="s">
        <v>121</v>
      </c>
      <c r="QO6" s="274" t="s">
        <v>122</v>
      </c>
      <c r="QP6" s="274" t="s">
        <v>122</v>
      </c>
      <c r="QQ6" s="274" t="s">
        <v>122</v>
      </c>
      <c r="QR6" s="274" t="s">
        <v>122</v>
      </c>
      <c r="QS6" s="274" t="s">
        <v>122</v>
      </c>
      <c r="QT6" s="274" t="s">
        <v>122</v>
      </c>
      <c r="QU6" s="274" t="s">
        <v>123</v>
      </c>
      <c r="QV6" s="274" t="s">
        <v>123</v>
      </c>
      <c r="QW6" s="274" t="s">
        <v>123</v>
      </c>
      <c r="QX6" s="274" t="s">
        <v>123</v>
      </c>
      <c r="QY6" s="274" t="s">
        <v>123</v>
      </c>
      <c r="QZ6" s="274" t="s">
        <v>123</v>
      </c>
      <c r="RA6" s="274" t="s">
        <v>123</v>
      </c>
      <c r="RB6" s="274" t="s">
        <v>123</v>
      </c>
      <c r="RC6" s="274" t="s">
        <v>123</v>
      </c>
      <c r="RD6" s="274" t="s">
        <v>123</v>
      </c>
      <c r="RE6" s="274" t="s">
        <v>126</v>
      </c>
      <c r="RF6" s="274" t="s">
        <v>126</v>
      </c>
      <c r="RG6" s="274" t="s">
        <v>126</v>
      </c>
      <c r="RH6" s="274" t="s">
        <v>126</v>
      </c>
      <c r="RI6" s="274" t="s">
        <v>126</v>
      </c>
      <c r="RJ6" s="274" t="s">
        <v>126</v>
      </c>
      <c r="RK6" s="274" t="s">
        <v>126</v>
      </c>
      <c r="RL6" s="274" t="s">
        <v>126</v>
      </c>
      <c r="RM6" s="274" t="s">
        <v>126</v>
      </c>
      <c r="RN6" s="274" t="s">
        <v>126</v>
      </c>
      <c r="RO6" s="274" t="s">
        <v>126</v>
      </c>
      <c r="RP6" s="274" t="s">
        <v>126</v>
      </c>
      <c r="RQ6" s="274" t="s">
        <v>126</v>
      </c>
      <c r="RR6" s="274" t="s">
        <v>126</v>
      </c>
      <c r="RS6" s="274" t="s">
        <v>127</v>
      </c>
      <c r="RT6" s="274" t="s">
        <v>127</v>
      </c>
      <c r="RU6" s="274" t="s">
        <v>127</v>
      </c>
      <c r="RV6" s="274" t="s">
        <v>127</v>
      </c>
      <c r="RW6" s="274" t="s">
        <v>128</v>
      </c>
      <c r="RX6" s="274" t="s">
        <v>128</v>
      </c>
      <c r="RY6" s="274" t="s">
        <v>128</v>
      </c>
      <c r="RZ6" s="274" t="s">
        <v>128</v>
      </c>
      <c r="SA6" s="274" t="s">
        <v>128</v>
      </c>
      <c r="SB6" s="274" t="s">
        <v>122</v>
      </c>
      <c r="SC6" s="274" t="s">
        <v>122</v>
      </c>
      <c r="SD6" s="274" t="s">
        <v>122</v>
      </c>
      <c r="SE6" s="274" t="s">
        <v>122</v>
      </c>
      <c r="SF6" s="274" t="s">
        <v>122</v>
      </c>
      <c r="SG6" s="274" t="s">
        <v>122</v>
      </c>
      <c r="SH6" s="274" t="s">
        <v>122</v>
      </c>
      <c r="SI6" s="274" t="s">
        <v>122</v>
      </c>
      <c r="SJ6" s="274" t="s">
        <v>123</v>
      </c>
      <c r="SK6" s="274" t="s">
        <v>123</v>
      </c>
      <c r="SL6" s="274" t="s">
        <v>123</v>
      </c>
      <c r="SM6" s="274" t="s">
        <v>123</v>
      </c>
      <c r="SN6" s="274" t="s">
        <v>123</v>
      </c>
      <c r="SO6" s="274" t="s">
        <v>123</v>
      </c>
      <c r="SP6" s="274" t="s">
        <v>123</v>
      </c>
      <c r="SQ6" s="274" t="s">
        <v>123</v>
      </c>
      <c r="SR6" s="274" t="s">
        <v>123</v>
      </c>
      <c r="SS6" s="274" t="s">
        <v>126</v>
      </c>
      <c r="ST6" s="274" t="s">
        <v>126</v>
      </c>
      <c r="SU6" s="274" t="s">
        <v>126</v>
      </c>
      <c r="SV6" s="274" t="s">
        <v>126</v>
      </c>
      <c r="SW6" s="274" t="s">
        <v>126</v>
      </c>
      <c r="SX6" s="274" t="s">
        <v>126</v>
      </c>
      <c r="SY6" s="274" t="s">
        <v>126</v>
      </c>
      <c r="SZ6" s="274" t="s">
        <v>126</v>
      </c>
      <c r="TA6" s="274" t="s">
        <v>126</v>
      </c>
      <c r="TB6" s="274" t="s">
        <v>126</v>
      </c>
      <c r="TC6" s="274" t="s">
        <v>126</v>
      </c>
      <c r="TD6" s="274" t="s">
        <v>126</v>
      </c>
      <c r="TE6" s="274" t="s">
        <v>126</v>
      </c>
      <c r="TF6" s="274" t="s">
        <v>126</v>
      </c>
      <c r="TG6" s="274" t="s">
        <v>126</v>
      </c>
      <c r="TH6" s="274" t="s">
        <v>126</v>
      </c>
      <c r="TI6" s="274" t="s">
        <v>126</v>
      </c>
      <c r="TJ6" s="274" t="s">
        <v>187</v>
      </c>
      <c r="TK6" s="274" t="s">
        <v>187</v>
      </c>
      <c r="TL6" s="274" t="s">
        <v>187</v>
      </c>
      <c r="TM6" s="274" t="s">
        <v>187</v>
      </c>
      <c r="TN6" s="274" t="s">
        <v>121</v>
      </c>
      <c r="TO6" s="274" t="s">
        <v>122</v>
      </c>
      <c r="TP6" s="274" t="s">
        <v>123</v>
      </c>
      <c r="TQ6" s="274" t="s">
        <v>126</v>
      </c>
      <c r="TR6" s="274" t="s">
        <v>127</v>
      </c>
      <c r="TS6" s="274">
        <v>0</v>
      </c>
      <c r="TT6" s="274">
        <v>0</v>
      </c>
      <c r="TU6" s="274">
        <v>0</v>
      </c>
      <c r="TV6" s="274">
        <v>0</v>
      </c>
      <c r="TW6" s="274">
        <v>0</v>
      </c>
      <c r="TX6" s="274">
        <v>0</v>
      </c>
      <c r="TY6" s="274">
        <v>0</v>
      </c>
      <c r="TZ6" s="274">
        <v>0</v>
      </c>
      <c r="UA6" s="274">
        <v>0</v>
      </c>
      <c r="UB6" s="274">
        <v>0</v>
      </c>
      <c r="UC6" s="274">
        <v>0</v>
      </c>
      <c r="UD6" s="274">
        <v>0</v>
      </c>
      <c r="UE6" s="274">
        <v>0</v>
      </c>
      <c r="UF6" s="274">
        <v>0</v>
      </c>
      <c r="UG6" s="274">
        <v>0</v>
      </c>
      <c r="UH6" s="274">
        <v>0</v>
      </c>
      <c r="UI6" s="274">
        <v>0</v>
      </c>
      <c r="UJ6" s="274">
        <v>0</v>
      </c>
      <c r="UK6" s="274">
        <v>0</v>
      </c>
      <c r="UL6" s="274">
        <v>0</v>
      </c>
      <c r="UM6" s="274">
        <v>0</v>
      </c>
      <c r="UN6" s="274">
        <v>0</v>
      </c>
      <c r="UO6" s="274">
        <v>0</v>
      </c>
      <c r="UP6" s="274">
        <v>0</v>
      </c>
      <c r="UQ6" s="274" t="s">
        <v>120</v>
      </c>
      <c r="UR6" s="274" t="s">
        <v>120</v>
      </c>
      <c r="US6" s="274" t="s">
        <v>120</v>
      </c>
      <c r="UT6" s="274" t="s">
        <v>120</v>
      </c>
      <c r="UU6" s="274" t="s">
        <v>121</v>
      </c>
      <c r="UV6" s="274" t="s">
        <v>121</v>
      </c>
      <c r="UW6" s="274" t="s">
        <v>121</v>
      </c>
      <c r="UX6" s="274" t="s">
        <v>121</v>
      </c>
      <c r="UY6" s="274" t="s">
        <v>121</v>
      </c>
      <c r="UZ6" s="274">
        <v>0</v>
      </c>
      <c r="VA6" s="274">
        <v>0</v>
      </c>
      <c r="VB6" s="274">
        <v>0</v>
      </c>
      <c r="VC6" s="274">
        <v>0</v>
      </c>
      <c r="VD6" s="274">
        <v>0</v>
      </c>
      <c r="VE6" s="274">
        <v>0</v>
      </c>
      <c r="VF6" s="274" t="s">
        <v>384</v>
      </c>
      <c r="VG6" s="274" t="s">
        <v>36</v>
      </c>
      <c r="VH6" s="274" t="s">
        <v>36</v>
      </c>
      <c r="VI6" s="274" t="s">
        <v>121</v>
      </c>
      <c r="VJ6" s="274" t="s">
        <v>122</v>
      </c>
      <c r="VK6" s="274" t="s">
        <v>122</v>
      </c>
      <c r="VL6" s="274" t="s">
        <v>122</v>
      </c>
      <c r="VM6" s="274" t="s">
        <v>123</v>
      </c>
      <c r="VN6" s="274" t="s">
        <v>121</v>
      </c>
      <c r="VO6" s="274" t="s">
        <v>121</v>
      </c>
      <c r="VP6" s="274" t="s">
        <v>121</v>
      </c>
      <c r="VQ6" s="274" t="s">
        <v>121</v>
      </c>
      <c r="VR6" s="274" t="s">
        <v>128</v>
      </c>
      <c r="VS6" s="274" t="s">
        <v>201</v>
      </c>
      <c r="VT6" s="274" t="s">
        <v>128</v>
      </c>
      <c r="VU6" s="274" t="s">
        <v>128</v>
      </c>
      <c r="VV6" s="274" t="s">
        <v>128</v>
      </c>
      <c r="VW6" s="274" t="s">
        <v>128</v>
      </c>
      <c r="VX6" s="274" t="s">
        <v>128</v>
      </c>
      <c r="VY6" s="274" t="s">
        <v>128</v>
      </c>
      <c r="VZ6" s="274" t="s">
        <v>128</v>
      </c>
      <c r="WA6" s="274" t="s">
        <v>128</v>
      </c>
      <c r="WB6" s="274" t="s">
        <v>128</v>
      </c>
      <c r="WC6" s="274" t="s">
        <v>120</v>
      </c>
      <c r="WD6" s="274" t="s">
        <v>120</v>
      </c>
      <c r="WE6" s="274" t="s">
        <v>120</v>
      </c>
      <c r="WF6" s="274" t="s">
        <v>120</v>
      </c>
      <c r="WG6" s="274" t="s">
        <v>121</v>
      </c>
      <c r="WH6" s="274" t="s">
        <v>121</v>
      </c>
      <c r="WI6" s="274" t="s">
        <v>121</v>
      </c>
      <c r="WJ6" s="274" t="s">
        <v>121</v>
      </c>
      <c r="WK6" s="274" t="s">
        <v>121</v>
      </c>
      <c r="WL6" s="274" t="s">
        <v>121</v>
      </c>
      <c r="WM6" s="274" t="s">
        <v>121</v>
      </c>
      <c r="WN6" s="274" t="s">
        <v>121</v>
      </c>
      <c r="WO6" s="274" t="s">
        <v>121</v>
      </c>
      <c r="WP6" s="274" t="s">
        <v>121</v>
      </c>
      <c r="WQ6" s="274" t="s">
        <v>121</v>
      </c>
      <c r="WR6" s="274" t="s">
        <v>121</v>
      </c>
      <c r="WS6" s="274" t="s">
        <v>121</v>
      </c>
      <c r="WT6" s="274" t="s">
        <v>121</v>
      </c>
      <c r="WU6" s="274" t="s">
        <v>121</v>
      </c>
      <c r="WV6" s="274" t="s">
        <v>121</v>
      </c>
      <c r="WW6" s="274" t="s">
        <v>121</v>
      </c>
      <c r="WX6" s="274" t="s">
        <v>121</v>
      </c>
      <c r="WY6" s="274" t="s">
        <v>121</v>
      </c>
      <c r="WZ6" s="274" t="s">
        <v>121</v>
      </c>
      <c r="XA6" s="274" t="s">
        <v>121</v>
      </c>
      <c r="XB6" s="274" t="s">
        <v>121</v>
      </c>
      <c r="XC6" s="274" t="s">
        <v>121</v>
      </c>
      <c r="XD6" s="274" t="s">
        <v>121</v>
      </c>
      <c r="XE6" s="274" t="s">
        <v>121</v>
      </c>
      <c r="XF6" s="274" t="s">
        <v>121</v>
      </c>
      <c r="XG6" s="274" t="s">
        <v>121</v>
      </c>
      <c r="XH6" s="274" t="s">
        <v>121</v>
      </c>
      <c r="XI6" s="274" t="s">
        <v>121</v>
      </c>
      <c r="XJ6" s="274" t="s">
        <v>121</v>
      </c>
      <c r="XK6" s="274" t="s">
        <v>121</v>
      </c>
      <c r="XL6" s="274" t="s">
        <v>122</v>
      </c>
      <c r="XM6" s="274" t="s">
        <v>121</v>
      </c>
      <c r="XN6" s="274" t="s">
        <v>121</v>
      </c>
      <c r="XO6" s="274" t="s">
        <v>121</v>
      </c>
      <c r="XP6" s="274" t="s">
        <v>121</v>
      </c>
      <c r="XQ6" s="274" t="s">
        <v>121</v>
      </c>
      <c r="XR6" s="274" t="s">
        <v>121</v>
      </c>
      <c r="XS6" s="274" t="s">
        <v>121</v>
      </c>
      <c r="XT6" s="274" t="s">
        <v>121</v>
      </c>
      <c r="XU6" s="274" t="s">
        <v>121</v>
      </c>
      <c r="XV6" s="274" t="s">
        <v>121</v>
      </c>
      <c r="XW6" s="274" t="s">
        <v>121</v>
      </c>
      <c r="XX6" s="274" t="s">
        <v>121</v>
      </c>
      <c r="XY6" s="274" t="s">
        <v>121</v>
      </c>
      <c r="XZ6" s="274" t="s">
        <v>122</v>
      </c>
      <c r="YA6" s="274" t="s">
        <v>122</v>
      </c>
      <c r="YB6" s="274" t="s">
        <v>122</v>
      </c>
      <c r="YC6" s="274" t="s">
        <v>121</v>
      </c>
      <c r="YD6" s="274" t="s">
        <v>758</v>
      </c>
      <c r="YE6" s="274" t="s">
        <v>36</v>
      </c>
      <c r="YF6" s="274" t="s">
        <v>764</v>
      </c>
      <c r="YG6" s="274" t="s">
        <v>121</v>
      </c>
      <c r="YH6" s="274" t="s">
        <v>764</v>
      </c>
      <c r="YI6" s="274" t="s">
        <v>764</v>
      </c>
      <c r="YJ6" s="274" t="s">
        <v>121</v>
      </c>
      <c r="YK6" s="274" t="s">
        <v>121</v>
      </c>
      <c r="YL6" s="274" t="s">
        <v>764</v>
      </c>
      <c r="YM6" s="274" t="s">
        <v>764</v>
      </c>
      <c r="YN6" s="274" t="s">
        <v>218</v>
      </c>
      <c r="YO6" s="274" t="s">
        <v>122</v>
      </c>
      <c r="YP6" s="274" t="s">
        <v>122</v>
      </c>
      <c r="YQ6" s="274" t="s">
        <v>122</v>
      </c>
      <c r="YR6" s="274">
        <v>0</v>
      </c>
      <c r="YS6" s="274">
        <v>0</v>
      </c>
      <c r="YT6" s="274">
        <v>0</v>
      </c>
      <c r="YU6" s="274">
        <v>0</v>
      </c>
      <c r="YV6" s="274">
        <v>0</v>
      </c>
      <c r="YW6" s="274">
        <v>0</v>
      </c>
      <c r="YX6" s="274">
        <v>0</v>
      </c>
      <c r="YY6" s="274">
        <v>0</v>
      </c>
      <c r="YZ6" s="274">
        <v>0</v>
      </c>
      <c r="ZA6" s="274">
        <v>0</v>
      </c>
      <c r="ZB6" s="274">
        <v>0</v>
      </c>
      <c r="ZC6" s="274">
        <v>0</v>
      </c>
      <c r="ZD6" s="274">
        <v>0</v>
      </c>
      <c r="ZE6" s="274">
        <v>0</v>
      </c>
      <c r="ZF6" s="274">
        <v>0</v>
      </c>
      <c r="ZG6" s="274">
        <v>0</v>
      </c>
      <c r="ZH6" s="274">
        <v>0</v>
      </c>
      <c r="ZI6" s="274">
        <v>0</v>
      </c>
      <c r="ZJ6" s="274">
        <v>0</v>
      </c>
      <c r="ZK6" s="274">
        <v>0</v>
      </c>
      <c r="ZL6" s="274">
        <v>0</v>
      </c>
      <c r="ZM6" s="274">
        <v>0</v>
      </c>
      <c r="ZN6" s="274">
        <v>0</v>
      </c>
      <c r="ZO6" s="274">
        <v>0</v>
      </c>
      <c r="ZP6" s="274">
        <v>0</v>
      </c>
      <c r="ZQ6" s="274">
        <v>0</v>
      </c>
      <c r="ZR6" s="274">
        <v>0</v>
      </c>
      <c r="ZS6" s="274">
        <v>0</v>
      </c>
      <c r="ZT6" s="274">
        <v>0</v>
      </c>
      <c r="ZU6" s="274">
        <v>0</v>
      </c>
      <c r="ZV6" s="274">
        <v>0</v>
      </c>
      <c r="ZW6" s="274">
        <v>0</v>
      </c>
      <c r="ZX6" s="274">
        <v>0</v>
      </c>
      <c r="ZY6" s="274">
        <v>0</v>
      </c>
      <c r="ZZ6" s="274">
        <v>0</v>
      </c>
      <c r="AAA6" s="274">
        <v>0</v>
      </c>
      <c r="AAB6" s="274">
        <v>0</v>
      </c>
      <c r="AAC6" s="274">
        <v>0</v>
      </c>
      <c r="AAD6" s="274">
        <v>0</v>
      </c>
      <c r="AAE6" s="274">
        <v>0</v>
      </c>
      <c r="AAF6" s="274">
        <v>0</v>
      </c>
      <c r="AAG6" s="274">
        <v>0</v>
      </c>
      <c r="AAH6" s="274">
        <v>0</v>
      </c>
      <c r="AAI6" s="274">
        <v>0</v>
      </c>
      <c r="AAJ6" s="274">
        <v>0</v>
      </c>
      <c r="AAK6" s="274">
        <v>0</v>
      </c>
      <c r="AAL6" s="274">
        <v>0</v>
      </c>
      <c r="AAM6" s="274">
        <v>0</v>
      </c>
      <c r="AAN6" s="274">
        <v>0</v>
      </c>
      <c r="AAO6" s="274">
        <v>0</v>
      </c>
      <c r="AAP6" s="274">
        <v>0</v>
      </c>
      <c r="AAQ6" s="274" t="s">
        <v>128</v>
      </c>
      <c r="AAR6" s="274" t="s">
        <v>128</v>
      </c>
      <c r="AAS6" s="274" t="s">
        <v>128</v>
      </c>
      <c r="AAT6" s="274" t="s">
        <v>128</v>
      </c>
      <c r="AAU6" s="274" t="s">
        <v>128</v>
      </c>
      <c r="AAV6" s="274" t="s">
        <v>128</v>
      </c>
      <c r="AAW6" s="274" t="s">
        <v>128</v>
      </c>
      <c r="AAX6" s="274" t="s">
        <v>128</v>
      </c>
      <c r="AAY6" s="274" t="s">
        <v>128</v>
      </c>
      <c r="AAZ6" s="274" t="s">
        <v>127</v>
      </c>
      <c r="ABA6" s="274" t="s">
        <v>127</v>
      </c>
      <c r="ABB6" s="274" t="s">
        <v>127</v>
      </c>
      <c r="ABC6" s="274" t="s">
        <v>127</v>
      </c>
      <c r="ABD6" s="274" t="s">
        <v>127</v>
      </c>
      <c r="ABE6" s="274" t="s">
        <v>127</v>
      </c>
      <c r="ABF6" s="274" t="s">
        <v>127</v>
      </c>
      <c r="ABG6" s="274" t="s">
        <v>127</v>
      </c>
      <c r="ABH6" s="274" t="s">
        <v>127</v>
      </c>
      <c r="ABI6" s="274">
        <v>0</v>
      </c>
      <c r="ABJ6" s="274">
        <v>0</v>
      </c>
      <c r="ABK6" s="274">
        <v>0</v>
      </c>
      <c r="ABL6" s="274" t="s">
        <v>122</v>
      </c>
      <c r="ABM6" s="274" t="s">
        <v>126</v>
      </c>
      <c r="ABN6" s="274" t="s">
        <v>126</v>
      </c>
      <c r="ABO6" s="274" t="s">
        <v>126</v>
      </c>
      <c r="ABP6" s="274" t="s">
        <v>126</v>
      </c>
      <c r="ABQ6" s="274" t="s">
        <v>126</v>
      </c>
      <c r="ABR6" s="274" t="s">
        <v>126</v>
      </c>
      <c r="ABS6" s="274" t="s">
        <v>126</v>
      </c>
      <c r="ABT6" s="274" t="s">
        <v>126</v>
      </c>
      <c r="ABU6" s="274" t="s">
        <v>126</v>
      </c>
      <c r="ABV6" s="274" t="s">
        <v>126</v>
      </c>
      <c r="ABW6" s="274" t="s">
        <v>126</v>
      </c>
      <c r="ABX6" s="274" t="s">
        <v>126</v>
      </c>
      <c r="ABY6" s="274" t="s">
        <v>126</v>
      </c>
      <c r="ABZ6" s="274" t="s">
        <v>126</v>
      </c>
      <c r="ACA6" s="274" t="s">
        <v>126</v>
      </c>
      <c r="ACB6" s="274" t="s">
        <v>126</v>
      </c>
      <c r="ACC6" s="274" t="s">
        <v>126</v>
      </c>
      <c r="ACD6" s="274" t="s">
        <v>126</v>
      </c>
      <c r="ACE6" s="274" t="s">
        <v>126</v>
      </c>
      <c r="ACF6" s="274" t="s">
        <v>126</v>
      </c>
      <c r="ACG6" s="274" t="s">
        <v>126</v>
      </c>
      <c r="ACH6" s="274" t="s">
        <v>126</v>
      </c>
      <c r="ACI6" s="274" t="s">
        <v>126</v>
      </c>
      <c r="ACJ6" s="274" t="s">
        <v>126</v>
      </c>
      <c r="ACK6" s="274" t="s">
        <v>126</v>
      </c>
      <c r="ACL6" s="274" t="s">
        <v>653</v>
      </c>
      <c r="ACM6" s="274" t="s">
        <v>653</v>
      </c>
      <c r="ACN6" s="274" t="s">
        <v>653</v>
      </c>
      <c r="ACO6" s="274" t="s">
        <v>653</v>
      </c>
      <c r="ACP6" s="274" t="s">
        <v>653</v>
      </c>
      <c r="ACQ6" s="274" t="s">
        <v>120</v>
      </c>
      <c r="ACR6" s="274" t="s">
        <v>120</v>
      </c>
      <c r="ACS6" s="274" t="s">
        <v>120</v>
      </c>
      <c r="ACT6" s="274" t="s">
        <v>120</v>
      </c>
      <c r="ACU6" s="274" t="s">
        <v>120</v>
      </c>
      <c r="ACV6" s="274" t="s">
        <v>120</v>
      </c>
      <c r="ACW6" s="274" t="s">
        <v>120</v>
      </c>
      <c r="ACX6" s="274" t="s">
        <v>120</v>
      </c>
      <c r="ACY6" s="274">
        <v>0</v>
      </c>
      <c r="ACZ6" s="274">
        <v>0</v>
      </c>
      <c r="ADA6" s="274">
        <v>0</v>
      </c>
      <c r="ADB6" s="274" t="s">
        <v>36</v>
      </c>
      <c r="ADC6" s="274">
        <v>0</v>
      </c>
      <c r="ADD6" s="274">
        <v>0</v>
      </c>
      <c r="ADE6" s="274" t="s">
        <v>122</v>
      </c>
      <c r="ADF6" s="274">
        <v>0</v>
      </c>
      <c r="ADG6" s="274">
        <v>0</v>
      </c>
      <c r="ADH6" s="274">
        <v>0</v>
      </c>
      <c r="ADI6" s="274">
        <v>0</v>
      </c>
      <c r="ADJ6" s="274">
        <v>0</v>
      </c>
      <c r="ADK6" s="274">
        <v>0</v>
      </c>
      <c r="ADL6" s="274">
        <v>0</v>
      </c>
      <c r="ADM6" s="274">
        <v>0</v>
      </c>
      <c r="ADN6" s="274">
        <v>0</v>
      </c>
      <c r="ADO6" s="274">
        <v>0</v>
      </c>
      <c r="ADP6" s="274">
        <v>0</v>
      </c>
      <c r="ADQ6" s="274" t="s">
        <v>122</v>
      </c>
      <c r="ADR6" s="274">
        <v>0</v>
      </c>
      <c r="ADS6" s="274">
        <v>0</v>
      </c>
      <c r="ADT6" s="274">
        <v>0</v>
      </c>
      <c r="ADU6" s="274" t="s">
        <v>36</v>
      </c>
      <c r="ADV6" s="274">
        <v>0</v>
      </c>
      <c r="ADW6" s="274">
        <v>0</v>
      </c>
      <c r="ADX6" s="274" t="s">
        <v>122</v>
      </c>
      <c r="ADY6" s="274">
        <v>0</v>
      </c>
      <c r="ADZ6" s="274">
        <v>0</v>
      </c>
      <c r="AEA6" s="274">
        <v>0</v>
      </c>
      <c r="AEB6" s="274">
        <v>0</v>
      </c>
      <c r="AEC6" s="274">
        <v>0</v>
      </c>
      <c r="AED6" s="274">
        <v>0</v>
      </c>
      <c r="AEE6" s="274" t="s">
        <v>122</v>
      </c>
      <c r="AEF6" s="274">
        <v>0</v>
      </c>
      <c r="AEG6" s="274">
        <v>0</v>
      </c>
      <c r="AEH6" s="274" t="s">
        <v>122</v>
      </c>
      <c r="AEI6" s="274">
        <v>0</v>
      </c>
      <c r="AEJ6" s="274">
        <v>0</v>
      </c>
      <c r="AEK6" s="274">
        <v>0</v>
      </c>
      <c r="AEL6" s="274">
        <v>0</v>
      </c>
      <c r="AEM6" s="274">
        <v>0</v>
      </c>
      <c r="AEN6" s="456"/>
      <c r="AEO6" s="280"/>
      <c r="AEP6" s="281"/>
      <c r="AEQ6" s="281"/>
      <c r="AER6" s="282"/>
      <c r="AES6" s="459"/>
    </row>
    <row r="7" spans="2:825" x14ac:dyDescent="0.25">
      <c r="B7" s="273" t="s">
        <v>108</v>
      </c>
      <c r="C7" s="274"/>
      <c r="D7" s="274"/>
      <c r="E7" s="274"/>
      <c r="F7" s="274"/>
      <c r="G7" s="274"/>
      <c r="H7" s="274"/>
      <c r="I7" s="274"/>
      <c r="J7" s="274"/>
      <c r="K7" s="274"/>
      <c r="L7" s="274"/>
      <c r="M7" s="274"/>
      <c r="N7" s="274"/>
      <c r="O7" s="274"/>
      <c r="P7" s="274"/>
      <c r="Q7" s="274"/>
      <c r="R7" s="274"/>
      <c r="S7" s="274"/>
      <c r="T7" s="274"/>
      <c r="U7" s="274"/>
      <c r="V7" s="274"/>
      <c r="W7" s="274"/>
      <c r="X7" s="274"/>
      <c r="Y7" s="274"/>
      <c r="Z7" s="274"/>
      <c r="AA7" s="274"/>
      <c r="AB7" s="274"/>
      <c r="AC7" s="274"/>
      <c r="AD7" s="274"/>
      <c r="AE7" s="274"/>
      <c r="AF7" s="274"/>
      <c r="AG7" s="274"/>
      <c r="AH7" s="274" t="s">
        <v>299</v>
      </c>
      <c r="AI7" s="274" t="s">
        <v>300</v>
      </c>
      <c r="AJ7" s="274" t="s">
        <v>301</v>
      </c>
      <c r="AK7" s="274" t="s">
        <v>302</v>
      </c>
      <c r="AL7" s="274" t="s">
        <v>301</v>
      </c>
      <c r="AM7" s="274" t="s">
        <v>303</v>
      </c>
      <c r="AN7" s="274" t="s">
        <v>304</v>
      </c>
      <c r="AO7" s="274" t="s">
        <v>305</v>
      </c>
      <c r="AP7" s="274" t="s">
        <v>306</v>
      </c>
      <c r="AQ7" s="274" t="s">
        <v>306</v>
      </c>
      <c r="AR7" s="274" t="s">
        <v>307</v>
      </c>
      <c r="AS7" s="274" t="s">
        <v>308</v>
      </c>
      <c r="AT7" s="274" t="s">
        <v>309</v>
      </c>
      <c r="AU7" s="274" t="s">
        <v>310</v>
      </c>
      <c r="AV7" s="274" t="s">
        <v>310</v>
      </c>
      <c r="AW7" s="274" t="s">
        <v>1310</v>
      </c>
      <c r="AX7" s="274">
        <v>0</v>
      </c>
      <c r="AY7" s="274">
        <v>0</v>
      </c>
      <c r="AZ7" s="274">
        <v>0</v>
      </c>
      <c r="BA7" s="274">
        <v>0</v>
      </c>
      <c r="BB7" s="274" t="s">
        <v>311</v>
      </c>
      <c r="BC7" s="274" t="s">
        <v>311</v>
      </c>
      <c r="BD7" s="274" t="s">
        <v>311</v>
      </c>
      <c r="BE7" s="274" t="s">
        <v>312</v>
      </c>
      <c r="BF7" s="274" t="s">
        <v>313</v>
      </c>
      <c r="BG7" s="274" t="s">
        <v>313</v>
      </c>
      <c r="BH7" s="274" t="s">
        <v>314</v>
      </c>
      <c r="BI7" s="274" t="s">
        <v>315</v>
      </c>
      <c r="BJ7" s="274" t="s">
        <v>316</v>
      </c>
      <c r="BK7" s="274" t="s">
        <v>91</v>
      </c>
      <c r="BL7" s="274" t="s">
        <v>317</v>
      </c>
      <c r="BM7" s="274" t="s">
        <v>83</v>
      </c>
      <c r="BN7" s="274" t="s">
        <v>318</v>
      </c>
      <c r="BO7" s="274" t="s">
        <v>87</v>
      </c>
      <c r="BP7" s="274" t="s">
        <v>319</v>
      </c>
      <c r="BQ7" s="274">
        <v>0</v>
      </c>
      <c r="BR7" s="274">
        <v>0</v>
      </c>
      <c r="BS7" s="274">
        <v>0</v>
      </c>
      <c r="BT7" s="274" t="s">
        <v>320</v>
      </c>
      <c r="BU7" s="274" t="s">
        <v>159</v>
      </c>
      <c r="BV7" s="274" t="s">
        <v>159</v>
      </c>
      <c r="BW7" s="274" t="s">
        <v>321</v>
      </c>
      <c r="BX7" s="274" t="s">
        <v>322</v>
      </c>
      <c r="BY7" s="274" t="s">
        <v>323</v>
      </c>
      <c r="BZ7" s="274" t="s">
        <v>122</v>
      </c>
      <c r="CA7" s="274" t="s">
        <v>324</v>
      </c>
      <c r="CB7" s="274">
        <v>0</v>
      </c>
      <c r="CC7" s="274">
        <v>0</v>
      </c>
      <c r="CD7" s="274">
        <v>0</v>
      </c>
      <c r="CE7" s="274">
        <v>0</v>
      </c>
      <c r="CF7" s="274">
        <v>0</v>
      </c>
      <c r="CG7" s="274">
        <v>0</v>
      </c>
      <c r="CH7" s="274">
        <v>0</v>
      </c>
      <c r="CI7" s="274">
        <v>0</v>
      </c>
      <c r="CJ7" s="274">
        <v>0</v>
      </c>
      <c r="CK7" s="274">
        <v>0</v>
      </c>
      <c r="CL7" s="274">
        <v>0</v>
      </c>
      <c r="CM7" s="274" t="s">
        <v>398</v>
      </c>
      <c r="CN7" s="274" t="s">
        <v>398</v>
      </c>
      <c r="CO7" s="274" t="s">
        <v>398</v>
      </c>
      <c r="CP7" s="274" t="s">
        <v>398</v>
      </c>
      <c r="CQ7" s="274" t="s">
        <v>398</v>
      </c>
      <c r="CR7" s="274" t="s">
        <v>398</v>
      </c>
      <c r="CS7" s="274" t="s">
        <v>398</v>
      </c>
      <c r="CT7" s="274" t="s">
        <v>398</v>
      </c>
      <c r="CU7" s="274" t="s">
        <v>398</v>
      </c>
      <c r="CV7" s="274" t="s">
        <v>398</v>
      </c>
      <c r="CW7" s="274" t="s">
        <v>398</v>
      </c>
      <c r="CX7" s="274" t="s">
        <v>398</v>
      </c>
      <c r="CY7" s="274" t="s">
        <v>398</v>
      </c>
      <c r="CZ7" s="274" t="s">
        <v>398</v>
      </c>
      <c r="DA7" s="274" t="s">
        <v>398</v>
      </c>
      <c r="DB7" s="274" t="s">
        <v>398</v>
      </c>
      <c r="DC7" s="274" t="s">
        <v>412</v>
      </c>
      <c r="DD7" s="274" t="s">
        <v>412</v>
      </c>
      <c r="DE7" s="274" t="s">
        <v>412</v>
      </c>
      <c r="DF7" s="274" t="s">
        <v>412</v>
      </c>
      <c r="DG7" s="274" t="s">
        <v>412</v>
      </c>
      <c r="DH7" s="274" t="s">
        <v>412</v>
      </c>
      <c r="DI7" s="274" t="s">
        <v>428</v>
      </c>
      <c r="DJ7" s="274" t="s">
        <v>428</v>
      </c>
      <c r="DK7" s="274" t="s">
        <v>428</v>
      </c>
      <c r="DL7" s="274" t="s">
        <v>428</v>
      </c>
      <c r="DM7" s="274" t="s">
        <v>428</v>
      </c>
      <c r="DN7" s="274" t="s">
        <v>428</v>
      </c>
      <c r="DO7" s="274" t="s">
        <v>428</v>
      </c>
      <c r="DP7" s="274" t="s">
        <v>428</v>
      </c>
      <c r="DQ7" s="274" t="s">
        <v>437</v>
      </c>
      <c r="DR7" s="274" t="s">
        <v>437</v>
      </c>
      <c r="DS7" s="274" t="s">
        <v>437</v>
      </c>
      <c r="DT7" s="274" t="s">
        <v>437</v>
      </c>
      <c r="DU7" s="274" t="s">
        <v>437</v>
      </c>
      <c r="DV7" s="274" t="s">
        <v>443</v>
      </c>
      <c r="DW7" s="274" t="s">
        <v>443</v>
      </c>
      <c r="DX7" s="274" t="s">
        <v>443</v>
      </c>
      <c r="DY7" s="274" t="s">
        <v>443</v>
      </c>
      <c r="DZ7" s="274" t="s">
        <v>443</v>
      </c>
      <c r="EA7" s="274" t="s">
        <v>443</v>
      </c>
      <c r="EB7" s="274" t="s">
        <v>443</v>
      </c>
      <c r="EC7" s="274" t="s">
        <v>443</v>
      </c>
      <c r="ED7" s="274" t="s">
        <v>122</v>
      </c>
      <c r="EE7" s="274" t="s">
        <v>443</v>
      </c>
      <c r="EF7" s="274" t="s">
        <v>443</v>
      </c>
      <c r="EG7" s="274" t="s">
        <v>455</v>
      </c>
      <c r="EH7" s="274" t="s">
        <v>455</v>
      </c>
      <c r="EI7" s="274" t="s">
        <v>455</v>
      </c>
      <c r="EJ7" s="274" t="s">
        <v>455</v>
      </c>
      <c r="EK7" s="274" t="s">
        <v>455</v>
      </c>
      <c r="EL7" s="274" t="s">
        <v>461</v>
      </c>
      <c r="EM7" s="274" t="s">
        <v>461</v>
      </c>
      <c r="EN7" s="274" t="s">
        <v>461</v>
      </c>
      <c r="EO7" s="274" t="s">
        <v>461</v>
      </c>
      <c r="EP7" s="274" t="s">
        <v>461</v>
      </c>
      <c r="EQ7" s="274" t="s">
        <v>461</v>
      </c>
      <c r="ER7" s="274" t="s">
        <v>1486</v>
      </c>
      <c r="ES7" s="274" t="s">
        <v>1487</v>
      </c>
      <c r="ET7" s="274">
        <v>0</v>
      </c>
      <c r="EU7" s="274">
        <v>0</v>
      </c>
      <c r="EV7" s="274">
        <v>0</v>
      </c>
      <c r="EW7" s="274">
        <v>0</v>
      </c>
      <c r="EX7" s="274">
        <v>0</v>
      </c>
      <c r="EY7" s="274">
        <v>0</v>
      </c>
      <c r="EZ7" s="274">
        <v>0</v>
      </c>
      <c r="FA7" s="274">
        <v>0</v>
      </c>
      <c r="FB7" s="274">
        <v>0</v>
      </c>
      <c r="FC7" s="274">
        <v>0</v>
      </c>
      <c r="FD7" s="274">
        <v>0</v>
      </c>
      <c r="FE7" s="274">
        <v>0</v>
      </c>
      <c r="FF7" s="274">
        <v>0</v>
      </c>
      <c r="FG7" s="274">
        <v>0</v>
      </c>
      <c r="FH7" s="274">
        <v>0</v>
      </c>
      <c r="FI7" s="274">
        <v>0</v>
      </c>
      <c r="FJ7" s="274">
        <v>0</v>
      </c>
      <c r="FK7" s="274">
        <v>0</v>
      </c>
      <c r="FL7" s="274">
        <v>0</v>
      </c>
      <c r="FM7" s="274">
        <v>0</v>
      </c>
      <c r="FN7" s="274">
        <v>0</v>
      </c>
      <c r="FO7" s="274">
        <v>0</v>
      </c>
      <c r="FP7" s="274" t="s">
        <v>428</v>
      </c>
      <c r="FQ7" s="274" t="s">
        <v>428</v>
      </c>
      <c r="FR7" s="274" t="s">
        <v>437</v>
      </c>
      <c r="FS7" s="274" t="s">
        <v>437</v>
      </c>
      <c r="FT7" s="274" t="s">
        <v>437</v>
      </c>
      <c r="FU7" s="274" t="s">
        <v>527</v>
      </c>
      <c r="FV7" s="274" t="s">
        <v>527</v>
      </c>
      <c r="FW7" s="274" t="s">
        <v>527</v>
      </c>
      <c r="FX7" s="274" t="s">
        <v>527</v>
      </c>
      <c r="FY7" s="274" t="s">
        <v>455</v>
      </c>
      <c r="FZ7" s="274" t="s">
        <v>455</v>
      </c>
      <c r="GA7" s="274" t="s">
        <v>455</v>
      </c>
      <c r="GB7" s="274" t="s">
        <v>461</v>
      </c>
      <c r="GC7" s="274" t="s">
        <v>461</v>
      </c>
      <c r="GD7" s="274">
        <v>0</v>
      </c>
      <c r="GE7" s="274">
        <v>0</v>
      </c>
      <c r="GF7" s="274">
        <v>0</v>
      </c>
      <c r="GG7" s="274">
        <v>0</v>
      </c>
      <c r="GH7" s="274">
        <v>0</v>
      </c>
      <c r="GI7" s="274">
        <v>0</v>
      </c>
      <c r="GJ7" s="274">
        <v>0</v>
      </c>
      <c r="GK7" s="274">
        <v>0</v>
      </c>
      <c r="GL7" s="274">
        <v>0</v>
      </c>
      <c r="GM7" s="274">
        <v>0</v>
      </c>
      <c r="GN7" s="274">
        <v>0</v>
      </c>
      <c r="GO7" s="274">
        <v>0</v>
      </c>
      <c r="GP7" s="274">
        <v>0</v>
      </c>
      <c r="GQ7" s="274">
        <v>0</v>
      </c>
      <c r="GR7" s="274">
        <v>0</v>
      </c>
      <c r="GS7" s="274">
        <v>0</v>
      </c>
      <c r="GT7" s="274">
        <v>0</v>
      </c>
      <c r="GU7" s="274">
        <v>0</v>
      </c>
      <c r="GV7" s="274">
        <v>0</v>
      </c>
      <c r="GW7" s="274">
        <v>0</v>
      </c>
      <c r="GX7" s="274">
        <v>0</v>
      </c>
      <c r="GY7" s="274">
        <v>0</v>
      </c>
      <c r="GZ7" s="274">
        <v>0</v>
      </c>
      <c r="HA7" s="274">
        <v>0</v>
      </c>
      <c r="HB7" s="274">
        <v>0</v>
      </c>
      <c r="HC7" s="274" t="s">
        <v>919</v>
      </c>
      <c r="HD7" s="274" t="s">
        <v>919</v>
      </c>
      <c r="HE7" s="274" t="s">
        <v>920</v>
      </c>
      <c r="HF7" s="274" t="s">
        <v>920</v>
      </c>
      <c r="HG7" s="274" t="s">
        <v>921</v>
      </c>
      <c r="HH7" s="274" t="s">
        <v>919</v>
      </c>
      <c r="HI7" s="274">
        <v>0</v>
      </c>
      <c r="HJ7" s="274">
        <v>0</v>
      </c>
      <c r="HK7" s="274">
        <v>0</v>
      </c>
      <c r="HL7" s="274">
        <v>0</v>
      </c>
      <c r="HM7" s="274">
        <v>0</v>
      </c>
      <c r="HN7" s="274" t="s">
        <v>921</v>
      </c>
      <c r="HO7" s="274" t="s">
        <v>919</v>
      </c>
      <c r="HP7" s="274">
        <v>0</v>
      </c>
      <c r="HQ7" s="274">
        <v>0</v>
      </c>
      <c r="HR7" s="274">
        <v>0</v>
      </c>
      <c r="HS7" s="274">
        <v>0</v>
      </c>
      <c r="HT7" s="274">
        <v>0</v>
      </c>
      <c r="HU7" s="274">
        <v>0</v>
      </c>
      <c r="HV7" s="274" t="s">
        <v>941</v>
      </c>
      <c r="HW7" s="274" t="s">
        <v>942</v>
      </c>
      <c r="HX7" s="274">
        <v>0</v>
      </c>
      <c r="HY7" s="274">
        <v>0</v>
      </c>
      <c r="HZ7" s="274">
        <v>0</v>
      </c>
      <c r="IA7" s="274">
        <v>0</v>
      </c>
      <c r="IB7" s="274">
        <v>0</v>
      </c>
      <c r="IC7" s="274">
        <v>0</v>
      </c>
      <c r="ID7" s="274">
        <v>0</v>
      </c>
      <c r="IE7" s="274">
        <v>0</v>
      </c>
      <c r="IF7" s="274" t="s">
        <v>921</v>
      </c>
      <c r="IG7" s="274" t="s">
        <v>944</v>
      </c>
      <c r="IH7" s="274">
        <v>0</v>
      </c>
      <c r="II7" s="274">
        <v>0</v>
      </c>
      <c r="IJ7" s="274">
        <v>0</v>
      </c>
      <c r="IK7" s="274" t="s">
        <v>921</v>
      </c>
      <c r="IL7" s="274" t="s">
        <v>945</v>
      </c>
      <c r="IM7" s="274">
        <v>0</v>
      </c>
      <c r="IN7" s="274">
        <v>0</v>
      </c>
      <c r="IO7" s="274">
        <v>0</v>
      </c>
      <c r="IP7" s="274">
        <v>0</v>
      </c>
      <c r="IQ7" s="274">
        <v>0</v>
      </c>
      <c r="IR7" s="274">
        <v>0</v>
      </c>
      <c r="IS7" s="274">
        <v>0</v>
      </c>
      <c r="IT7" s="274">
        <v>0</v>
      </c>
      <c r="IU7" s="274">
        <v>0</v>
      </c>
      <c r="IV7" s="274">
        <v>0</v>
      </c>
      <c r="IW7" s="274">
        <v>0</v>
      </c>
      <c r="IX7" s="274">
        <v>0</v>
      </c>
      <c r="IY7" s="274">
        <v>0</v>
      </c>
      <c r="IZ7" s="274">
        <v>0</v>
      </c>
      <c r="JA7" s="274">
        <v>0</v>
      </c>
      <c r="JB7" s="274">
        <v>0</v>
      </c>
      <c r="JC7" s="274">
        <v>0</v>
      </c>
      <c r="JD7" s="274">
        <v>0</v>
      </c>
      <c r="JE7" s="274">
        <v>0</v>
      </c>
      <c r="JF7" s="274">
        <v>0</v>
      </c>
      <c r="JG7" s="274">
        <v>0</v>
      </c>
      <c r="JH7" s="274">
        <v>0</v>
      </c>
      <c r="JI7" s="274">
        <v>0</v>
      </c>
      <c r="JJ7" s="274">
        <v>0</v>
      </c>
      <c r="JK7" s="274">
        <v>0</v>
      </c>
      <c r="JL7" s="274">
        <v>0</v>
      </c>
      <c r="JM7" s="274">
        <v>0</v>
      </c>
      <c r="JN7" s="274">
        <v>0</v>
      </c>
      <c r="JO7" s="274">
        <v>0</v>
      </c>
      <c r="JP7" s="274">
        <v>0</v>
      </c>
      <c r="JQ7" s="274">
        <v>0</v>
      </c>
      <c r="JR7" s="274">
        <v>0</v>
      </c>
      <c r="JS7" s="274">
        <v>0</v>
      </c>
      <c r="JT7" s="274">
        <v>0</v>
      </c>
      <c r="JU7" s="274">
        <v>0</v>
      </c>
      <c r="JV7" s="274">
        <v>0</v>
      </c>
      <c r="JW7" s="274">
        <v>0</v>
      </c>
      <c r="JX7" s="274">
        <v>0</v>
      </c>
      <c r="JY7" s="274">
        <v>0</v>
      </c>
      <c r="JZ7" s="274">
        <v>0</v>
      </c>
      <c r="KA7" s="274">
        <v>0</v>
      </c>
      <c r="KB7" s="274">
        <v>0</v>
      </c>
      <c r="KC7" s="274">
        <v>0</v>
      </c>
      <c r="KD7" s="274">
        <v>0</v>
      </c>
      <c r="KE7" s="274">
        <v>0</v>
      </c>
      <c r="KF7" s="274">
        <v>0</v>
      </c>
      <c r="KG7" s="274">
        <v>0</v>
      </c>
      <c r="KH7" s="274">
        <v>0</v>
      </c>
      <c r="KI7" s="274">
        <v>0</v>
      </c>
      <c r="KJ7" s="274" t="s">
        <v>1146</v>
      </c>
      <c r="KK7" s="274" t="s">
        <v>1148</v>
      </c>
      <c r="KL7" s="274" t="s">
        <v>1148</v>
      </c>
      <c r="KM7" s="274" t="s">
        <v>1149</v>
      </c>
      <c r="KN7" s="274" t="s">
        <v>1150</v>
      </c>
      <c r="KO7" s="274" t="s">
        <v>1151</v>
      </c>
      <c r="KP7" s="274" t="s">
        <v>1153</v>
      </c>
      <c r="KQ7" s="274" t="s">
        <v>1153</v>
      </c>
      <c r="KR7" s="274" t="s">
        <v>1154</v>
      </c>
      <c r="KS7" s="274" t="s">
        <v>1154</v>
      </c>
      <c r="KT7" s="274" t="s">
        <v>1155</v>
      </c>
      <c r="KU7" s="274" t="s">
        <v>1156</v>
      </c>
      <c r="KV7" s="274" t="s">
        <v>1158</v>
      </c>
      <c r="KW7" s="274" t="s">
        <v>1158</v>
      </c>
      <c r="KX7" s="274" t="s">
        <v>1158</v>
      </c>
      <c r="KY7" s="274" t="s">
        <v>1158</v>
      </c>
      <c r="KZ7" s="274" t="s">
        <v>1158</v>
      </c>
      <c r="LA7" s="274" t="s">
        <v>1158</v>
      </c>
      <c r="LB7" s="274" t="s">
        <v>1159</v>
      </c>
      <c r="LC7" s="274" t="s">
        <v>1159</v>
      </c>
      <c r="LD7" s="274" t="s">
        <v>1161</v>
      </c>
      <c r="LE7" s="274" t="s">
        <v>1161</v>
      </c>
      <c r="LF7" s="274">
        <v>0</v>
      </c>
      <c r="LG7" s="274">
        <v>0</v>
      </c>
      <c r="LH7" s="274">
        <v>0</v>
      </c>
      <c r="LI7" s="274">
        <v>0</v>
      </c>
      <c r="LJ7" s="274">
        <v>0</v>
      </c>
      <c r="LK7" s="274">
        <v>0</v>
      </c>
      <c r="LL7" s="274">
        <v>0</v>
      </c>
      <c r="LM7" s="274">
        <v>0</v>
      </c>
      <c r="LN7" s="274">
        <v>0</v>
      </c>
      <c r="LO7" s="274">
        <v>0</v>
      </c>
      <c r="LP7" s="274">
        <v>0</v>
      </c>
      <c r="LQ7" s="274">
        <v>0</v>
      </c>
      <c r="LR7" s="274">
        <v>0</v>
      </c>
      <c r="LS7" s="274">
        <v>0</v>
      </c>
      <c r="LT7" s="274">
        <v>0</v>
      </c>
      <c r="LU7" s="274">
        <v>0</v>
      </c>
      <c r="LV7" s="274">
        <v>0</v>
      </c>
      <c r="LW7" s="274">
        <v>0</v>
      </c>
      <c r="LX7" s="274">
        <v>0</v>
      </c>
      <c r="LY7" s="274">
        <v>0</v>
      </c>
      <c r="LZ7" s="274">
        <v>0</v>
      </c>
      <c r="MA7" s="274">
        <v>0</v>
      </c>
      <c r="MB7" s="274">
        <v>0</v>
      </c>
      <c r="MC7" s="274">
        <v>0</v>
      </c>
      <c r="MD7" s="274">
        <v>0</v>
      </c>
      <c r="ME7" s="274">
        <v>0</v>
      </c>
      <c r="MF7" s="274">
        <v>0</v>
      </c>
      <c r="MG7" s="274">
        <v>0</v>
      </c>
      <c r="MH7" s="274">
        <v>0</v>
      </c>
      <c r="MI7" s="274">
        <v>0</v>
      </c>
      <c r="MJ7" s="274">
        <v>0</v>
      </c>
      <c r="MK7" s="274">
        <v>0</v>
      </c>
      <c r="ML7" s="274">
        <v>0</v>
      </c>
      <c r="MM7" s="274">
        <v>0</v>
      </c>
      <c r="MN7" s="274">
        <v>0</v>
      </c>
      <c r="MO7" s="274">
        <v>0</v>
      </c>
      <c r="MP7" s="274">
        <v>0</v>
      </c>
      <c r="MQ7" s="274">
        <v>0</v>
      </c>
      <c r="MR7" s="274">
        <v>0</v>
      </c>
      <c r="MS7" s="274">
        <v>0</v>
      </c>
      <c r="MT7" s="274">
        <v>0</v>
      </c>
      <c r="MU7" s="274">
        <v>0</v>
      </c>
      <c r="MV7" s="274">
        <v>0</v>
      </c>
      <c r="MW7" s="274">
        <v>0</v>
      </c>
      <c r="MX7" s="274">
        <v>0</v>
      </c>
      <c r="MY7" s="274">
        <v>0</v>
      </c>
      <c r="MZ7" s="274">
        <v>0</v>
      </c>
      <c r="NA7" s="274">
        <v>0</v>
      </c>
      <c r="NB7" s="274">
        <v>0</v>
      </c>
      <c r="NC7" s="274">
        <v>0</v>
      </c>
      <c r="ND7" s="274">
        <v>0</v>
      </c>
      <c r="NE7" s="274">
        <v>0</v>
      </c>
      <c r="NF7" s="274">
        <v>0</v>
      </c>
      <c r="NG7" s="274">
        <v>0</v>
      </c>
      <c r="NH7" s="274">
        <v>0</v>
      </c>
      <c r="NI7" s="274">
        <v>0</v>
      </c>
      <c r="NJ7" s="274">
        <v>0</v>
      </c>
      <c r="NK7" s="274">
        <v>0</v>
      </c>
      <c r="NL7" s="274">
        <v>0</v>
      </c>
      <c r="NM7" s="274">
        <v>0</v>
      </c>
      <c r="NN7" s="274">
        <v>0</v>
      </c>
      <c r="NO7" s="274">
        <v>0</v>
      </c>
      <c r="NP7" s="274">
        <v>0</v>
      </c>
      <c r="NQ7" s="274">
        <v>0</v>
      </c>
      <c r="NR7" s="274">
        <v>0</v>
      </c>
      <c r="NS7" s="274">
        <v>0</v>
      </c>
      <c r="NT7" s="274">
        <v>0</v>
      </c>
      <c r="NU7" s="274">
        <v>0</v>
      </c>
      <c r="NV7" s="274">
        <v>0</v>
      </c>
      <c r="NW7" s="274">
        <v>0</v>
      </c>
      <c r="NX7" s="274">
        <v>0</v>
      </c>
      <c r="NY7" s="274">
        <v>0</v>
      </c>
      <c r="NZ7" s="274">
        <v>0</v>
      </c>
      <c r="OA7" s="274">
        <v>0</v>
      </c>
      <c r="OB7" s="274">
        <v>0</v>
      </c>
      <c r="OC7" s="274">
        <v>0</v>
      </c>
      <c r="OD7" s="274" t="s">
        <v>1126</v>
      </c>
      <c r="OE7" s="274" t="s">
        <v>1127</v>
      </c>
      <c r="OF7" s="274" t="s">
        <v>1129</v>
      </c>
      <c r="OG7" s="274" t="s">
        <v>1130</v>
      </c>
      <c r="OH7" s="274" t="s">
        <v>1132</v>
      </c>
      <c r="OI7" s="274" t="s">
        <v>1134</v>
      </c>
      <c r="OJ7" s="274" t="s">
        <v>1135</v>
      </c>
      <c r="OK7" s="274">
        <v>0</v>
      </c>
      <c r="OL7" s="274">
        <v>0</v>
      </c>
      <c r="OM7" s="274">
        <v>0</v>
      </c>
      <c r="ON7" s="274">
        <v>0</v>
      </c>
      <c r="OO7" s="274">
        <v>0</v>
      </c>
      <c r="OP7" s="274">
        <v>0</v>
      </c>
      <c r="OQ7" s="274">
        <v>0</v>
      </c>
      <c r="OR7" s="274">
        <v>0</v>
      </c>
      <c r="OS7" s="274">
        <v>0</v>
      </c>
      <c r="OT7" s="274">
        <v>0</v>
      </c>
      <c r="OU7" s="274">
        <v>0</v>
      </c>
      <c r="OV7" s="274">
        <v>0</v>
      </c>
      <c r="OW7" s="274">
        <v>0</v>
      </c>
      <c r="OX7" s="274">
        <v>0</v>
      </c>
      <c r="OY7" s="274">
        <v>0</v>
      </c>
      <c r="OZ7" s="274">
        <v>0</v>
      </c>
      <c r="PA7" s="274">
        <v>0</v>
      </c>
      <c r="PB7" s="274">
        <v>0</v>
      </c>
      <c r="PC7" s="274">
        <v>0</v>
      </c>
      <c r="PD7" s="274">
        <v>0</v>
      </c>
      <c r="PE7" s="274">
        <v>0</v>
      </c>
      <c r="PF7" s="274">
        <v>0</v>
      </c>
      <c r="PG7" s="274">
        <v>0</v>
      </c>
      <c r="PH7" s="274">
        <v>0</v>
      </c>
      <c r="PI7" s="274">
        <v>0</v>
      </c>
      <c r="PJ7" s="274">
        <v>0</v>
      </c>
      <c r="PK7" s="274">
        <v>0</v>
      </c>
      <c r="PL7" s="274">
        <v>0</v>
      </c>
      <c r="PM7" s="274">
        <v>0</v>
      </c>
      <c r="PN7" s="274">
        <v>0</v>
      </c>
      <c r="PO7" s="274">
        <v>0</v>
      </c>
      <c r="PP7" s="274">
        <v>0</v>
      </c>
      <c r="PQ7" s="274">
        <v>0</v>
      </c>
      <c r="PR7" s="274">
        <v>0</v>
      </c>
      <c r="PS7" s="274">
        <v>0</v>
      </c>
      <c r="PT7" s="274">
        <v>0</v>
      </c>
      <c r="PU7" s="274">
        <v>0</v>
      </c>
      <c r="PV7" s="274">
        <v>0</v>
      </c>
      <c r="PW7" s="274" t="s">
        <v>36</v>
      </c>
      <c r="PX7" s="274" t="s">
        <v>36</v>
      </c>
      <c r="PY7" s="274" t="s">
        <v>36</v>
      </c>
      <c r="PZ7" s="274" t="s">
        <v>36</v>
      </c>
      <c r="QA7" s="274" t="s">
        <v>41</v>
      </c>
      <c r="QB7" s="274" t="s">
        <v>41</v>
      </c>
      <c r="QC7" s="274" t="s">
        <v>41</v>
      </c>
      <c r="QD7" s="274" t="s">
        <v>41</v>
      </c>
      <c r="QE7" s="274" t="s">
        <v>121</v>
      </c>
      <c r="QF7" s="274" t="s">
        <v>121</v>
      </c>
      <c r="QG7" s="274" t="s">
        <v>121</v>
      </c>
      <c r="QH7" s="274" t="s">
        <v>121</v>
      </c>
      <c r="QI7" s="274" t="s">
        <v>48</v>
      </c>
      <c r="QJ7" s="274" t="s">
        <v>48</v>
      </c>
      <c r="QK7" s="274" t="s">
        <v>53</v>
      </c>
      <c r="QL7" s="274" t="s">
        <v>53</v>
      </c>
      <c r="QM7" s="274" t="s">
        <v>53</v>
      </c>
      <c r="QN7" s="274" t="s">
        <v>53</v>
      </c>
      <c r="QO7" s="274" t="s">
        <v>56</v>
      </c>
      <c r="QP7" s="274" t="s">
        <v>56</v>
      </c>
      <c r="QQ7" s="274" t="s">
        <v>122</v>
      </c>
      <c r="QR7" s="274" t="s">
        <v>122</v>
      </c>
      <c r="QS7" s="274" t="s">
        <v>122</v>
      </c>
      <c r="QT7" s="274" t="s">
        <v>122</v>
      </c>
      <c r="QU7" s="274" t="s">
        <v>123</v>
      </c>
      <c r="QV7" s="274" t="s">
        <v>123</v>
      </c>
      <c r="QW7" s="274" t="s">
        <v>123</v>
      </c>
      <c r="QX7" s="274" t="s">
        <v>123</v>
      </c>
      <c r="QY7" s="274" t="s">
        <v>68</v>
      </c>
      <c r="QZ7" s="274" t="s">
        <v>68</v>
      </c>
      <c r="RA7" s="274" t="s">
        <v>68</v>
      </c>
      <c r="RB7" s="274" t="s">
        <v>72</v>
      </c>
      <c r="RC7" s="274" t="s">
        <v>72</v>
      </c>
      <c r="RD7" s="274" t="s">
        <v>72</v>
      </c>
      <c r="RE7" s="274" t="s">
        <v>76</v>
      </c>
      <c r="RF7" s="274" t="s">
        <v>76</v>
      </c>
      <c r="RG7" s="274" t="s">
        <v>76</v>
      </c>
      <c r="RH7" s="274" t="s">
        <v>80</v>
      </c>
      <c r="RI7" s="274" t="s">
        <v>83</v>
      </c>
      <c r="RJ7" s="274" t="s">
        <v>87</v>
      </c>
      <c r="RK7" s="274" t="s">
        <v>83</v>
      </c>
      <c r="RL7" s="274" t="s">
        <v>87</v>
      </c>
      <c r="RM7" s="274" t="s">
        <v>87</v>
      </c>
      <c r="RN7" s="274" t="s">
        <v>124</v>
      </c>
      <c r="RO7" s="274" t="s">
        <v>125</v>
      </c>
      <c r="RP7" s="274" t="s">
        <v>91</v>
      </c>
      <c r="RQ7" s="274" t="s">
        <v>91</v>
      </c>
      <c r="RR7" s="274" t="s">
        <v>91</v>
      </c>
      <c r="RS7" s="274" t="s">
        <v>127</v>
      </c>
      <c r="RT7" s="274" t="s">
        <v>127</v>
      </c>
      <c r="RU7" s="274" t="s">
        <v>127</v>
      </c>
      <c r="RV7" s="274" t="s">
        <v>127</v>
      </c>
      <c r="RW7" s="274" t="s">
        <v>103</v>
      </c>
      <c r="RX7" s="274" t="s">
        <v>103</v>
      </c>
      <c r="RY7" s="274" t="s">
        <v>102</v>
      </c>
      <c r="RZ7" s="274" t="s">
        <v>102</v>
      </c>
      <c r="SA7" s="274" t="s">
        <v>101</v>
      </c>
      <c r="SB7" s="274" t="s">
        <v>56</v>
      </c>
      <c r="SC7" s="274" t="s">
        <v>56</v>
      </c>
      <c r="SD7" s="274" t="s">
        <v>56</v>
      </c>
      <c r="SE7" s="274" t="s">
        <v>56</v>
      </c>
      <c r="SF7" s="274" t="s">
        <v>156</v>
      </c>
      <c r="SG7" s="274" t="s">
        <v>156</v>
      </c>
      <c r="SH7" s="274" t="s">
        <v>156</v>
      </c>
      <c r="SI7" s="274" t="s">
        <v>156</v>
      </c>
      <c r="SJ7" s="274" t="s">
        <v>159</v>
      </c>
      <c r="SK7" s="274" t="s">
        <v>159</v>
      </c>
      <c r="SL7" s="274" t="s">
        <v>159</v>
      </c>
      <c r="SM7" s="274" t="s">
        <v>159</v>
      </c>
      <c r="SN7" s="274" t="s">
        <v>68</v>
      </c>
      <c r="SO7" s="274" t="s">
        <v>68</v>
      </c>
      <c r="SP7" s="274" t="s">
        <v>72</v>
      </c>
      <c r="SQ7" s="274" t="s">
        <v>72</v>
      </c>
      <c r="SR7" s="274" t="s">
        <v>72</v>
      </c>
      <c r="SS7" s="274" t="s">
        <v>76</v>
      </c>
      <c r="ST7" s="274" t="s">
        <v>76</v>
      </c>
      <c r="SU7" s="274" t="s">
        <v>76</v>
      </c>
      <c r="SV7" s="274" t="s">
        <v>76</v>
      </c>
      <c r="SW7" s="274" t="s">
        <v>176</v>
      </c>
      <c r="SX7" s="274" t="s">
        <v>176</v>
      </c>
      <c r="SY7" s="274" t="s">
        <v>176</v>
      </c>
      <c r="SZ7" s="274" t="s">
        <v>176</v>
      </c>
      <c r="TA7" s="274" t="s">
        <v>177</v>
      </c>
      <c r="TB7" s="274" t="s">
        <v>177</v>
      </c>
      <c r="TC7" s="274" t="s">
        <v>177</v>
      </c>
      <c r="TD7" s="274" t="s">
        <v>177</v>
      </c>
      <c r="TE7" s="274" t="s">
        <v>177</v>
      </c>
      <c r="TF7" s="274" t="s">
        <v>91</v>
      </c>
      <c r="TG7" s="274" t="s">
        <v>91</v>
      </c>
      <c r="TH7" s="274" t="s">
        <v>91</v>
      </c>
      <c r="TI7" s="274" t="s">
        <v>91</v>
      </c>
      <c r="TJ7" s="274" t="s">
        <v>188</v>
      </c>
      <c r="TK7" s="274" t="s">
        <v>188</v>
      </c>
      <c r="TL7" s="274" t="s">
        <v>188</v>
      </c>
      <c r="TM7" s="274" t="s">
        <v>188</v>
      </c>
      <c r="TN7" s="274">
        <v>0</v>
      </c>
      <c r="TO7" s="274">
        <v>0</v>
      </c>
      <c r="TP7" s="274">
        <v>0</v>
      </c>
      <c r="TQ7" s="274">
        <v>0</v>
      </c>
      <c r="TR7" s="274">
        <v>0</v>
      </c>
      <c r="TS7" s="274">
        <v>0</v>
      </c>
      <c r="TT7" s="274">
        <v>0</v>
      </c>
      <c r="TU7" s="274">
        <v>0</v>
      </c>
      <c r="TV7" s="274">
        <v>0</v>
      </c>
      <c r="TW7" s="274">
        <v>0</v>
      </c>
      <c r="TX7" s="274">
        <v>0</v>
      </c>
      <c r="TY7" s="274">
        <v>0</v>
      </c>
      <c r="TZ7" s="274">
        <v>0</v>
      </c>
      <c r="UA7" s="274">
        <v>0</v>
      </c>
      <c r="UB7" s="274">
        <v>0</v>
      </c>
      <c r="UC7" s="274">
        <v>0</v>
      </c>
      <c r="UD7" s="274">
        <v>0</v>
      </c>
      <c r="UE7" s="274">
        <v>0</v>
      </c>
      <c r="UF7" s="274">
        <v>0</v>
      </c>
      <c r="UG7" s="274">
        <v>0</v>
      </c>
      <c r="UH7" s="274">
        <v>0</v>
      </c>
      <c r="UI7" s="274">
        <v>0</v>
      </c>
      <c r="UJ7" s="274">
        <v>0</v>
      </c>
      <c r="UK7" s="274">
        <v>0</v>
      </c>
      <c r="UL7" s="274">
        <v>0</v>
      </c>
      <c r="UM7" s="274">
        <v>0</v>
      </c>
      <c r="UN7" s="274">
        <v>0</v>
      </c>
      <c r="UO7" s="274">
        <v>0</v>
      </c>
      <c r="UP7" s="274">
        <v>0</v>
      </c>
      <c r="UQ7" s="274">
        <v>0</v>
      </c>
      <c r="UR7" s="274">
        <v>0</v>
      </c>
      <c r="US7" s="274">
        <v>0</v>
      </c>
      <c r="UT7" s="274">
        <v>0</v>
      </c>
      <c r="UU7" s="274">
        <v>0</v>
      </c>
      <c r="UV7" s="274">
        <v>0</v>
      </c>
      <c r="UW7" s="274">
        <v>0</v>
      </c>
      <c r="UX7" s="274">
        <v>0</v>
      </c>
      <c r="UY7" s="274">
        <v>0</v>
      </c>
      <c r="UZ7" s="274">
        <v>0</v>
      </c>
      <c r="VA7" s="274">
        <v>0</v>
      </c>
      <c r="VB7" s="274">
        <v>0</v>
      </c>
      <c r="VC7" s="274">
        <v>0</v>
      </c>
      <c r="VD7" s="274">
        <v>0</v>
      </c>
      <c r="VE7" s="274">
        <v>0</v>
      </c>
      <c r="VF7" s="274">
        <v>0</v>
      </c>
      <c r="VG7" s="274">
        <v>0</v>
      </c>
      <c r="VH7" s="274" t="s">
        <v>385</v>
      </c>
      <c r="VI7" s="274">
        <v>0</v>
      </c>
      <c r="VJ7" s="274">
        <v>0</v>
      </c>
      <c r="VK7" s="274">
        <v>0</v>
      </c>
      <c r="VL7" s="274">
        <v>0</v>
      </c>
      <c r="VM7" s="274">
        <v>0</v>
      </c>
      <c r="VN7" s="274">
        <v>0</v>
      </c>
      <c r="VO7" s="274">
        <v>0</v>
      </c>
      <c r="VP7" s="274">
        <v>0</v>
      </c>
      <c r="VQ7" s="274">
        <v>0</v>
      </c>
      <c r="VR7" s="274">
        <v>0</v>
      </c>
      <c r="VS7" s="274">
        <v>0</v>
      </c>
      <c r="VT7" s="274">
        <v>0</v>
      </c>
      <c r="VU7" s="274">
        <v>0</v>
      </c>
      <c r="VV7" s="274">
        <v>0</v>
      </c>
      <c r="VW7" s="274">
        <v>0</v>
      </c>
      <c r="VX7" s="274">
        <v>0</v>
      </c>
      <c r="VY7" s="274">
        <v>0</v>
      </c>
      <c r="VZ7" s="274">
        <v>0</v>
      </c>
      <c r="WA7" s="274">
        <v>0</v>
      </c>
      <c r="WB7" s="274">
        <v>0</v>
      </c>
      <c r="WC7" s="274">
        <v>0</v>
      </c>
      <c r="WD7" s="274">
        <v>0</v>
      </c>
      <c r="WE7" s="274">
        <v>0</v>
      </c>
      <c r="WF7" s="274">
        <v>0</v>
      </c>
      <c r="WG7" s="274">
        <v>0</v>
      </c>
      <c r="WH7" s="274">
        <v>0</v>
      </c>
      <c r="WI7" s="274">
        <v>0</v>
      </c>
      <c r="WJ7" s="274">
        <v>0</v>
      </c>
      <c r="WK7" s="274">
        <v>0</v>
      </c>
      <c r="WL7" s="274">
        <v>0</v>
      </c>
      <c r="WM7" s="274">
        <v>0</v>
      </c>
      <c r="WN7" s="274">
        <v>0</v>
      </c>
      <c r="WO7" s="274">
        <v>0</v>
      </c>
      <c r="WP7" s="274">
        <v>0</v>
      </c>
      <c r="WQ7" s="274">
        <v>0</v>
      </c>
      <c r="WR7" s="274">
        <v>0</v>
      </c>
      <c r="WS7" s="274">
        <v>0</v>
      </c>
      <c r="WT7" s="274">
        <v>0</v>
      </c>
      <c r="WU7" s="274">
        <v>0</v>
      </c>
      <c r="WV7" s="274">
        <v>0</v>
      </c>
      <c r="WW7" s="274">
        <v>0</v>
      </c>
      <c r="WX7" s="274">
        <v>0</v>
      </c>
      <c r="WY7" s="274">
        <v>0</v>
      </c>
      <c r="WZ7" s="274">
        <v>0</v>
      </c>
      <c r="XA7" s="274">
        <v>0</v>
      </c>
      <c r="XB7" s="274">
        <v>0</v>
      </c>
      <c r="XC7" s="274">
        <v>0</v>
      </c>
      <c r="XD7" s="274">
        <v>0</v>
      </c>
      <c r="XE7" s="274">
        <v>0</v>
      </c>
      <c r="XF7" s="274">
        <v>0</v>
      </c>
      <c r="XG7" s="274">
        <v>0</v>
      </c>
      <c r="XH7" s="274">
        <v>0</v>
      </c>
      <c r="XI7" s="274">
        <v>0</v>
      </c>
      <c r="XJ7" s="274">
        <v>0</v>
      </c>
      <c r="XK7" s="274">
        <v>0</v>
      </c>
      <c r="XL7" s="274">
        <v>0</v>
      </c>
      <c r="XM7" s="274">
        <v>0</v>
      </c>
      <c r="XN7" s="274">
        <v>0</v>
      </c>
      <c r="XO7" s="274">
        <v>0</v>
      </c>
      <c r="XP7" s="274">
        <v>0</v>
      </c>
      <c r="XQ7" s="274">
        <v>0</v>
      </c>
      <c r="XR7" s="274">
        <v>0</v>
      </c>
      <c r="XS7" s="274">
        <v>0</v>
      </c>
      <c r="XT7" s="274">
        <v>0</v>
      </c>
      <c r="XU7" s="274">
        <v>0</v>
      </c>
      <c r="XV7" s="274">
        <v>0</v>
      </c>
      <c r="XW7" s="274">
        <v>0</v>
      </c>
      <c r="XX7" s="274">
        <v>0</v>
      </c>
      <c r="XY7" s="274">
        <v>0</v>
      </c>
      <c r="XZ7" s="274">
        <v>0</v>
      </c>
      <c r="YA7" s="274">
        <v>0</v>
      </c>
      <c r="YB7" s="274">
        <v>0</v>
      </c>
      <c r="YC7" s="274">
        <v>0</v>
      </c>
      <c r="YD7" s="274">
        <v>0</v>
      </c>
      <c r="YE7" s="274">
        <v>0</v>
      </c>
      <c r="YF7" s="274">
        <v>0</v>
      </c>
      <c r="YG7" s="274">
        <v>0</v>
      </c>
      <c r="YH7" s="274">
        <v>0</v>
      </c>
      <c r="YI7" s="274">
        <v>0</v>
      </c>
      <c r="YJ7" s="274">
        <v>0</v>
      </c>
      <c r="YK7" s="274">
        <v>0</v>
      </c>
      <c r="YL7" s="274">
        <v>0</v>
      </c>
      <c r="YM7" s="274">
        <v>0</v>
      </c>
      <c r="YN7" s="274">
        <v>0</v>
      </c>
      <c r="YO7" s="274" t="s">
        <v>227</v>
      </c>
      <c r="YP7" s="274" t="s">
        <v>227</v>
      </c>
      <c r="YQ7" s="274" t="s">
        <v>227</v>
      </c>
      <c r="YR7" s="274">
        <v>0</v>
      </c>
      <c r="YS7" s="274">
        <v>0</v>
      </c>
      <c r="YT7" s="274">
        <v>0</v>
      </c>
      <c r="YU7" s="274">
        <v>0</v>
      </c>
      <c r="YV7" s="274">
        <v>0</v>
      </c>
      <c r="YW7" s="274">
        <v>0</v>
      </c>
      <c r="YX7" s="274">
        <v>0</v>
      </c>
      <c r="YY7" s="274">
        <v>0</v>
      </c>
      <c r="YZ7" s="274">
        <v>0</v>
      </c>
      <c r="ZA7" s="274">
        <v>0</v>
      </c>
      <c r="ZB7" s="274">
        <v>0</v>
      </c>
      <c r="ZC7" s="274">
        <v>0</v>
      </c>
      <c r="ZD7" s="274">
        <v>0</v>
      </c>
      <c r="ZE7" s="274">
        <v>0</v>
      </c>
      <c r="ZF7" s="274">
        <v>0</v>
      </c>
      <c r="ZG7" s="274">
        <v>0</v>
      </c>
      <c r="ZH7" s="274">
        <v>0</v>
      </c>
      <c r="ZI7" s="274">
        <v>0</v>
      </c>
      <c r="ZJ7" s="274">
        <v>0</v>
      </c>
      <c r="ZK7" s="274">
        <v>0</v>
      </c>
      <c r="ZL7" s="274">
        <v>0</v>
      </c>
      <c r="ZM7" s="274">
        <v>0</v>
      </c>
      <c r="ZN7" s="274">
        <v>0</v>
      </c>
      <c r="ZO7" s="274">
        <v>0</v>
      </c>
      <c r="ZP7" s="274">
        <v>0</v>
      </c>
      <c r="ZQ7" s="274">
        <v>0</v>
      </c>
      <c r="ZR7" s="274">
        <v>0</v>
      </c>
      <c r="ZS7" s="274">
        <v>0</v>
      </c>
      <c r="ZT7" s="274">
        <v>0</v>
      </c>
      <c r="ZU7" s="274">
        <v>0</v>
      </c>
      <c r="ZV7" s="274">
        <v>0</v>
      </c>
      <c r="ZW7" s="274">
        <v>0</v>
      </c>
      <c r="ZX7" s="274">
        <v>0</v>
      </c>
      <c r="ZY7" s="274">
        <v>0</v>
      </c>
      <c r="ZZ7" s="274">
        <v>0</v>
      </c>
      <c r="AAA7" s="274">
        <v>0</v>
      </c>
      <c r="AAB7" s="274">
        <v>0</v>
      </c>
      <c r="AAC7" s="274">
        <v>0</v>
      </c>
      <c r="AAD7" s="274">
        <v>0</v>
      </c>
      <c r="AAE7" s="274">
        <v>0</v>
      </c>
      <c r="AAF7" s="274">
        <v>0</v>
      </c>
      <c r="AAG7" s="274">
        <v>0</v>
      </c>
      <c r="AAH7" s="274">
        <v>0</v>
      </c>
      <c r="AAI7" s="274">
        <v>0</v>
      </c>
      <c r="AAJ7" s="274">
        <v>0</v>
      </c>
      <c r="AAK7" s="274">
        <v>0</v>
      </c>
      <c r="AAL7" s="274">
        <v>0</v>
      </c>
      <c r="AAM7" s="274">
        <v>0</v>
      </c>
      <c r="AAN7" s="274">
        <v>0</v>
      </c>
      <c r="AAO7" s="274">
        <v>0</v>
      </c>
      <c r="AAP7" s="274">
        <v>0</v>
      </c>
      <c r="AAQ7" s="274" t="s">
        <v>659</v>
      </c>
      <c r="AAR7" s="274">
        <v>0</v>
      </c>
      <c r="AAS7" s="274">
        <v>0</v>
      </c>
      <c r="AAT7" s="274">
        <v>0</v>
      </c>
      <c r="AAU7" s="274">
        <v>0</v>
      </c>
      <c r="AAV7" s="274">
        <v>0</v>
      </c>
      <c r="AAW7" s="274">
        <v>0</v>
      </c>
      <c r="AAX7" s="274">
        <v>0</v>
      </c>
      <c r="AAY7" s="274" t="s">
        <v>660</v>
      </c>
      <c r="AAZ7" s="274">
        <v>0</v>
      </c>
      <c r="ABA7" s="274">
        <v>0</v>
      </c>
      <c r="ABB7" s="274">
        <v>0</v>
      </c>
      <c r="ABC7" s="274">
        <v>0</v>
      </c>
      <c r="ABD7" s="274">
        <v>0</v>
      </c>
      <c r="ABE7" s="274">
        <v>0</v>
      </c>
      <c r="ABF7" s="274" t="s">
        <v>661</v>
      </c>
      <c r="ABG7" s="274">
        <v>0</v>
      </c>
      <c r="ABH7" s="274">
        <v>0</v>
      </c>
      <c r="ABI7" s="274">
        <v>0</v>
      </c>
      <c r="ABJ7" s="274">
        <v>0</v>
      </c>
      <c r="ABK7" s="274">
        <v>0</v>
      </c>
      <c r="ABL7" s="274">
        <v>0</v>
      </c>
      <c r="ABM7" s="274" t="s">
        <v>654</v>
      </c>
      <c r="ABN7" s="274">
        <v>0</v>
      </c>
      <c r="ABO7" s="274">
        <v>0</v>
      </c>
      <c r="ABP7" s="274">
        <v>0</v>
      </c>
      <c r="ABQ7" s="274">
        <v>0</v>
      </c>
      <c r="ABR7" s="274">
        <v>0</v>
      </c>
      <c r="ABS7" s="274">
        <v>0</v>
      </c>
      <c r="ABT7" s="274">
        <v>0</v>
      </c>
      <c r="ABU7" s="274" t="s">
        <v>658</v>
      </c>
      <c r="ABV7" s="274">
        <v>0</v>
      </c>
      <c r="ABW7" s="274">
        <v>0</v>
      </c>
      <c r="ABX7" s="274">
        <v>0</v>
      </c>
      <c r="ABY7" s="274" t="s">
        <v>656</v>
      </c>
      <c r="ABZ7" s="274">
        <v>0</v>
      </c>
      <c r="ACA7" s="274">
        <v>0</v>
      </c>
      <c r="ACB7" s="274">
        <v>0</v>
      </c>
      <c r="ACC7" s="274">
        <v>0</v>
      </c>
      <c r="ACD7" s="274" t="s">
        <v>656</v>
      </c>
      <c r="ACE7" s="274">
        <v>0</v>
      </c>
      <c r="ACF7" s="274" t="s">
        <v>657</v>
      </c>
      <c r="ACG7" s="274">
        <v>0</v>
      </c>
      <c r="ACH7" s="274">
        <v>0</v>
      </c>
      <c r="ACI7" s="274" t="s">
        <v>655</v>
      </c>
      <c r="ACJ7" s="274">
        <v>0</v>
      </c>
      <c r="ACK7" s="274" t="s">
        <v>654</v>
      </c>
      <c r="ACL7" s="274">
        <v>0</v>
      </c>
      <c r="ACM7" s="274" t="s">
        <v>122</v>
      </c>
      <c r="ACN7" s="274">
        <v>0</v>
      </c>
      <c r="ACO7" s="274">
        <v>0</v>
      </c>
      <c r="ACP7" s="274" t="s">
        <v>122</v>
      </c>
      <c r="ACQ7" s="274">
        <v>0</v>
      </c>
      <c r="ACR7" s="274">
        <v>0</v>
      </c>
      <c r="ACS7" s="274">
        <v>0</v>
      </c>
      <c r="ACT7" s="274">
        <v>0</v>
      </c>
      <c r="ACU7" s="274">
        <v>0</v>
      </c>
      <c r="ACV7" s="274">
        <v>0</v>
      </c>
      <c r="ACW7" s="274">
        <v>0</v>
      </c>
      <c r="ACX7" s="274">
        <v>0</v>
      </c>
      <c r="ACY7" s="274" t="s">
        <v>797</v>
      </c>
      <c r="ACZ7" s="274" t="s">
        <v>798</v>
      </c>
      <c r="ADA7" s="274" t="s">
        <v>799</v>
      </c>
      <c r="ADB7" s="274" t="s">
        <v>889</v>
      </c>
      <c r="ADC7" s="274" t="s">
        <v>800</v>
      </c>
      <c r="ADD7" s="274" t="s">
        <v>801</v>
      </c>
      <c r="ADE7" s="274" t="s">
        <v>801</v>
      </c>
      <c r="ADF7" s="274" t="s">
        <v>802</v>
      </c>
      <c r="ADG7" s="274" t="s">
        <v>803</v>
      </c>
      <c r="ADH7" s="274" t="s">
        <v>804</v>
      </c>
      <c r="ADI7" s="274" t="s">
        <v>805</v>
      </c>
      <c r="ADJ7" s="274" t="s">
        <v>797</v>
      </c>
      <c r="ADK7" s="274" t="s">
        <v>806</v>
      </c>
      <c r="ADL7" s="274" t="s">
        <v>804</v>
      </c>
      <c r="ADM7" s="274" t="s">
        <v>807</v>
      </c>
      <c r="ADN7" s="274" t="s">
        <v>808</v>
      </c>
      <c r="ADO7" s="274" t="s">
        <v>809</v>
      </c>
      <c r="ADP7" s="274" t="s">
        <v>810</v>
      </c>
      <c r="ADQ7" s="274" t="s">
        <v>811</v>
      </c>
      <c r="ADR7" s="274" t="s">
        <v>812</v>
      </c>
      <c r="ADS7" s="274" t="s">
        <v>812</v>
      </c>
      <c r="ADT7" s="274" t="s">
        <v>815</v>
      </c>
      <c r="ADU7" s="274" t="s">
        <v>816</v>
      </c>
      <c r="ADV7" s="274" t="s">
        <v>817</v>
      </c>
      <c r="ADW7" s="274" t="s">
        <v>812</v>
      </c>
      <c r="ADX7" s="274" t="s">
        <v>812</v>
      </c>
      <c r="ADY7" s="274" t="s">
        <v>815</v>
      </c>
      <c r="ADZ7" s="274" t="s">
        <v>812</v>
      </c>
      <c r="AEA7" s="274" t="s">
        <v>816</v>
      </c>
      <c r="AEB7" s="274" t="s">
        <v>816</v>
      </c>
      <c r="AEC7" s="274" t="s">
        <v>815</v>
      </c>
      <c r="AED7" s="274" t="s">
        <v>818</v>
      </c>
      <c r="AEE7" s="274" t="s">
        <v>809</v>
      </c>
      <c r="AEF7" s="274" t="s">
        <v>815</v>
      </c>
      <c r="AEG7" s="274" t="s">
        <v>817</v>
      </c>
      <c r="AEH7" s="274" t="s">
        <v>816</v>
      </c>
      <c r="AEI7" s="274" t="s">
        <v>818</v>
      </c>
      <c r="AEJ7" s="274" t="s">
        <v>818</v>
      </c>
      <c r="AEK7" s="274" t="s">
        <v>818</v>
      </c>
      <c r="AEL7" s="274" t="s">
        <v>816</v>
      </c>
      <c r="AEM7" s="274" t="s">
        <v>818</v>
      </c>
      <c r="AEN7" s="456"/>
      <c r="AEO7" s="280"/>
      <c r="AEP7" s="281"/>
      <c r="AEQ7" s="281"/>
      <c r="AER7" s="282"/>
      <c r="AES7" s="459"/>
    </row>
    <row r="8" spans="2:825" x14ac:dyDescent="0.25">
      <c r="B8" s="273" t="s">
        <v>110</v>
      </c>
      <c r="C8" s="274" t="s">
        <v>132</v>
      </c>
      <c r="D8" s="274" t="s">
        <v>133</v>
      </c>
      <c r="E8" s="274" t="s">
        <v>134</v>
      </c>
      <c r="F8" s="274" t="s">
        <v>135</v>
      </c>
      <c r="G8" s="274" t="s">
        <v>136</v>
      </c>
      <c r="H8" s="274" t="s">
        <v>137</v>
      </c>
      <c r="I8" s="274" t="s">
        <v>138</v>
      </c>
      <c r="J8" s="274" t="s">
        <v>1264</v>
      </c>
      <c r="K8" s="274" t="s">
        <v>1265</v>
      </c>
      <c r="L8" s="274" t="s">
        <v>1266</v>
      </c>
      <c r="M8" s="274" t="s">
        <v>1267</v>
      </c>
      <c r="N8" s="274" t="s">
        <v>1268</v>
      </c>
      <c r="O8" s="274" t="s">
        <v>1269</v>
      </c>
      <c r="P8" s="274" t="s">
        <v>1270</v>
      </c>
      <c r="Q8" s="274" t="s">
        <v>1271</v>
      </c>
      <c r="R8" s="274" t="s">
        <v>1272</v>
      </c>
      <c r="S8" s="274" t="s">
        <v>1273</v>
      </c>
      <c r="T8" s="274" t="s">
        <v>1274</v>
      </c>
      <c r="U8" s="274" t="s">
        <v>1275</v>
      </c>
      <c r="V8" s="274" t="s">
        <v>1276</v>
      </c>
      <c r="W8" s="274" t="s">
        <v>1277</v>
      </c>
      <c r="X8" s="274" t="s">
        <v>1278</v>
      </c>
      <c r="Y8" s="274" t="s">
        <v>1279</v>
      </c>
      <c r="Z8" s="274" t="s">
        <v>1280</v>
      </c>
      <c r="AA8" s="274" t="s">
        <v>1281</v>
      </c>
      <c r="AB8" s="274" t="s">
        <v>1282</v>
      </c>
      <c r="AC8" s="274" t="s">
        <v>1283</v>
      </c>
      <c r="AD8" s="274" t="s">
        <v>1284</v>
      </c>
      <c r="AE8" s="274" t="s">
        <v>1285</v>
      </c>
      <c r="AF8" s="274" t="s">
        <v>1286</v>
      </c>
      <c r="AG8" s="274" t="s">
        <v>1287</v>
      </c>
      <c r="AH8" s="274" t="s">
        <v>325</v>
      </c>
      <c r="AI8" s="274" t="s">
        <v>326</v>
      </c>
      <c r="AJ8" s="274" t="s">
        <v>327</v>
      </c>
      <c r="AK8" s="274" t="s">
        <v>328</v>
      </c>
      <c r="AL8" s="274" t="s">
        <v>329</v>
      </c>
      <c r="AM8" s="274" t="s">
        <v>330</v>
      </c>
      <c r="AN8" s="274" t="s">
        <v>331</v>
      </c>
      <c r="AO8" s="274" t="s">
        <v>332</v>
      </c>
      <c r="AP8" s="274" t="s">
        <v>333</v>
      </c>
      <c r="AQ8" s="274" t="s">
        <v>334</v>
      </c>
      <c r="AR8" s="274" t="s">
        <v>335</v>
      </c>
      <c r="AS8" s="274" t="s">
        <v>336</v>
      </c>
      <c r="AT8" s="274" t="s">
        <v>337</v>
      </c>
      <c r="AU8" s="274" t="s">
        <v>338</v>
      </c>
      <c r="AV8" s="274" t="s">
        <v>339</v>
      </c>
      <c r="AW8" s="274" t="s">
        <v>340</v>
      </c>
      <c r="AX8" s="274" t="s">
        <v>341</v>
      </c>
      <c r="AY8" s="274" t="s">
        <v>342</v>
      </c>
      <c r="AZ8" s="274" t="s">
        <v>343</v>
      </c>
      <c r="BA8" s="274" t="s">
        <v>344</v>
      </c>
      <c r="BB8" s="274" t="s">
        <v>345</v>
      </c>
      <c r="BC8" s="274" t="s">
        <v>346</v>
      </c>
      <c r="BD8" s="274" t="s">
        <v>347</v>
      </c>
      <c r="BE8" s="274" t="s">
        <v>348</v>
      </c>
      <c r="BF8" s="274" t="s">
        <v>349</v>
      </c>
      <c r="BG8" s="274" t="s">
        <v>350</v>
      </c>
      <c r="BH8" s="274" t="s">
        <v>351</v>
      </c>
      <c r="BI8" s="274" t="s">
        <v>352</v>
      </c>
      <c r="BJ8" s="274" t="s">
        <v>353</v>
      </c>
      <c r="BK8" s="274" t="s">
        <v>354</v>
      </c>
      <c r="BL8" s="274" t="s">
        <v>355</v>
      </c>
      <c r="BM8" s="274" t="s">
        <v>356</v>
      </c>
      <c r="BN8" s="274" t="s">
        <v>357</v>
      </c>
      <c r="BO8" s="274" t="s">
        <v>358</v>
      </c>
      <c r="BP8" s="274" t="s">
        <v>359</v>
      </c>
      <c r="BQ8" s="274" t="s">
        <v>360</v>
      </c>
      <c r="BR8" s="274" t="s">
        <v>361</v>
      </c>
      <c r="BS8" s="274" t="s">
        <v>362</v>
      </c>
      <c r="BT8" s="274" t="s">
        <v>363</v>
      </c>
      <c r="BU8" s="274" t="s">
        <v>364</v>
      </c>
      <c r="BV8" s="274" t="s">
        <v>365</v>
      </c>
      <c r="BW8" s="274" t="s">
        <v>366</v>
      </c>
      <c r="BX8" s="274" t="s">
        <v>367</v>
      </c>
      <c r="BY8" s="274" t="s">
        <v>368</v>
      </c>
      <c r="BZ8" s="274" t="s">
        <v>369</v>
      </c>
      <c r="CA8" s="274" t="s">
        <v>370</v>
      </c>
      <c r="CB8" s="274" t="s">
        <v>371</v>
      </c>
      <c r="CC8" s="274" t="s">
        <v>372</v>
      </c>
      <c r="CD8" s="274" t="s">
        <v>373</v>
      </c>
      <c r="CE8" s="274" t="s">
        <v>387</v>
      </c>
      <c r="CF8" s="274" t="s">
        <v>388</v>
      </c>
      <c r="CG8" s="274" t="s">
        <v>389</v>
      </c>
      <c r="CH8" s="274" t="s">
        <v>390</v>
      </c>
      <c r="CI8" s="274" t="s">
        <v>391</v>
      </c>
      <c r="CJ8" s="274" t="s">
        <v>392</v>
      </c>
      <c r="CK8" s="274" t="s">
        <v>393</v>
      </c>
      <c r="CL8" s="274" t="s">
        <v>394</v>
      </c>
      <c r="CM8" s="274" t="s">
        <v>399</v>
      </c>
      <c r="CN8" s="274" t="s">
        <v>400</v>
      </c>
      <c r="CO8" s="274" t="s">
        <v>401</v>
      </c>
      <c r="CP8" s="274" t="s">
        <v>402</v>
      </c>
      <c r="CQ8" s="274" t="s">
        <v>403</v>
      </c>
      <c r="CR8" s="274" t="s">
        <v>345</v>
      </c>
      <c r="CS8" s="274" t="s">
        <v>346</v>
      </c>
      <c r="CT8" s="274" t="s">
        <v>404</v>
      </c>
      <c r="CU8" s="274" t="s">
        <v>405</v>
      </c>
      <c r="CV8" s="274" t="s">
        <v>406</v>
      </c>
      <c r="CW8" s="274" t="s">
        <v>347</v>
      </c>
      <c r="CX8" s="274" t="s">
        <v>407</v>
      </c>
      <c r="CY8" s="274" t="s">
        <v>408</v>
      </c>
      <c r="CZ8" s="274" t="s">
        <v>409</v>
      </c>
      <c r="DA8" s="274" t="s">
        <v>410</v>
      </c>
      <c r="DB8" s="274" t="s">
        <v>411</v>
      </c>
      <c r="DC8" s="274" t="s">
        <v>413</v>
      </c>
      <c r="DD8" s="274" t="s">
        <v>414</v>
      </c>
      <c r="DE8" s="274" t="s">
        <v>415</v>
      </c>
      <c r="DF8" s="274" t="s">
        <v>416</v>
      </c>
      <c r="DG8" s="274" t="s">
        <v>417</v>
      </c>
      <c r="DH8" s="274" t="s">
        <v>418</v>
      </c>
      <c r="DI8" s="274" t="s">
        <v>429</v>
      </c>
      <c r="DJ8" s="274" t="s">
        <v>430</v>
      </c>
      <c r="DK8" s="274" t="s">
        <v>431</v>
      </c>
      <c r="DL8" s="274" t="s">
        <v>432</v>
      </c>
      <c r="DM8" s="274" t="s">
        <v>433</v>
      </c>
      <c r="DN8" s="274" t="s">
        <v>434</v>
      </c>
      <c r="DO8" s="274" t="s">
        <v>435</v>
      </c>
      <c r="DP8" s="274" t="s">
        <v>436</v>
      </c>
      <c r="DQ8" s="274" t="s">
        <v>438</v>
      </c>
      <c r="DR8" s="274" t="s">
        <v>439</v>
      </c>
      <c r="DS8" s="274" t="s">
        <v>440</v>
      </c>
      <c r="DT8" s="274" t="s">
        <v>441</v>
      </c>
      <c r="DU8" s="274" t="s">
        <v>442</v>
      </c>
      <c r="DV8" s="274" t="s">
        <v>444</v>
      </c>
      <c r="DW8" s="274" t="s">
        <v>445</v>
      </c>
      <c r="DX8" s="274" t="s">
        <v>446</v>
      </c>
      <c r="DY8" s="274" t="s">
        <v>447</v>
      </c>
      <c r="DZ8" s="274" t="s">
        <v>448</v>
      </c>
      <c r="EA8" s="274" t="s">
        <v>449</v>
      </c>
      <c r="EB8" s="274" t="s">
        <v>450</v>
      </c>
      <c r="EC8" s="274" t="s">
        <v>451</v>
      </c>
      <c r="ED8" s="274" t="s">
        <v>452</v>
      </c>
      <c r="EE8" s="274" t="s">
        <v>453</v>
      </c>
      <c r="EF8" s="274" t="s">
        <v>454</v>
      </c>
      <c r="EG8" s="274" t="s">
        <v>456</v>
      </c>
      <c r="EH8" s="274" t="s">
        <v>457</v>
      </c>
      <c r="EI8" s="274" t="s">
        <v>458</v>
      </c>
      <c r="EJ8" s="274" t="s">
        <v>459</v>
      </c>
      <c r="EK8" s="274" t="s">
        <v>460</v>
      </c>
      <c r="EL8" s="274" t="s">
        <v>462</v>
      </c>
      <c r="EM8" s="274" t="s">
        <v>463</v>
      </c>
      <c r="EN8" s="274" t="s">
        <v>464</v>
      </c>
      <c r="EO8" s="274" t="s">
        <v>465</v>
      </c>
      <c r="EP8" s="274" t="s">
        <v>466</v>
      </c>
      <c r="EQ8" s="274" t="s">
        <v>467</v>
      </c>
      <c r="ER8" s="274" t="s">
        <v>476</v>
      </c>
      <c r="ES8" s="274" t="s">
        <v>477</v>
      </c>
      <c r="ET8" s="274" t="s">
        <v>478</v>
      </c>
      <c r="EU8" s="274" t="s">
        <v>479</v>
      </c>
      <c r="EV8" s="274" t="s">
        <v>480</v>
      </c>
      <c r="EW8" s="274" t="s">
        <v>481</v>
      </c>
      <c r="EX8" s="274" t="s">
        <v>482</v>
      </c>
      <c r="EY8" s="274" t="s">
        <v>483</v>
      </c>
      <c r="EZ8" s="274" t="s">
        <v>484</v>
      </c>
      <c r="FA8" s="274" t="s">
        <v>485</v>
      </c>
      <c r="FB8" s="274" t="s">
        <v>486</v>
      </c>
      <c r="FC8" s="274" t="s">
        <v>487</v>
      </c>
      <c r="FD8" s="274" t="s">
        <v>488</v>
      </c>
      <c r="FE8" s="274" t="s">
        <v>489</v>
      </c>
      <c r="FF8" s="274" t="s">
        <v>490</v>
      </c>
      <c r="FG8" s="274" t="s">
        <v>491</v>
      </c>
      <c r="FH8" s="274" t="s">
        <v>492</v>
      </c>
      <c r="FI8" s="274" t="s">
        <v>493</v>
      </c>
      <c r="FJ8" s="274" t="s">
        <v>494</v>
      </c>
      <c r="FK8" s="274" t="s">
        <v>495</v>
      </c>
      <c r="FL8" s="274" t="s">
        <v>496</v>
      </c>
      <c r="FM8" s="274" t="s">
        <v>497</v>
      </c>
      <c r="FN8" s="274" t="s">
        <v>498</v>
      </c>
      <c r="FO8" s="274" t="s">
        <v>499</v>
      </c>
      <c r="FP8" s="274" t="s">
        <v>686</v>
      </c>
      <c r="FQ8" s="274" t="s">
        <v>687</v>
      </c>
      <c r="FR8" s="274" t="s">
        <v>688</v>
      </c>
      <c r="FS8" s="274" t="s">
        <v>689</v>
      </c>
      <c r="FT8" s="274" t="s">
        <v>690</v>
      </c>
      <c r="FU8" s="274" t="s">
        <v>691</v>
      </c>
      <c r="FV8" s="274" t="s">
        <v>692</v>
      </c>
      <c r="FW8" s="274" t="s">
        <v>693</v>
      </c>
      <c r="FX8" s="274" t="s">
        <v>694</v>
      </c>
      <c r="FY8" s="274" t="s">
        <v>695</v>
      </c>
      <c r="FZ8" s="274" t="s">
        <v>74</v>
      </c>
      <c r="GA8" s="274" t="s">
        <v>696</v>
      </c>
      <c r="GB8" s="274" t="s">
        <v>697</v>
      </c>
      <c r="GC8" s="274" t="s">
        <v>698</v>
      </c>
      <c r="GD8" s="274" t="s">
        <v>545</v>
      </c>
      <c r="GE8" s="274" t="s">
        <v>547</v>
      </c>
      <c r="GF8" s="274" t="s">
        <v>548</v>
      </c>
      <c r="GG8" s="274" t="s">
        <v>549</v>
      </c>
      <c r="GH8" s="274" t="s">
        <v>550</v>
      </c>
      <c r="GI8" s="274" t="s">
        <v>551</v>
      </c>
      <c r="GJ8" s="274" t="s">
        <v>552</v>
      </c>
      <c r="GK8" s="274" t="s">
        <v>553</v>
      </c>
      <c r="GL8" s="274" t="s">
        <v>546</v>
      </c>
      <c r="GM8" s="274" t="s">
        <v>554</v>
      </c>
      <c r="GN8" s="274" t="s">
        <v>555</v>
      </c>
      <c r="GO8" s="274" t="s">
        <v>556</v>
      </c>
      <c r="GP8" s="274" t="s">
        <v>557</v>
      </c>
      <c r="GQ8" s="274" t="s">
        <v>558</v>
      </c>
      <c r="GR8" s="274" t="s">
        <v>559</v>
      </c>
      <c r="GS8" s="274" t="s">
        <v>560</v>
      </c>
      <c r="GT8" s="274">
        <v>0</v>
      </c>
      <c r="GU8" s="274">
        <v>0</v>
      </c>
      <c r="GV8" s="274">
        <v>0</v>
      </c>
      <c r="GW8" s="274" t="s">
        <v>219</v>
      </c>
      <c r="GX8" s="274" t="s">
        <v>220</v>
      </c>
      <c r="GY8" s="274" t="s">
        <v>221</v>
      </c>
      <c r="GZ8" s="274" t="s">
        <v>222</v>
      </c>
      <c r="HA8" s="274" t="s">
        <v>223</v>
      </c>
      <c r="HB8" s="274" t="s">
        <v>224</v>
      </c>
      <c r="HC8" s="274" t="s">
        <v>896</v>
      </c>
      <c r="HD8" s="274" t="s">
        <v>897</v>
      </c>
      <c r="HE8" s="274" t="s">
        <v>898</v>
      </c>
      <c r="HF8" s="274" t="s">
        <v>899</v>
      </c>
      <c r="HG8" s="274" t="s">
        <v>900</v>
      </c>
      <c r="HH8" s="274" t="s">
        <v>901</v>
      </c>
      <c r="HI8" s="274" t="s">
        <v>904</v>
      </c>
      <c r="HJ8" s="274" t="s">
        <v>905</v>
      </c>
      <c r="HK8" s="274" t="s">
        <v>906</v>
      </c>
      <c r="HL8" s="274" t="s">
        <v>907</v>
      </c>
      <c r="HM8" s="274" t="s">
        <v>908</v>
      </c>
      <c r="HN8" s="274" t="s">
        <v>909</v>
      </c>
      <c r="HO8" s="274" t="s">
        <v>910</v>
      </c>
      <c r="HP8" s="274" t="s">
        <v>911</v>
      </c>
      <c r="HQ8" s="274" t="s">
        <v>912</v>
      </c>
      <c r="HR8" s="274" t="s">
        <v>914</v>
      </c>
      <c r="HS8" s="274" t="s">
        <v>915</v>
      </c>
      <c r="HT8" s="274" t="s">
        <v>916</v>
      </c>
      <c r="HU8" s="274" t="s">
        <v>917</v>
      </c>
      <c r="HV8" s="274" t="s">
        <v>918</v>
      </c>
      <c r="HW8" s="274" t="s">
        <v>922</v>
      </c>
      <c r="HX8" s="274" t="s">
        <v>923</v>
      </c>
      <c r="HY8" s="274" t="s">
        <v>924</v>
      </c>
      <c r="HZ8" s="274" t="s">
        <v>925</v>
      </c>
      <c r="IA8" s="274" t="s">
        <v>926</v>
      </c>
      <c r="IB8" s="274" t="s">
        <v>927</v>
      </c>
      <c r="IC8" s="274" t="s">
        <v>928</v>
      </c>
      <c r="ID8" s="274" t="s">
        <v>929</v>
      </c>
      <c r="IE8" s="274" t="s">
        <v>930</v>
      </c>
      <c r="IF8" s="274" t="s">
        <v>931</v>
      </c>
      <c r="IG8" s="274" t="s">
        <v>932</v>
      </c>
      <c r="IH8" s="274" t="s">
        <v>933</v>
      </c>
      <c r="II8" s="274" t="s">
        <v>934</v>
      </c>
      <c r="IJ8" s="274" t="s">
        <v>935</v>
      </c>
      <c r="IK8" s="274" t="s">
        <v>936</v>
      </c>
      <c r="IL8" s="274" t="s">
        <v>937</v>
      </c>
      <c r="IM8" s="274" t="s">
        <v>938</v>
      </c>
      <c r="IN8" s="274" t="s">
        <v>939</v>
      </c>
      <c r="IO8" s="274" t="s">
        <v>940</v>
      </c>
      <c r="IP8" s="274" t="s">
        <v>1194</v>
      </c>
      <c r="IQ8" s="274" t="s">
        <v>1195</v>
      </c>
      <c r="IR8" s="274" t="s">
        <v>1196</v>
      </c>
      <c r="IS8" s="274" t="s">
        <v>1197</v>
      </c>
      <c r="IT8" s="274" t="s">
        <v>1198</v>
      </c>
      <c r="IU8" s="274" t="s">
        <v>1199</v>
      </c>
      <c r="IV8" s="274" t="s">
        <v>1200</v>
      </c>
      <c r="IW8" s="274" t="s">
        <v>1201</v>
      </c>
      <c r="IX8" s="274" t="s">
        <v>1202</v>
      </c>
      <c r="IY8" s="274" t="s">
        <v>1203</v>
      </c>
      <c r="IZ8" s="274" t="s">
        <v>1204</v>
      </c>
      <c r="JA8" s="274" t="s">
        <v>1217</v>
      </c>
      <c r="JB8" s="274" t="s">
        <v>1213</v>
      </c>
      <c r="JC8" s="274" t="s">
        <v>1214</v>
      </c>
      <c r="JD8" s="274" t="s">
        <v>1215</v>
      </c>
      <c r="JE8" s="274" t="s">
        <v>1216</v>
      </c>
      <c r="JF8" s="274" t="s">
        <v>1220</v>
      </c>
      <c r="JG8" s="274" t="s">
        <v>1218</v>
      </c>
      <c r="JH8" s="274" t="s">
        <v>1219</v>
      </c>
      <c r="JI8" s="274" t="s">
        <v>1221</v>
      </c>
      <c r="JJ8" s="274" t="s">
        <v>1222</v>
      </c>
      <c r="JK8" s="274" t="s">
        <v>1223</v>
      </c>
      <c r="JL8" s="274" t="s">
        <v>1234</v>
      </c>
      <c r="JM8" s="274" t="s">
        <v>1235</v>
      </c>
      <c r="JN8" s="274" t="s">
        <v>1236</v>
      </c>
      <c r="JO8" s="274" t="s">
        <v>1237</v>
      </c>
      <c r="JP8" s="274" t="s">
        <v>1238</v>
      </c>
      <c r="JQ8" s="274" t="s">
        <v>1239</v>
      </c>
      <c r="JR8" s="274" t="s">
        <v>1240</v>
      </c>
      <c r="JS8" s="274" t="s">
        <v>1241</v>
      </c>
      <c r="JT8" s="274" t="s">
        <v>1242</v>
      </c>
      <c r="JU8" s="274" t="s">
        <v>1243</v>
      </c>
      <c r="JV8" s="274" t="s">
        <v>1244</v>
      </c>
      <c r="JW8" s="274">
        <v>1</v>
      </c>
      <c r="JX8" s="274">
        <v>3</v>
      </c>
      <c r="JY8" s="274">
        <v>4</v>
      </c>
      <c r="JZ8" s="274">
        <v>5</v>
      </c>
      <c r="KA8" s="274">
        <v>6</v>
      </c>
      <c r="KB8" s="274">
        <v>7</v>
      </c>
      <c r="KC8" s="274">
        <v>8</v>
      </c>
      <c r="KD8" s="274">
        <v>10</v>
      </c>
      <c r="KE8" s="274">
        <v>11</v>
      </c>
      <c r="KF8" s="274">
        <v>12</v>
      </c>
      <c r="KG8" s="274">
        <v>13</v>
      </c>
      <c r="KH8" s="274">
        <v>17</v>
      </c>
      <c r="KI8" s="274">
        <v>19</v>
      </c>
      <c r="KJ8" s="274" t="s">
        <v>1162</v>
      </c>
      <c r="KK8" s="274" t="s">
        <v>1163</v>
      </c>
      <c r="KL8" s="274" t="s">
        <v>1164</v>
      </c>
      <c r="KM8" s="274" t="s">
        <v>1165</v>
      </c>
      <c r="KN8" s="274" t="s">
        <v>1166</v>
      </c>
      <c r="KO8" s="274" t="s">
        <v>1167</v>
      </c>
      <c r="KP8" s="274" t="s">
        <v>1168</v>
      </c>
      <c r="KQ8" s="274" t="s">
        <v>1169</v>
      </c>
      <c r="KR8" s="274" t="s">
        <v>1170</v>
      </c>
      <c r="KS8" s="274" t="s">
        <v>1171</v>
      </c>
      <c r="KT8" s="274" t="s">
        <v>1172</v>
      </c>
      <c r="KU8" s="274" t="s">
        <v>1173</v>
      </c>
      <c r="KV8" s="274" t="s">
        <v>1174</v>
      </c>
      <c r="KW8" s="274" t="s">
        <v>2194</v>
      </c>
      <c r="KX8" s="274" t="s">
        <v>2193</v>
      </c>
      <c r="KY8" s="274" t="s">
        <v>1175</v>
      </c>
      <c r="KZ8" s="274" t="s">
        <v>1176</v>
      </c>
      <c r="LA8" s="274" t="s">
        <v>1177</v>
      </c>
      <c r="LB8" s="274" t="s">
        <v>1178</v>
      </c>
      <c r="LC8" s="274" t="s">
        <v>2190</v>
      </c>
      <c r="LD8" s="274" t="s">
        <v>2191</v>
      </c>
      <c r="LE8" s="274" t="s">
        <v>2192</v>
      </c>
      <c r="LF8" s="274" t="s">
        <v>963</v>
      </c>
      <c r="LG8" s="274" t="s">
        <v>964</v>
      </c>
      <c r="LH8" s="274" t="s">
        <v>965</v>
      </c>
      <c r="LI8" s="274" t="s">
        <v>966</v>
      </c>
      <c r="LJ8" s="274" t="s">
        <v>967</v>
      </c>
      <c r="LK8" s="274" t="s">
        <v>968</v>
      </c>
      <c r="LL8" s="274" t="s">
        <v>969</v>
      </c>
      <c r="LM8" s="274" t="s">
        <v>970</v>
      </c>
      <c r="LN8" s="274" t="s">
        <v>971</v>
      </c>
      <c r="LO8" s="274" t="s">
        <v>972</v>
      </c>
      <c r="LP8" s="274" t="s">
        <v>973</v>
      </c>
      <c r="LQ8" s="274" t="s">
        <v>974</v>
      </c>
      <c r="LR8" s="274" t="s">
        <v>975</v>
      </c>
      <c r="LS8" s="274" t="s">
        <v>976</v>
      </c>
      <c r="LT8" s="274" t="s">
        <v>977</v>
      </c>
      <c r="LU8" s="274" t="s">
        <v>978</v>
      </c>
      <c r="LV8" s="274" t="s">
        <v>979</v>
      </c>
      <c r="LW8" s="274" t="s">
        <v>980</v>
      </c>
      <c r="LX8" s="274" t="s">
        <v>981</v>
      </c>
      <c r="LY8" s="274" t="s">
        <v>982</v>
      </c>
      <c r="LZ8" s="274" t="s">
        <v>983</v>
      </c>
      <c r="MA8" s="274" t="s">
        <v>984</v>
      </c>
      <c r="MB8" s="274" t="s">
        <v>985</v>
      </c>
      <c r="MC8" s="274" t="s">
        <v>986</v>
      </c>
      <c r="MD8" s="274" t="s">
        <v>987</v>
      </c>
      <c r="ME8" s="274" t="s">
        <v>988</v>
      </c>
      <c r="MF8" s="274" t="s">
        <v>989</v>
      </c>
      <c r="MG8" s="274" t="s">
        <v>990</v>
      </c>
      <c r="MH8" s="274" t="s">
        <v>991</v>
      </c>
      <c r="MI8" s="274" t="s">
        <v>992</v>
      </c>
      <c r="MJ8" s="274" t="s">
        <v>993</v>
      </c>
      <c r="MK8" s="274" t="s">
        <v>994</v>
      </c>
      <c r="ML8" s="274" t="s">
        <v>995</v>
      </c>
      <c r="MM8" s="274" t="s">
        <v>996</v>
      </c>
      <c r="MN8" s="274" t="s">
        <v>997</v>
      </c>
      <c r="MO8" s="274" t="s">
        <v>998</v>
      </c>
      <c r="MP8" s="274" t="s">
        <v>999</v>
      </c>
      <c r="MQ8" s="274" t="s">
        <v>1000</v>
      </c>
      <c r="MR8" s="274" t="s">
        <v>1072</v>
      </c>
      <c r="MS8" s="274" t="s">
        <v>1073</v>
      </c>
      <c r="MT8" s="274" t="s">
        <v>1074</v>
      </c>
      <c r="MU8" s="274" t="s">
        <v>1075</v>
      </c>
      <c r="MV8" s="274" t="s">
        <v>1076</v>
      </c>
      <c r="MW8" s="274" t="s">
        <v>1077</v>
      </c>
      <c r="MX8" s="274" t="s">
        <v>1078</v>
      </c>
      <c r="MY8" s="274" t="s">
        <v>1079</v>
      </c>
      <c r="MZ8" s="274" t="s">
        <v>1080</v>
      </c>
      <c r="NA8" s="274" t="s">
        <v>1081</v>
      </c>
      <c r="NB8" s="274" t="s">
        <v>1082</v>
      </c>
      <c r="NC8" s="274" t="s">
        <v>1083</v>
      </c>
      <c r="ND8" s="274" t="s">
        <v>1084</v>
      </c>
      <c r="NE8" s="274" t="s">
        <v>1085</v>
      </c>
      <c r="NF8" s="274" t="s">
        <v>1086</v>
      </c>
      <c r="NG8" s="274" t="s">
        <v>1087</v>
      </c>
      <c r="NH8" s="274" t="s">
        <v>1088</v>
      </c>
      <c r="NI8" s="274" t="s">
        <v>1089</v>
      </c>
      <c r="NJ8" s="274" t="s">
        <v>1090</v>
      </c>
      <c r="NK8" s="274" t="s">
        <v>1091</v>
      </c>
      <c r="NL8" s="274" t="s">
        <v>1092</v>
      </c>
      <c r="NM8" s="274" t="s">
        <v>1093</v>
      </c>
      <c r="NN8" s="274" t="s">
        <v>1094</v>
      </c>
      <c r="NO8" s="274" t="s">
        <v>1095</v>
      </c>
      <c r="NP8" s="274" t="s">
        <v>1096</v>
      </c>
      <c r="NQ8" s="274" t="s">
        <v>1097</v>
      </c>
      <c r="NR8" s="274" t="s">
        <v>1098</v>
      </c>
      <c r="NS8" s="274" t="s">
        <v>1109</v>
      </c>
      <c r="NT8" s="274" t="s">
        <v>1110</v>
      </c>
      <c r="NU8" s="274" t="s">
        <v>1111</v>
      </c>
      <c r="NV8" s="274" t="s">
        <v>19</v>
      </c>
      <c r="NW8" s="274" t="s">
        <v>1112</v>
      </c>
      <c r="NX8" s="274" t="s">
        <v>1113</v>
      </c>
      <c r="NY8" s="274" t="s">
        <v>1114</v>
      </c>
      <c r="NZ8" s="274" t="s">
        <v>1115</v>
      </c>
      <c r="OA8" s="274" t="s">
        <v>1116</v>
      </c>
      <c r="OB8" s="274" t="s">
        <v>1117</v>
      </c>
      <c r="OC8" s="274" t="s">
        <v>1118</v>
      </c>
      <c r="OD8" s="274" t="s">
        <v>1136</v>
      </c>
      <c r="OE8" s="274" t="s">
        <v>1137</v>
      </c>
      <c r="OF8" s="274" t="s">
        <v>1138</v>
      </c>
      <c r="OG8" s="274" t="s">
        <v>1139</v>
      </c>
      <c r="OH8" s="274" t="s">
        <v>1140</v>
      </c>
      <c r="OI8" s="274" t="s">
        <v>1141</v>
      </c>
      <c r="OJ8" s="274" t="s">
        <v>1142</v>
      </c>
      <c r="OK8" s="274" t="s">
        <v>1022</v>
      </c>
      <c r="OL8" s="274" t="s">
        <v>1023</v>
      </c>
      <c r="OM8" s="274" t="s">
        <v>1024</v>
      </c>
      <c r="ON8" s="274" t="s">
        <v>1025</v>
      </c>
      <c r="OO8" s="274" t="s">
        <v>1026</v>
      </c>
      <c r="OP8" s="274" t="s">
        <v>1027</v>
      </c>
      <c r="OQ8" s="274" t="s">
        <v>1028</v>
      </c>
      <c r="OR8" s="274" t="s">
        <v>1029</v>
      </c>
      <c r="OS8" s="274" t="s">
        <v>1030</v>
      </c>
      <c r="OT8" s="274" t="s">
        <v>1031</v>
      </c>
      <c r="OU8" s="274" t="s">
        <v>1032</v>
      </c>
      <c r="OV8" s="274" t="s">
        <v>1033</v>
      </c>
      <c r="OW8" s="274" t="s">
        <v>1034</v>
      </c>
      <c r="OX8" s="274" t="s">
        <v>1035</v>
      </c>
      <c r="OY8" s="274" t="s">
        <v>1036</v>
      </c>
      <c r="OZ8" s="274" t="s">
        <v>1037</v>
      </c>
      <c r="PA8" s="274" t="s">
        <v>1038</v>
      </c>
      <c r="PB8" s="274" t="s">
        <v>1034</v>
      </c>
      <c r="PC8" s="274" t="s">
        <v>1039</v>
      </c>
      <c r="PD8" s="274" t="s">
        <v>1040</v>
      </c>
      <c r="PE8" s="274" t="s">
        <v>1041</v>
      </c>
      <c r="PF8" s="274" t="s">
        <v>1042</v>
      </c>
      <c r="PG8" s="274" t="s">
        <v>1049</v>
      </c>
      <c r="PH8" s="274" t="s">
        <v>1043</v>
      </c>
      <c r="PI8" s="274" t="s">
        <v>1044</v>
      </c>
      <c r="PJ8" s="274" t="s">
        <v>1045</v>
      </c>
      <c r="PK8" s="274" t="s">
        <v>1046</v>
      </c>
      <c r="PL8" s="274" t="s">
        <v>1047</v>
      </c>
      <c r="PM8" s="274" t="s">
        <v>1048</v>
      </c>
      <c r="PN8" s="274" t="s">
        <v>1050</v>
      </c>
      <c r="PO8" s="274" t="s">
        <v>1051</v>
      </c>
      <c r="PP8" s="274" t="s">
        <v>1057</v>
      </c>
      <c r="PQ8" s="274" t="s">
        <v>1058</v>
      </c>
      <c r="PR8" s="274" t="s">
        <v>1052</v>
      </c>
      <c r="PS8" s="274" t="s">
        <v>1053</v>
      </c>
      <c r="PT8" s="274" t="s">
        <v>1054</v>
      </c>
      <c r="PU8" s="274" t="s">
        <v>1056</v>
      </c>
      <c r="PV8" s="274" t="s">
        <v>1055</v>
      </c>
      <c r="PW8" s="274" t="s">
        <v>129</v>
      </c>
      <c r="PX8" s="274" t="s">
        <v>33</v>
      </c>
      <c r="PY8" s="274" t="s">
        <v>34</v>
      </c>
      <c r="PZ8" s="274" t="s">
        <v>35</v>
      </c>
      <c r="QA8" s="274" t="s">
        <v>37</v>
      </c>
      <c r="QB8" s="274" t="s">
        <v>38</v>
      </c>
      <c r="QC8" s="274" t="s">
        <v>39</v>
      </c>
      <c r="QD8" s="274" t="s">
        <v>40</v>
      </c>
      <c r="QE8" s="274" t="s">
        <v>42</v>
      </c>
      <c r="QF8" s="274" t="s">
        <v>43</v>
      </c>
      <c r="QG8" s="274" t="s">
        <v>44</v>
      </c>
      <c r="QH8" s="274" t="s">
        <v>45</v>
      </c>
      <c r="QI8" s="274" t="s">
        <v>46</v>
      </c>
      <c r="QJ8" s="274" t="s">
        <v>47</v>
      </c>
      <c r="QK8" s="274" t="s">
        <v>49</v>
      </c>
      <c r="QL8" s="274" t="s">
        <v>50</v>
      </c>
      <c r="QM8" s="274" t="s">
        <v>51</v>
      </c>
      <c r="QN8" s="274" t="s">
        <v>52</v>
      </c>
      <c r="QO8" s="274" t="s">
        <v>54</v>
      </c>
      <c r="QP8" s="274" t="s">
        <v>55</v>
      </c>
      <c r="QQ8" s="274" t="s">
        <v>57</v>
      </c>
      <c r="QR8" s="274" t="s">
        <v>58</v>
      </c>
      <c r="QS8" s="274" t="s">
        <v>59</v>
      </c>
      <c r="QT8" s="274" t="s">
        <v>60</v>
      </c>
      <c r="QU8" s="274" t="s">
        <v>61</v>
      </c>
      <c r="QV8" s="274" t="s">
        <v>62</v>
      </c>
      <c r="QW8" s="274" t="s">
        <v>63</v>
      </c>
      <c r="QX8" s="274" t="s">
        <v>64</v>
      </c>
      <c r="QY8" s="274" t="s">
        <v>65</v>
      </c>
      <c r="QZ8" s="274" t="s">
        <v>66</v>
      </c>
      <c r="RA8" s="274" t="s">
        <v>67</v>
      </c>
      <c r="RB8" s="274" t="s">
        <v>69</v>
      </c>
      <c r="RC8" s="274" t="s">
        <v>70</v>
      </c>
      <c r="RD8" s="274" t="s">
        <v>71</v>
      </c>
      <c r="RE8" s="274" t="s">
        <v>73</v>
      </c>
      <c r="RF8" s="274" t="s">
        <v>74</v>
      </c>
      <c r="RG8" s="274" t="s">
        <v>75</v>
      </c>
      <c r="RH8" s="274" t="s">
        <v>77</v>
      </c>
      <c r="RI8" s="274" t="s">
        <v>78</v>
      </c>
      <c r="RJ8" s="274" t="s">
        <v>79</v>
      </c>
      <c r="RK8" s="274" t="s">
        <v>81</v>
      </c>
      <c r="RL8" s="274" t="s">
        <v>82</v>
      </c>
      <c r="RM8" s="274" t="s">
        <v>84</v>
      </c>
      <c r="RN8" s="274" t="s">
        <v>85</v>
      </c>
      <c r="RO8" s="274" t="s">
        <v>86</v>
      </c>
      <c r="RP8" s="274" t="s">
        <v>88</v>
      </c>
      <c r="RQ8" s="274" t="s">
        <v>89</v>
      </c>
      <c r="RR8" s="274" t="s">
        <v>90</v>
      </c>
      <c r="RS8" s="274" t="s">
        <v>92</v>
      </c>
      <c r="RT8" s="274" t="s">
        <v>93</v>
      </c>
      <c r="RU8" s="274" t="s">
        <v>94</v>
      </c>
      <c r="RV8" s="274" t="s">
        <v>95</v>
      </c>
      <c r="RW8" s="274" t="s">
        <v>96</v>
      </c>
      <c r="RX8" s="274" t="s">
        <v>97</v>
      </c>
      <c r="RY8" s="274" t="s">
        <v>98</v>
      </c>
      <c r="RZ8" s="274" t="s">
        <v>99</v>
      </c>
      <c r="SA8" s="274" t="s">
        <v>100</v>
      </c>
      <c r="SB8" s="274" t="s">
        <v>150</v>
      </c>
      <c r="SC8" s="274" t="s">
        <v>151</v>
      </c>
      <c r="SD8" s="274" t="s">
        <v>152</v>
      </c>
      <c r="SE8" s="274" t="s">
        <v>153</v>
      </c>
      <c r="SF8" s="274" t="s">
        <v>154</v>
      </c>
      <c r="SG8" s="274" t="s">
        <v>155</v>
      </c>
      <c r="SH8" s="274" t="s">
        <v>157</v>
      </c>
      <c r="SI8" s="274" t="s">
        <v>158</v>
      </c>
      <c r="SJ8" s="274" t="s">
        <v>160</v>
      </c>
      <c r="SK8" s="274" t="s">
        <v>161</v>
      </c>
      <c r="SL8" s="274" t="s">
        <v>162</v>
      </c>
      <c r="SM8" s="274" t="s">
        <v>163</v>
      </c>
      <c r="SN8" s="274" t="s">
        <v>164</v>
      </c>
      <c r="SO8" s="274" t="s">
        <v>165</v>
      </c>
      <c r="SP8" s="274" t="s">
        <v>166</v>
      </c>
      <c r="SQ8" s="274" t="s">
        <v>167</v>
      </c>
      <c r="SR8" s="274" t="s">
        <v>168</v>
      </c>
      <c r="SS8" s="274" t="s">
        <v>169</v>
      </c>
      <c r="ST8" s="274" t="s">
        <v>170</v>
      </c>
      <c r="SU8" s="274" t="s">
        <v>171</v>
      </c>
      <c r="SV8" s="274" t="s">
        <v>75</v>
      </c>
      <c r="SW8" s="274" t="s">
        <v>172</v>
      </c>
      <c r="SX8" s="274" t="s">
        <v>173</v>
      </c>
      <c r="SY8" s="274" t="s">
        <v>174</v>
      </c>
      <c r="SZ8" s="274" t="s">
        <v>175</v>
      </c>
      <c r="TA8" s="274" t="s">
        <v>178</v>
      </c>
      <c r="TB8" s="274" t="s">
        <v>179</v>
      </c>
      <c r="TC8" s="274" t="s">
        <v>180</v>
      </c>
      <c r="TD8" s="274" t="s">
        <v>181</v>
      </c>
      <c r="TE8" s="274" t="s">
        <v>182</v>
      </c>
      <c r="TF8" s="274" t="s">
        <v>183</v>
      </c>
      <c r="TG8" s="274" t="s">
        <v>184</v>
      </c>
      <c r="TH8" s="274" t="s">
        <v>185</v>
      </c>
      <c r="TI8" s="274" t="s">
        <v>186</v>
      </c>
      <c r="TJ8" s="274" t="s">
        <v>189</v>
      </c>
      <c r="TK8" s="274" t="s">
        <v>190</v>
      </c>
      <c r="TL8" s="274" t="s">
        <v>191</v>
      </c>
      <c r="TM8" s="274" t="s">
        <v>192</v>
      </c>
      <c r="TN8" s="274">
        <v>0</v>
      </c>
      <c r="TO8" s="274">
        <v>0</v>
      </c>
      <c r="TP8" s="274">
        <v>0</v>
      </c>
      <c r="TQ8" s="274">
        <v>0</v>
      </c>
      <c r="TR8" s="274">
        <v>0</v>
      </c>
      <c r="TS8" s="274" t="s">
        <v>570</v>
      </c>
      <c r="TT8" s="274" t="s">
        <v>571</v>
      </c>
      <c r="TU8" s="274" t="s">
        <v>572</v>
      </c>
      <c r="TV8" s="274" t="s">
        <v>573</v>
      </c>
      <c r="TW8" s="274" t="s">
        <v>574</v>
      </c>
      <c r="TX8" s="274" t="s">
        <v>575</v>
      </c>
      <c r="TY8" s="274" t="s">
        <v>576</v>
      </c>
      <c r="TZ8" s="274" t="s">
        <v>577</v>
      </c>
      <c r="UA8" s="274" t="s">
        <v>578</v>
      </c>
      <c r="UB8" s="274" t="s">
        <v>579</v>
      </c>
      <c r="UC8" s="274" t="s">
        <v>580</v>
      </c>
      <c r="UD8" s="274" t="s">
        <v>581</v>
      </c>
      <c r="UE8" s="274" t="s">
        <v>582</v>
      </c>
      <c r="UF8" s="274" t="s">
        <v>583</v>
      </c>
      <c r="UG8" s="274" t="s">
        <v>584</v>
      </c>
      <c r="UH8" s="274" t="s">
        <v>585</v>
      </c>
      <c r="UI8" s="274" t="s">
        <v>586</v>
      </c>
      <c r="UJ8" s="274" t="s">
        <v>587</v>
      </c>
      <c r="UK8" s="274" t="s">
        <v>588</v>
      </c>
      <c r="UL8" s="274" t="s">
        <v>589</v>
      </c>
      <c r="UM8" s="274" t="s">
        <v>590</v>
      </c>
      <c r="UN8" s="274" t="s">
        <v>591</v>
      </c>
      <c r="UO8" s="274" t="s">
        <v>592</v>
      </c>
      <c r="UP8" s="274" t="s">
        <v>593</v>
      </c>
      <c r="UQ8" s="274" t="s">
        <v>765</v>
      </c>
      <c r="UR8" s="274" t="s">
        <v>766</v>
      </c>
      <c r="US8" s="274" t="s">
        <v>767</v>
      </c>
      <c r="UT8" s="274" t="s">
        <v>768</v>
      </c>
      <c r="UU8" s="274" t="s">
        <v>769</v>
      </c>
      <c r="UV8" s="274" t="s">
        <v>770</v>
      </c>
      <c r="UW8" s="274" t="s">
        <v>771</v>
      </c>
      <c r="UX8" s="274" t="s">
        <v>772</v>
      </c>
      <c r="UY8" s="274" t="s">
        <v>773</v>
      </c>
      <c r="UZ8" s="274" t="s">
        <v>378</v>
      </c>
      <c r="VA8" s="274" t="s">
        <v>379</v>
      </c>
      <c r="VB8" s="274" t="s">
        <v>380</v>
      </c>
      <c r="VC8" s="274" t="s">
        <v>381</v>
      </c>
      <c r="VD8" s="274" t="s">
        <v>382</v>
      </c>
      <c r="VE8" s="274" t="s">
        <v>383</v>
      </c>
      <c r="VF8" s="274">
        <v>0</v>
      </c>
      <c r="VG8" s="274">
        <v>0</v>
      </c>
      <c r="VH8" s="274">
        <v>0</v>
      </c>
      <c r="VI8" s="274">
        <v>0</v>
      </c>
      <c r="VJ8" s="274">
        <v>0</v>
      </c>
      <c r="VK8" s="274" t="s">
        <v>679</v>
      </c>
      <c r="VL8" s="274" t="s">
        <v>680</v>
      </c>
      <c r="VM8" s="274" t="s">
        <v>681</v>
      </c>
      <c r="VN8" s="274" t="s">
        <v>682</v>
      </c>
      <c r="VO8" s="274" t="s">
        <v>683</v>
      </c>
      <c r="VP8" s="274" t="s">
        <v>684</v>
      </c>
      <c r="VQ8" s="274" t="s">
        <v>685</v>
      </c>
      <c r="VR8" s="274" t="s">
        <v>202</v>
      </c>
      <c r="VS8" s="274" t="s">
        <v>203</v>
      </c>
      <c r="VT8" s="274" t="s">
        <v>2183</v>
      </c>
      <c r="VU8" s="274" t="s">
        <v>205</v>
      </c>
      <c r="VV8" s="274" t="s">
        <v>206</v>
      </c>
      <c r="VW8" s="274" t="s">
        <v>207</v>
      </c>
      <c r="VX8" s="274" t="s">
        <v>208</v>
      </c>
      <c r="VY8" s="274" t="s">
        <v>209</v>
      </c>
      <c r="VZ8" s="274" t="s">
        <v>210</v>
      </c>
      <c r="WA8" s="274" t="s">
        <v>211</v>
      </c>
      <c r="WB8" s="274" t="s">
        <v>212</v>
      </c>
      <c r="WC8" s="274" t="s">
        <v>699</v>
      </c>
      <c r="WD8" s="274" t="s">
        <v>700</v>
      </c>
      <c r="WE8" s="274" t="s">
        <v>701</v>
      </c>
      <c r="WF8" s="274" t="s">
        <v>702</v>
      </c>
      <c r="WG8" s="274" t="s">
        <v>703</v>
      </c>
      <c r="WH8" s="274" t="s">
        <v>704</v>
      </c>
      <c r="WI8" s="274" t="s">
        <v>705</v>
      </c>
      <c r="WJ8" s="274" t="s">
        <v>706</v>
      </c>
      <c r="WK8" s="274" t="s">
        <v>707</v>
      </c>
      <c r="WL8" s="274" t="s">
        <v>708</v>
      </c>
      <c r="WM8" s="274" t="s">
        <v>709</v>
      </c>
      <c r="WN8" s="274" t="s">
        <v>710</v>
      </c>
      <c r="WO8" s="274" t="s">
        <v>711</v>
      </c>
      <c r="WP8" s="274" t="s">
        <v>712</v>
      </c>
      <c r="WQ8" s="274" t="s">
        <v>713</v>
      </c>
      <c r="WR8" s="274" t="s">
        <v>714</v>
      </c>
      <c r="WS8" s="274" t="s">
        <v>715</v>
      </c>
      <c r="WT8" s="274" t="s">
        <v>716</v>
      </c>
      <c r="WU8" s="274" t="s">
        <v>717</v>
      </c>
      <c r="WV8" s="274" t="s">
        <v>718</v>
      </c>
      <c r="WW8" s="274" t="s">
        <v>719</v>
      </c>
      <c r="WX8" s="274" t="s">
        <v>720</v>
      </c>
      <c r="WY8" s="274" t="s">
        <v>721</v>
      </c>
      <c r="WZ8" s="274" t="s">
        <v>722</v>
      </c>
      <c r="XA8" s="274" t="s">
        <v>723</v>
      </c>
      <c r="XB8" s="274" t="s">
        <v>724</v>
      </c>
      <c r="XC8" s="274" t="s">
        <v>725</v>
      </c>
      <c r="XD8" s="274" t="s">
        <v>726</v>
      </c>
      <c r="XE8" s="274" t="s">
        <v>727</v>
      </c>
      <c r="XF8" s="274" t="s">
        <v>728</v>
      </c>
      <c r="XG8" s="274" t="s">
        <v>729</v>
      </c>
      <c r="XH8" s="274" t="s">
        <v>730</v>
      </c>
      <c r="XI8" s="274" t="s">
        <v>731</v>
      </c>
      <c r="XJ8" s="274" t="s">
        <v>732</v>
      </c>
      <c r="XK8" s="274" t="s">
        <v>733</v>
      </c>
      <c r="XL8" s="274" t="s">
        <v>734</v>
      </c>
      <c r="XM8" s="274" t="s">
        <v>735</v>
      </c>
      <c r="XN8" s="274" t="s">
        <v>736</v>
      </c>
      <c r="XO8" s="274" t="s">
        <v>737</v>
      </c>
      <c r="XP8" s="274" t="s">
        <v>738</v>
      </c>
      <c r="XQ8" s="274" t="s">
        <v>739</v>
      </c>
      <c r="XR8" s="274" t="s">
        <v>740</v>
      </c>
      <c r="XS8" s="274" t="s">
        <v>741</v>
      </c>
      <c r="XT8" s="274" t="s">
        <v>742</v>
      </c>
      <c r="XU8" s="274" t="s">
        <v>743</v>
      </c>
      <c r="XV8" s="274" t="s">
        <v>744</v>
      </c>
      <c r="XW8" s="274" t="s">
        <v>745</v>
      </c>
      <c r="XX8" s="274" t="s">
        <v>746</v>
      </c>
      <c r="XY8" s="274" t="s">
        <v>747</v>
      </c>
      <c r="XZ8" s="274" t="s">
        <v>748</v>
      </c>
      <c r="YA8" s="274" t="s">
        <v>749</v>
      </c>
      <c r="YB8" s="274" t="s">
        <v>750</v>
      </c>
      <c r="YC8" s="274" t="s">
        <v>751</v>
      </c>
      <c r="YD8" s="274" t="s">
        <v>752</v>
      </c>
      <c r="YE8" s="274" t="s">
        <v>753</v>
      </c>
      <c r="YF8" s="274" t="s">
        <v>754</v>
      </c>
      <c r="YG8" s="274" t="s">
        <v>755</v>
      </c>
      <c r="YH8" s="274" t="s">
        <v>756</v>
      </c>
      <c r="YI8" s="274" t="s">
        <v>757</v>
      </c>
      <c r="YJ8" s="274" t="s">
        <v>760</v>
      </c>
      <c r="YK8" s="274" t="s">
        <v>761</v>
      </c>
      <c r="YL8" s="274" t="s">
        <v>762</v>
      </c>
      <c r="YM8" s="274" t="s">
        <v>763</v>
      </c>
      <c r="YN8" s="274" t="s">
        <v>228</v>
      </c>
      <c r="YO8" s="274" t="s">
        <v>229</v>
      </c>
      <c r="YP8" s="274" t="s">
        <v>230</v>
      </c>
      <c r="YQ8" s="274" t="s">
        <v>231</v>
      </c>
      <c r="YR8" s="274" t="s">
        <v>253</v>
      </c>
      <c r="YS8" s="274" t="s">
        <v>254</v>
      </c>
      <c r="YT8" s="274" t="s">
        <v>255</v>
      </c>
      <c r="YU8" s="274" t="s">
        <v>256</v>
      </c>
      <c r="YV8" s="274" t="s">
        <v>257</v>
      </c>
      <c r="YW8" s="274" t="s">
        <v>258</v>
      </c>
      <c r="YX8" s="274" t="s">
        <v>259</v>
      </c>
      <c r="YY8" s="274" t="s">
        <v>260</v>
      </c>
      <c r="YZ8" s="274" t="s">
        <v>261</v>
      </c>
      <c r="ZA8" s="274" t="s">
        <v>262</v>
      </c>
      <c r="ZB8" s="274" t="s">
        <v>263</v>
      </c>
      <c r="ZC8" s="274" t="s">
        <v>264</v>
      </c>
      <c r="ZD8" s="274" t="s">
        <v>265</v>
      </c>
      <c r="ZE8" s="274" t="s">
        <v>267</v>
      </c>
      <c r="ZF8" s="274" t="s">
        <v>268</v>
      </c>
      <c r="ZG8" s="274" t="s">
        <v>269</v>
      </c>
      <c r="ZH8" s="274" t="s">
        <v>270</v>
      </c>
      <c r="ZI8" s="274" t="s">
        <v>271</v>
      </c>
      <c r="ZJ8" s="274" t="s">
        <v>272</v>
      </c>
      <c r="ZK8" s="274" t="s">
        <v>273</v>
      </c>
      <c r="ZL8" s="274" t="s">
        <v>274</v>
      </c>
      <c r="ZM8" s="274" t="s">
        <v>275</v>
      </c>
      <c r="ZN8" s="274" t="s">
        <v>276</v>
      </c>
      <c r="ZO8" s="274" t="s">
        <v>277</v>
      </c>
      <c r="ZP8" s="274" t="s">
        <v>278</v>
      </c>
      <c r="ZQ8" s="274" t="s">
        <v>279</v>
      </c>
      <c r="ZR8" s="274" t="s">
        <v>280</v>
      </c>
      <c r="ZS8" s="274" t="s">
        <v>529</v>
      </c>
      <c r="ZT8" s="274" t="s">
        <v>530</v>
      </c>
      <c r="ZU8" s="274" t="s">
        <v>531</v>
      </c>
      <c r="ZV8" s="274" t="s">
        <v>532</v>
      </c>
      <c r="ZW8" s="274" t="s">
        <v>533</v>
      </c>
      <c r="ZX8" s="274" t="s">
        <v>534</v>
      </c>
      <c r="ZY8" s="274" t="s">
        <v>535</v>
      </c>
      <c r="ZZ8" s="274" t="s">
        <v>536</v>
      </c>
      <c r="AAA8" s="274" t="s">
        <v>537</v>
      </c>
      <c r="AAB8" s="274" t="s">
        <v>538</v>
      </c>
      <c r="AAC8" s="274" t="s">
        <v>539</v>
      </c>
      <c r="AAD8" s="274" t="s">
        <v>540</v>
      </c>
      <c r="AAE8" s="274" t="s">
        <v>541</v>
      </c>
      <c r="AAF8" s="274" t="s">
        <v>542</v>
      </c>
      <c r="AAG8" s="274" t="s">
        <v>543</v>
      </c>
      <c r="AAH8" s="274" t="s">
        <v>281</v>
      </c>
      <c r="AAI8" s="274" t="s">
        <v>282</v>
      </c>
      <c r="AAJ8" s="274" t="s">
        <v>283</v>
      </c>
      <c r="AAK8" s="274" t="s">
        <v>284</v>
      </c>
      <c r="AAL8" s="274" t="s">
        <v>285</v>
      </c>
      <c r="AAM8" s="274" t="s">
        <v>286</v>
      </c>
      <c r="AAN8" s="274" t="s">
        <v>287</v>
      </c>
      <c r="AAO8" s="274" t="s">
        <v>288</v>
      </c>
      <c r="AAP8" s="274" t="s">
        <v>289</v>
      </c>
      <c r="AAQ8" s="274" t="s">
        <v>601</v>
      </c>
      <c r="AAR8" s="274" t="s">
        <v>602</v>
      </c>
      <c r="AAS8" s="274" t="s">
        <v>603</v>
      </c>
      <c r="AAT8" s="274" t="s">
        <v>604</v>
      </c>
      <c r="AAU8" s="274" t="s">
        <v>605</v>
      </c>
      <c r="AAV8" s="274" t="s">
        <v>606</v>
      </c>
      <c r="AAW8" s="274" t="s">
        <v>607</v>
      </c>
      <c r="AAX8" s="274" t="s">
        <v>608</v>
      </c>
      <c r="AAY8" s="274" t="s">
        <v>609</v>
      </c>
      <c r="AAZ8" s="274" t="s">
        <v>610</v>
      </c>
      <c r="ABA8" s="274" t="s">
        <v>611</v>
      </c>
      <c r="ABB8" s="274" t="s">
        <v>612</v>
      </c>
      <c r="ABC8" s="274" t="s">
        <v>613</v>
      </c>
      <c r="ABD8" s="274" t="s">
        <v>614</v>
      </c>
      <c r="ABE8" s="274" t="s">
        <v>615</v>
      </c>
      <c r="ABF8" s="274" t="s">
        <v>616</v>
      </c>
      <c r="ABG8" s="274" t="s">
        <v>617</v>
      </c>
      <c r="ABH8" s="274" t="s">
        <v>618</v>
      </c>
      <c r="ABI8" s="274" t="s">
        <v>619</v>
      </c>
      <c r="ABJ8" s="274" t="s">
        <v>620</v>
      </c>
      <c r="ABK8" s="274" t="s">
        <v>621</v>
      </c>
      <c r="ABL8" s="274" t="s">
        <v>622</v>
      </c>
      <c r="ABM8" s="274" t="s">
        <v>623</v>
      </c>
      <c r="ABN8" s="274" t="s">
        <v>624</v>
      </c>
      <c r="ABO8" s="274" t="s">
        <v>625</v>
      </c>
      <c r="ABP8" s="274" t="s">
        <v>626</v>
      </c>
      <c r="ABQ8" s="274" t="s">
        <v>627</v>
      </c>
      <c r="ABR8" s="274" t="s">
        <v>628</v>
      </c>
      <c r="ABS8" s="274" t="s">
        <v>629</v>
      </c>
      <c r="ABT8" s="274" t="s">
        <v>630</v>
      </c>
      <c r="ABU8" s="274" t="s">
        <v>631</v>
      </c>
      <c r="ABV8" s="274" t="s">
        <v>632</v>
      </c>
      <c r="ABW8" s="274" t="s">
        <v>633</v>
      </c>
      <c r="ABX8" s="274" t="s">
        <v>634</v>
      </c>
      <c r="ABY8" s="274" t="s">
        <v>635</v>
      </c>
      <c r="ABZ8" s="274" t="s">
        <v>636</v>
      </c>
      <c r="ACA8" s="274" t="s">
        <v>637</v>
      </c>
      <c r="ACB8" s="274" t="s">
        <v>638</v>
      </c>
      <c r="ACC8" s="274" t="s">
        <v>639</v>
      </c>
      <c r="ACD8" s="274" t="s">
        <v>640</v>
      </c>
      <c r="ACE8" s="274" t="s">
        <v>641</v>
      </c>
      <c r="ACF8" s="274" t="s">
        <v>652</v>
      </c>
      <c r="ACG8" s="274" t="s">
        <v>642</v>
      </c>
      <c r="ACH8" s="274" t="s">
        <v>650</v>
      </c>
      <c r="ACI8" s="274" t="s">
        <v>643</v>
      </c>
      <c r="ACJ8" s="274" t="s">
        <v>644</v>
      </c>
      <c r="ACK8" s="274" t="s">
        <v>651</v>
      </c>
      <c r="ACL8" s="274" t="s">
        <v>645</v>
      </c>
      <c r="ACM8" s="274" t="s">
        <v>646</v>
      </c>
      <c r="ACN8" s="274" t="s">
        <v>647</v>
      </c>
      <c r="ACO8" s="274" t="s">
        <v>648</v>
      </c>
      <c r="ACP8" s="274" t="s">
        <v>649</v>
      </c>
      <c r="ACQ8" s="274" t="s">
        <v>664</v>
      </c>
      <c r="ACR8" s="274" t="s">
        <v>665</v>
      </c>
      <c r="ACS8" s="274" t="s">
        <v>666</v>
      </c>
      <c r="ACT8" s="274" t="s">
        <v>667</v>
      </c>
      <c r="ACU8" s="274" t="s">
        <v>668</v>
      </c>
      <c r="ACV8" s="274" t="s">
        <v>669</v>
      </c>
      <c r="ACW8" s="274" t="s">
        <v>670</v>
      </c>
      <c r="ACX8" s="274" t="s">
        <v>671</v>
      </c>
      <c r="ACY8" s="274" t="s">
        <v>777</v>
      </c>
      <c r="ACZ8" s="274" t="s">
        <v>778</v>
      </c>
      <c r="ADA8" s="274" t="s">
        <v>778</v>
      </c>
      <c r="ADB8" s="274" t="s">
        <v>779</v>
      </c>
      <c r="ADC8" s="274" t="s">
        <v>779</v>
      </c>
      <c r="ADD8" s="274" t="s">
        <v>780</v>
      </c>
      <c r="ADE8" s="274" t="s">
        <v>781</v>
      </c>
      <c r="ADF8" s="274" t="s">
        <v>782</v>
      </c>
      <c r="ADG8" s="274" t="s">
        <v>782</v>
      </c>
      <c r="ADH8" s="274" t="s">
        <v>783</v>
      </c>
      <c r="ADI8" s="274" t="s">
        <v>782</v>
      </c>
      <c r="ADJ8" s="274" t="s">
        <v>782</v>
      </c>
      <c r="ADK8" s="274" t="s">
        <v>784</v>
      </c>
      <c r="ADL8" s="274" t="s">
        <v>780</v>
      </c>
      <c r="ADM8" s="274" t="s">
        <v>782</v>
      </c>
      <c r="ADN8" s="274" t="s">
        <v>813</v>
      </c>
      <c r="ADO8" s="274" t="s">
        <v>814</v>
      </c>
      <c r="ADP8" s="274" t="s">
        <v>779</v>
      </c>
      <c r="ADQ8" s="274" t="s">
        <v>779</v>
      </c>
      <c r="ADR8" s="274" t="s">
        <v>780</v>
      </c>
      <c r="ADS8" s="274" t="s">
        <v>782</v>
      </c>
      <c r="ADT8" s="274" t="s">
        <v>782</v>
      </c>
      <c r="ADU8" s="274" t="s">
        <v>785</v>
      </c>
      <c r="ADV8" s="274" t="s">
        <v>781</v>
      </c>
      <c r="ADW8" s="274" t="s">
        <v>778</v>
      </c>
      <c r="ADX8" s="274" t="s">
        <v>781</v>
      </c>
      <c r="ADY8" s="274" t="s">
        <v>786</v>
      </c>
      <c r="ADZ8" s="274" t="s">
        <v>787</v>
      </c>
      <c r="AEA8" s="274" t="s">
        <v>778</v>
      </c>
      <c r="AEB8" s="274" t="s">
        <v>781</v>
      </c>
      <c r="AEC8" s="274" t="s">
        <v>788</v>
      </c>
      <c r="AED8" s="274" t="s">
        <v>788</v>
      </c>
      <c r="AEE8" s="274" t="s">
        <v>787</v>
      </c>
      <c r="AEF8" s="274" t="s">
        <v>789</v>
      </c>
      <c r="AEG8" s="274" t="s">
        <v>790</v>
      </c>
      <c r="AEH8" s="274" t="s">
        <v>788</v>
      </c>
      <c r="AEI8" s="274" t="s">
        <v>819</v>
      </c>
      <c r="AEJ8" s="274" t="s">
        <v>791</v>
      </c>
      <c r="AEK8" s="274" t="s">
        <v>792</v>
      </c>
      <c r="AEL8" s="274" t="s">
        <v>788</v>
      </c>
      <c r="AEM8" s="274" t="s">
        <v>793</v>
      </c>
      <c r="AEN8" s="456"/>
      <c r="AEO8" s="280"/>
      <c r="AEP8" s="281"/>
      <c r="AEQ8" s="281"/>
      <c r="AER8" s="282"/>
      <c r="AES8" s="459"/>
    </row>
    <row r="9" spans="2:825" x14ac:dyDescent="0.25">
      <c r="B9" s="273" t="s">
        <v>118</v>
      </c>
      <c r="C9" s="274">
        <v>91</v>
      </c>
      <c r="D9" s="274">
        <v>152</v>
      </c>
      <c r="E9" s="274">
        <v>213</v>
      </c>
      <c r="F9" s="274">
        <v>152</v>
      </c>
      <c r="G9" s="274">
        <v>61</v>
      </c>
      <c r="H9" s="274">
        <v>91</v>
      </c>
      <c r="I9" s="274">
        <v>160</v>
      </c>
      <c r="J9" s="274">
        <v>244</v>
      </c>
      <c r="K9" s="274">
        <v>302</v>
      </c>
      <c r="L9" s="274">
        <v>274</v>
      </c>
      <c r="M9" s="274">
        <v>168</v>
      </c>
      <c r="N9" s="274">
        <v>381</v>
      </c>
      <c r="O9" s="274">
        <v>503</v>
      </c>
      <c r="P9" s="274">
        <v>890</v>
      </c>
      <c r="Q9" s="274">
        <v>823</v>
      </c>
      <c r="R9" s="274">
        <v>716</v>
      </c>
      <c r="S9" s="274">
        <v>869</v>
      </c>
      <c r="T9" s="274">
        <v>387</v>
      </c>
      <c r="U9" s="274">
        <v>305</v>
      </c>
      <c r="V9" s="274">
        <v>559</v>
      </c>
      <c r="W9" s="274">
        <v>697</v>
      </c>
      <c r="X9" s="274">
        <v>745</v>
      </c>
      <c r="Y9" s="274">
        <v>788</v>
      </c>
      <c r="Z9" s="274">
        <v>877</v>
      </c>
      <c r="AA9" s="274">
        <v>1161</v>
      </c>
      <c r="AB9" s="274">
        <v>1103</v>
      </c>
      <c r="AC9" s="274">
        <v>1060</v>
      </c>
      <c r="AD9" s="274">
        <v>884</v>
      </c>
      <c r="AE9" s="274">
        <v>899</v>
      </c>
      <c r="AF9" s="274">
        <v>914</v>
      </c>
      <c r="AG9" s="274">
        <v>972</v>
      </c>
      <c r="AH9" s="274">
        <v>0</v>
      </c>
      <c r="AI9" s="274">
        <v>0</v>
      </c>
      <c r="AJ9" s="274">
        <v>0</v>
      </c>
      <c r="AK9" s="274">
        <v>0</v>
      </c>
      <c r="AL9" s="274">
        <v>0</v>
      </c>
      <c r="AM9" s="274">
        <v>0</v>
      </c>
      <c r="AN9" s="274">
        <v>0</v>
      </c>
      <c r="AO9" s="274">
        <v>0</v>
      </c>
      <c r="AP9" s="274">
        <v>0</v>
      </c>
      <c r="AQ9" s="274">
        <v>0</v>
      </c>
      <c r="AR9" s="274">
        <v>0</v>
      </c>
      <c r="AS9" s="274">
        <v>0</v>
      </c>
      <c r="AT9" s="274">
        <v>0</v>
      </c>
      <c r="AU9" s="274">
        <v>0</v>
      </c>
      <c r="AV9" s="274">
        <v>0</v>
      </c>
      <c r="AW9" s="274">
        <v>0</v>
      </c>
      <c r="AX9" s="274">
        <v>0</v>
      </c>
      <c r="AY9" s="274">
        <v>0</v>
      </c>
      <c r="AZ9" s="274">
        <v>0</v>
      </c>
      <c r="BA9" s="274">
        <v>0</v>
      </c>
      <c r="BB9" s="274">
        <v>0</v>
      </c>
      <c r="BC9" s="274">
        <v>0</v>
      </c>
      <c r="BD9" s="274">
        <v>0</v>
      </c>
      <c r="BE9" s="274">
        <v>0</v>
      </c>
      <c r="BF9" s="274">
        <v>0</v>
      </c>
      <c r="BG9" s="274">
        <v>0</v>
      </c>
      <c r="BH9" s="274">
        <v>0</v>
      </c>
      <c r="BI9" s="274">
        <v>0</v>
      </c>
      <c r="BJ9" s="274">
        <v>0</v>
      </c>
      <c r="BK9" s="274">
        <v>0</v>
      </c>
      <c r="BL9" s="274">
        <v>0</v>
      </c>
      <c r="BM9" s="274">
        <v>0</v>
      </c>
      <c r="BN9" s="274">
        <v>0</v>
      </c>
      <c r="BO9" s="274">
        <v>0</v>
      </c>
      <c r="BP9" s="274">
        <v>0</v>
      </c>
      <c r="BQ9" s="274">
        <v>0</v>
      </c>
      <c r="BR9" s="274">
        <v>0</v>
      </c>
      <c r="BS9" s="274">
        <v>0</v>
      </c>
      <c r="BT9" s="274">
        <v>0</v>
      </c>
      <c r="BU9" s="274">
        <v>0</v>
      </c>
      <c r="BV9" s="274">
        <v>0</v>
      </c>
      <c r="BW9" s="274">
        <v>0</v>
      </c>
      <c r="BX9" s="274">
        <v>0</v>
      </c>
      <c r="BY9" s="274">
        <v>0</v>
      </c>
      <c r="BZ9" s="274">
        <v>0</v>
      </c>
      <c r="CA9" s="274">
        <v>0</v>
      </c>
      <c r="CB9" s="274">
        <v>0</v>
      </c>
      <c r="CC9" s="274">
        <v>0</v>
      </c>
      <c r="CD9" s="274">
        <v>0</v>
      </c>
      <c r="CE9" s="274">
        <v>0</v>
      </c>
      <c r="CF9" s="274">
        <v>0</v>
      </c>
      <c r="CG9" s="274">
        <v>0</v>
      </c>
      <c r="CH9" s="274">
        <v>0</v>
      </c>
      <c r="CI9" s="274">
        <v>0</v>
      </c>
      <c r="CJ9" s="274">
        <v>0</v>
      </c>
      <c r="CK9" s="274">
        <v>0</v>
      </c>
      <c r="CL9" s="274">
        <v>0</v>
      </c>
      <c r="CM9" s="274">
        <v>0</v>
      </c>
      <c r="CN9" s="274">
        <v>0</v>
      </c>
      <c r="CO9" s="274">
        <v>0</v>
      </c>
      <c r="CP9" s="274">
        <v>0</v>
      </c>
      <c r="CQ9" s="274">
        <v>0</v>
      </c>
      <c r="CR9" s="274">
        <v>0</v>
      </c>
      <c r="CS9" s="274">
        <v>0</v>
      </c>
      <c r="CT9" s="274">
        <v>0</v>
      </c>
      <c r="CU9" s="274">
        <v>0</v>
      </c>
      <c r="CV9" s="274">
        <v>0</v>
      </c>
      <c r="CW9" s="274">
        <v>0</v>
      </c>
      <c r="CX9" s="274">
        <v>0</v>
      </c>
      <c r="CY9" s="274">
        <v>0</v>
      </c>
      <c r="CZ9" s="274">
        <v>0</v>
      </c>
      <c r="DA9" s="274">
        <v>0</v>
      </c>
      <c r="DB9" s="274">
        <v>0</v>
      </c>
      <c r="DC9" s="274">
        <v>0</v>
      </c>
      <c r="DD9" s="274">
        <v>0</v>
      </c>
      <c r="DE9" s="274">
        <v>0</v>
      </c>
      <c r="DF9" s="274">
        <v>0</v>
      </c>
      <c r="DG9" s="274">
        <v>0</v>
      </c>
      <c r="DH9" s="274">
        <v>0</v>
      </c>
      <c r="DI9" s="274">
        <v>0</v>
      </c>
      <c r="DJ9" s="274">
        <v>0</v>
      </c>
      <c r="DK9" s="274">
        <v>0</v>
      </c>
      <c r="DL9" s="274">
        <v>0</v>
      </c>
      <c r="DM9" s="274">
        <v>0</v>
      </c>
      <c r="DN9" s="274">
        <v>0</v>
      </c>
      <c r="DO9" s="274">
        <v>0</v>
      </c>
      <c r="DP9" s="274">
        <v>0</v>
      </c>
      <c r="DQ9" s="274">
        <v>0</v>
      </c>
      <c r="DR9" s="274">
        <v>0</v>
      </c>
      <c r="DS9" s="274">
        <v>0</v>
      </c>
      <c r="DT9" s="274">
        <v>0</v>
      </c>
      <c r="DU9" s="274">
        <v>0</v>
      </c>
      <c r="DV9" s="274">
        <v>0</v>
      </c>
      <c r="DW9" s="274">
        <v>0</v>
      </c>
      <c r="DX9" s="274">
        <v>0</v>
      </c>
      <c r="DY9" s="274">
        <v>0</v>
      </c>
      <c r="DZ9" s="274">
        <v>0</v>
      </c>
      <c r="EA9" s="274">
        <v>0</v>
      </c>
      <c r="EB9" s="274">
        <v>0</v>
      </c>
      <c r="EC9" s="274">
        <v>0</v>
      </c>
      <c r="ED9" s="274">
        <v>0</v>
      </c>
      <c r="EE9" s="274">
        <v>0</v>
      </c>
      <c r="EF9" s="274">
        <v>0</v>
      </c>
      <c r="EG9" s="274">
        <v>0</v>
      </c>
      <c r="EH9" s="274">
        <v>0</v>
      </c>
      <c r="EI9" s="274">
        <v>0</v>
      </c>
      <c r="EJ9" s="274">
        <v>0</v>
      </c>
      <c r="EK9" s="274">
        <v>0</v>
      </c>
      <c r="EL9" s="274">
        <v>0</v>
      </c>
      <c r="EM9" s="274">
        <v>0</v>
      </c>
      <c r="EN9" s="274">
        <v>0</v>
      </c>
      <c r="EO9" s="274">
        <v>0</v>
      </c>
      <c r="EP9" s="274">
        <v>0</v>
      </c>
      <c r="EQ9" s="274">
        <v>0</v>
      </c>
      <c r="ER9" s="274">
        <v>0</v>
      </c>
      <c r="ES9" s="274" t="s">
        <v>500</v>
      </c>
      <c r="ET9" s="274" t="s">
        <v>501</v>
      </c>
      <c r="EU9" s="274" t="s">
        <v>502</v>
      </c>
      <c r="EV9" s="274" t="s">
        <v>503</v>
      </c>
      <c r="EW9" s="274" t="s">
        <v>504</v>
      </c>
      <c r="EX9" s="274" t="s">
        <v>505</v>
      </c>
      <c r="EY9" s="274" t="s">
        <v>506</v>
      </c>
      <c r="EZ9" s="274" t="s">
        <v>507</v>
      </c>
      <c r="FA9" s="274" t="s">
        <v>508</v>
      </c>
      <c r="FB9" s="274">
        <v>0</v>
      </c>
      <c r="FC9" s="274" t="s">
        <v>509</v>
      </c>
      <c r="FD9" s="274" t="s">
        <v>510</v>
      </c>
      <c r="FE9" s="274" t="s">
        <v>511</v>
      </c>
      <c r="FF9" s="274" t="s">
        <v>512</v>
      </c>
      <c r="FG9" s="274" t="s">
        <v>513</v>
      </c>
      <c r="FH9" s="274" t="s">
        <v>511</v>
      </c>
      <c r="FI9" s="274" t="s">
        <v>514</v>
      </c>
      <c r="FJ9" s="274">
        <v>0</v>
      </c>
      <c r="FK9" s="274" t="s">
        <v>515</v>
      </c>
      <c r="FL9" s="274">
        <v>0</v>
      </c>
      <c r="FM9" s="274" t="s">
        <v>516</v>
      </c>
      <c r="FN9" s="274" t="s">
        <v>517</v>
      </c>
      <c r="FO9" s="274">
        <v>0</v>
      </c>
      <c r="FP9" s="274">
        <v>0</v>
      </c>
      <c r="FQ9" s="274">
        <v>0</v>
      </c>
      <c r="FR9" s="274">
        <v>0</v>
      </c>
      <c r="FS9" s="274">
        <v>0</v>
      </c>
      <c r="FT9" s="274">
        <v>0</v>
      </c>
      <c r="FU9" s="274">
        <v>0</v>
      </c>
      <c r="FV9" s="274">
        <v>0</v>
      </c>
      <c r="FW9" s="274">
        <v>0</v>
      </c>
      <c r="FX9" s="274">
        <v>0</v>
      </c>
      <c r="FY9" s="274">
        <v>0</v>
      </c>
      <c r="FZ9" s="274">
        <v>0</v>
      </c>
      <c r="GA9" s="274">
        <v>0</v>
      </c>
      <c r="GB9" s="274">
        <v>0</v>
      </c>
      <c r="GC9" s="274">
        <v>0</v>
      </c>
      <c r="GD9" s="274">
        <v>0</v>
      </c>
      <c r="GE9" s="274">
        <v>0</v>
      </c>
      <c r="GF9" s="274">
        <v>0</v>
      </c>
      <c r="GG9" s="274">
        <v>0</v>
      </c>
      <c r="GH9" s="274">
        <v>0</v>
      </c>
      <c r="GI9" s="274">
        <v>0</v>
      </c>
      <c r="GJ9" s="274">
        <v>0</v>
      </c>
      <c r="GK9" s="274">
        <v>0</v>
      </c>
      <c r="GL9" s="274">
        <v>0</v>
      </c>
      <c r="GM9" s="274">
        <v>0</v>
      </c>
      <c r="GN9" s="274">
        <v>0</v>
      </c>
      <c r="GO9" s="274">
        <v>0</v>
      </c>
      <c r="GP9" s="274">
        <v>0</v>
      </c>
      <c r="GQ9" s="274">
        <v>0</v>
      </c>
      <c r="GR9" s="274">
        <v>0</v>
      </c>
      <c r="GS9" s="274">
        <v>0</v>
      </c>
      <c r="GT9" s="274">
        <v>0</v>
      </c>
      <c r="GU9" s="274">
        <v>0</v>
      </c>
      <c r="GV9" s="274">
        <v>0</v>
      </c>
      <c r="GW9" s="274">
        <v>0</v>
      </c>
      <c r="GX9" s="274">
        <v>0</v>
      </c>
      <c r="GY9" s="274">
        <v>0</v>
      </c>
      <c r="GZ9" s="274">
        <v>0</v>
      </c>
      <c r="HA9" s="274">
        <v>0</v>
      </c>
      <c r="HB9" s="274">
        <v>0</v>
      </c>
      <c r="HC9" s="274">
        <v>0</v>
      </c>
      <c r="HD9" s="274">
        <v>0</v>
      </c>
      <c r="HE9" s="274">
        <v>0</v>
      </c>
      <c r="HF9" s="274">
        <v>0</v>
      </c>
      <c r="HG9" s="274">
        <v>0</v>
      </c>
      <c r="HH9" s="274">
        <v>0</v>
      </c>
      <c r="HI9" s="274">
        <v>0</v>
      </c>
      <c r="HJ9" s="274">
        <v>0</v>
      </c>
      <c r="HK9" s="274">
        <v>0</v>
      </c>
      <c r="HL9" s="274">
        <v>0</v>
      </c>
      <c r="HM9" s="274">
        <v>0</v>
      </c>
      <c r="HN9" s="274">
        <v>0</v>
      </c>
      <c r="HO9" s="274">
        <v>0</v>
      </c>
      <c r="HP9" s="274">
        <v>0</v>
      </c>
      <c r="HQ9" s="274">
        <v>0</v>
      </c>
      <c r="HR9" s="274">
        <v>0</v>
      </c>
      <c r="HS9" s="274">
        <v>0</v>
      </c>
      <c r="HT9" s="274">
        <v>0</v>
      </c>
      <c r="HU9" s="274">
        <v>0</v>
      </c>
      <c r="HV9" s="274">
        <v>0</v>
      </c>
      <c r="HW9" s="274">
        <v>0</v>
      </c>
      <c r="HX9" s="274">
        <v>0</v>
      </c>
      <c r="HY9" s="274">
        <v>0</v>
      </c>
      <c r="HZ9" s="274">
        <v>0</v>
      </c>
      <c r="IA9" s="274">
        <v>0</v>
      </c>
      <c r="IB9" s="274">
        <v>0</v>
      </c>
      <c r="IC9" s="274">
        <v>0</v>
      </c>
      <c r="ID9" s="274">
        <v>0</v>
      </c>
      <c r="IE9" s="274">
        <v>0</v>
      </c>
      <c r="IF9" s="274">
        <v>0</v>
      </c>
      <c r="IG9" s="274">
        <v>0</v>
      </c>
      <c r="IH9" s="274">
        <v>0</v>
      </c>
      <c r="II9" s="274">
        <v>0</v>
      </c>
      <c r="IJ9" s="274">
        <v>0</v>
      </c>
      <c r="IK9" s="274">
        <v>0</v>
      </c>
      <c r="IL9" s="274">
        <v>0</v>
      </c>
      <c r="IM9" s="274">
        <v>0</v>
      </c>
      <c r="IN9" s="274">
        <v>0</v>
      </c>
      <c r="IO9" s="274">
        <v>0</v>
      </c>
      <c r="IP9" s="274">
        <v>0</v>
      </c>
      <c r="IQ9" s="274">
        <v>0</v>
      </c>
      <c r="IR9" s="274">
        <v>0</v>
      </c>
      <c r="IS9" s="274">
        <v>0</v>
      </c>
      <c r="IT9" s="274">
        <v>0</v>
      </c>
      <c r="IU9" s="274">
        <v>0</v>
      </c>
      <c r="IV9" s="274">
        <v>0</v>
      </c>
      <c r="IW9" s="274">
        <v>0</v>
      </c>
      <c r="IX9" s="274">
        <v>0</v>
      </c>
      <c r="IY9" s="274">
        <v>0</v>
      </c>
      <c r="IZ9" s="274">
        <v>0</v>
      </c>
      <c r="JA9" s="274">
        <v>0</v>
      </c>
      <c r="JB9" s="274">
        <v>0</v>
      </c>
      <c r="JC9" s="274">
        <v>0</v>
      </c>
      <c r="JD9" s="274">
        <v>0</v>
      </c>
      <c r="JE9" s="274">
        <v>0</v>
      </c>
      <c r="JF9" s="274">
        <v>0</v>
      </c>
      <c r="JG9" s="274">
        <v>0</v>
      </c>
      <c r="JH9" s="274">
        <v>0</v>
      </c>
      <c r="JI9" s="274">
        <v>0</v>
      </c>
      <c r="JJ9" s="274">
        <v>0</v>
      </c>
      <c r="JK9" s="274">
        <v>0</v>
      </c>
      <c r="JL9" s="274">
        <v>0</v>
      </c>
      <c r="JM9" s="274">
        <v>0</v>
      </c>
      <c r="JN9" s="274">
        <v>0</v>
      </c>
      <c r="JO9" s="274">
        <v>0</v>
      </c>
      <c r="JP9" s="274">
        <v>0</v>
      </c>
      <c r="JQ9" s="274">
        <v>0</v>
      </c>
      <c r="JR9" s="274">
        <v>0</v>
      </c>
      <c r="JS9" s="274">
        <v>0</v>
      </c>
      <c r="JT9" s="274">
        <v>0</v>
      </c>
      <c r="JU9" s="274">
        <v>0</v>
      </c>
      <c r="JV9" s="274">
        <v>0</v>
      </c>
      <c r="JW9" s="274">
        <v>0</v>
      </c>
      <c r="JX9" s="274">
        <v>0</v>
      </c>
      <c r="JY9" s="274">
        <v>0</v>
      </c>
      <c r="JZ9" s="274">
        <v>0</v>
      </c>
      <c r="KA9" s="274">
        <v>0</v>
      </c>
      <c r="KB9" s="274">
        <v>0</v>
      </c>
      <c r="KC9" s="274">
        <v>0</v>
      </c>
      <c r="KD9" s="274">
        <v>0</v>
      </c>
      <c r="KE9" s="274">
        <v>0</v>
      </c>
      <c r="KF9" s="274">
        <v>0</v>
      </c>
      <c r="KG9" s="274">
        <v>0</v>
      </c>
      <c r="KH9" s="274">
        <v>0</v>
      </c>
      <c r="KI9" s="274">
        <v>0</v>
      </c>
      <c r="KJ9" s="274">
        <v>0</v>
      </c>
      <c r="KK9" s="274">
        <v>0</v>
      </c>
      <c r="KL9" s="274">
        <v>0</v>
      </c>
      <c r="KM9" s="274">
        <v>0</v>
      </c>
      <c r="KN9" s="274">
        <v>0</v>
      </c>
      <c r="KO9" s="274">
        <v>0</v>
      </c>
      <c r="KP9" s="274">
        <v>0</v>
      </c>
      <c r="KQ9" s="274">
        <v>0</v>
      </c>
      <c r="KR9" s="274">
        <v>0</v>
      </c>
      <c r="KS9" s="274">
        <v>0</v>
      </c>
      <c r="KT9" s="274">
        <v>0</v>
      </c>
      <c r="KU9" s="274">
        <v>0</v>
      </c>
      <c r="KV9" s="274">
        <v>0</v>
      </c>
      <c r="KW9" s="274">
        <v>0</v>
      </c>
      <c r="KX9" s="274">
        <v>0</v>
      </c>
      <c r="KY9" s="274">
        <v>0</v>
      </c>
      <c r="KZ9" s="274">
        <v>0</v>
      </c>
      <c r="LA9" s="274">
        <v>0</v>
      </c>
      <c r="LB9" s="274">
        <v>0</v>
      </c>
      <c r="LC9" s="274">
        <v>0</v>
      </c>
      <c r="LD9" s="274">
        <v>0</v>
      </c>
      <c r="LE9" s="274">
        <v>0</v>
      </c>
      <c r="LF9" s="274">
        <v>0</v>
      </c>
      <c r="LG9" s="274">
        <v>0</v>
      </c>
      <c r="LH9" s="274">
        <v>0</v>
      </c>
      <c r="LI9" s="274">
        <v>0</v>
      </c>
      <c r="LJ9" s="274">
        <v>0</v>
      </c>
      <c r="LK9" s="274">
        <v>0</v>
      </c>
      <c r="LL9" s="274">
        <v>0</v>
      </c>
      <c r="LM9" s="274">
        <v>0</v>
      </c>
      <c r="LN9" s="274">
        <v>0</v>
      </c>
      <c r="LO9" s="274">
        <v>0</v>
      </c>
      <c r="LP9" s="274">
        <v>0</v>
      </c>
      <c r="LQ9" s="274">
        <v>0</v>
      </c>
      <c r="LR9" s="274">
        <v>0</v>
      </c>
      <c r="LS9" s="274">
        <v>0</v>
      </c>
      <c r="LT9" s="274">
        <v>0</v>
      </c>
      <c r="LU9" s="274">
        <v>0</v>
      </c>
      <c r="LV9" s="274">
        <v>0</v>
      </c>
      <c r="LW9" s="274">
        <v>0</v>
      </c>
      <c r="LX9" s="274">
        <v>0</v>
      </c>
      <c r="LY9" s="274">
        <v>0</v>
      </c>
      <c r="LZ9" s="274">
        <v>0</v>
      </c>
      <c r="MA9" s="274">
        <v>0</v>
      </c>
      <c r="MB9" s="274">
        <v>0</v>
      </c>
      <c r="MC9" s="274">
        <v>0</v>
      </c>
      <c r="MD9" s="274">
        <v>0</v>
      </c>
      <c r="ME9" s="274">
        <v>0</v>
      </c>
      <c r="MF9" s="274">
        <v>0</v>
      </c>
      <c r="MG9" s="274">
        <v>0</v>
      </c>
      <c r="MH9" s="274">
        <v>0</v>
      </c>
      <c r="MI9" s="274">
        <v>0</v>
      </c>
      <c r="MJ9" s="274">
        <v>0</v>
      </c>
      <c r="MK9" s="274">
        <v>0</v>
      </c>
      <c r="ML9" s="274">
        <v>0</v>
      </c>
      <c r="MM9" s="274">
        <v>0</v>
      </c>
      <c r="MN9" s="274">
        <v>0</v>
      </c>
      <c r="MO9" s="274">
        <v>0</v>
      </c>
      <c r="MP9" s="274">
        <v>0</v>
      </c>
      <c r="MQ9" s="274">
        <v>0</v>
      </c>
      <c r="MR9" s="274">
        <v>0</v>
      </c>
      <c r="MS9" s="274">
        <v>0</v>
      </c>
      <c r="MT9" s="274">
        <v>0</v>
      </c>
      <c r="MU9" s="274">
        <v>0</v>
      </c>
      <c r="MV9" s="274">
        <v>0</v>
      </c>
      <c r="MW9" s="274">
        <v>0</v>
      </c>
      <c r="MX9" s="274">
        <v>0</v>
      </c>
      <c r="MY9" s="274">
        <v>0</v>
      </c>
      <c r="MZ9" s="274">
        <v>0</v>
      </c>
      <c r="NA9" s="274">
        <v>0</v>
      </c>
      <c r="NB9" s="274">
        <v>0</v>
      </c>
      <c r="NC9" s="274">
        <v>0</v>
      </c>
      <c r="ND9" s="274">
        <v>0</v>
      </c>
      <c r="NE9" s="274">
        <v>0</v>
      </c>
      <c r="NF9" s="274">
        <v>0</v>
      </c>
      <c r="NG9" s="274">
        <v>0</v>
      </c>
      <c r="NH9" s="274">
        <v>0</v>
      </c>
      <c r="NI9" s="274">
        <v>0</v>
      </c>
      <c r="NJ9" s="274">
        <v>0</v>
      </c>
      <c r="NK9" s="274">
        <v>0</v>
      </c>
      <c r="NL9" s="274">
        <v>0</v>
      </c>
      <c r="NM9" s="274">
        <v>0</v>
      </c>
      <c r="NN9" s="274">
        <v>0</v>
      </c>
      <c r="NO9" s="274">
        <v>0</v>
      </c>
      <c r="NP9" s="274">
        <v>0</v>
      </c>
      <c r="NQ9" s="274">
        <v>0</v>
      </c>
      <c r="NR9" s="274">
        <v>0</v>
      </c>
      <c r="NS9" s="274">
        <v>0</v>
      </c>
      <c r="NT9" s="274">
        <v>0</v>
      </c>
      <c r="NU9" s="274">
        <v>0</v>
      </c>
      <c r="NV9" s="274">
        <v>0</v>
      </c>
      <c r="NW9" s="274">
        <v>0</v>
      </c>
      <c r="NX9" s="274">
        <v>0</v>
      </c>
      <c r="NY9" s="274">
        <v>0</v>
      </c>
      <c r="NZ9" s="274">
        <v>0</v>
      </c>
      <c r="OA9" s="274">
        <v>0</v>
      </c>
      <c r="OB9" s="274">
        <v>0</v>
      </c>
      <c r="OC9" s="274">
        <v>0</v>
      </c>
      <c r="OD9" s="274">
        <v>0</v>
      </c>
      <c r="OE9" s="274">
        <v>0</v>
      </c>
      <c r="OF9" s="274">
        <v>0</v>
      </c>
      <c r="OG9" s="274">
        <v>0</v>
      </c>
      <c r="OH9" s="274">
        <v>0</v>
      </c>
      <c r="OI9" s="274">
        <v>0</v>
      </c>
      <c r="OJ9" s="274">
        <v>0</v>
      </c>
      <c r="OK9" s="274">
        <v>0</v>
      </c>
      <c r="OL9" s="274">
        <v>0</v>
      </c>
      <c r="OM9" s="274">
        <v>0</v>
      </c>
      <c r="ON9" s="274">
        <v>0</v>
      </c>
      <c r="OO9" s="274">
        <v>0</v>
      </c>
      <c r="OP9" s="274">
        <v>0</v>
      </c>
      <c r="OQ9" s="274">
        <v>0</v>
      </c>
      <c r="OR9" s="274">
        <v>0</v>
      </c>
      <c r="OS9" s="274">
        <v>0</v>
      </c>
      <c r="OT9" s="274">
        <v>0</v>
      </c>
      <c r="OU9" s="274">
        <v>0</v>
      </c>
      <c r="OV9" s="274">
        <v>0</v>
      </c>
      <c r="OW9" s="274">
        <v>0</v>
      </c>
      <c r="OX9" s="274">
        <v>0</v>
      </c>
      <c r="OY9" s="274">
        <v>0</v>
      </c>
      <c r="OZ9" s="274">
        <v>0</v>
      </c>
      <c r="PA9" s="274">
        <v>0</v>
      </c>
      <c r="PB9" s="274">
        <v>0</v>
      </c>
      <c r="PC9" s="274">
        <v>0</v>
      </c>
      <c r="PD9" s="274">
        <v>0</v>
      </c>
      <c r="PE9" s="274">
        <v>0</v>
      </c>
      <c r="PF9" s="274">
        <v>0</v>
      </c>
      <c r="PG9" s="274">
        <v>0</v>
      </c>
      <c r="PH9" s="274">
        <v>0</v>
      </c>
      <c r="PI9" s="274">
        <v>0</v>
      </c>
      <c r="PJ9" s="274">
        <v>0</v>
      </c>
      <c r="PK9" s="274">
        <v>0</v>
      </c>
      <c r="PL9" s="274">
        <v>0</v>
      </c>
      <c r="PM9" s="274">
        <v>0</v>
      </c>
      <c r="PN9" s="274">
        <v>0</v>
      </c>
      <c r="PO9" s="274">
        <v>0</v>
      </c>
      <c r="PP9" s="274">
        <v>0</v>
      </c>
      <c r="PQ9" s="274">
        <v>0</v>
      </c>
      <c r="PR9" s="274">
        <v>0</v>
      </c>
      <c r="PS9" s="274">
        <v>0</v>
      </c>
      <c r="PT9" s="274">
        <v>0</v>
      </c>
      <c r="PU9" s="274">
        <v>0</v>
      </c>
      <c r="PV9" s="274">
        <v>0</v>
      </c>
      <c r="PW9" s="274">
        <v>0</v>
      </c>
      <c r="PX9" s="274">
        <v>0</v>
      </c>
      <c r="PY9" s="274">
        <v>0</v>
      </c>
      <c r="PZ9" s="274">
        <v>0</v>
      </c>
      <c r="QA9" s="274">
        <v>0</v>
      </c>
      <c r="QB9" s="274">
        <v>0</v>
      </c>
      <c r="QC9" s="274">
        <v>0</v>
      </c>
      <c r="QD9" s="274">
        <v>0</v>
      </c>
      <c r="QE9" s="274">
        <v>0</v>
      </c>
      <c r="QF9" s="274">
        <v>0</v>
      </c>
      <c r="QG9" s="274">
        <v>0</v>
      </c>
      <c r="QH9" s="274">
        <v>0</v>
      </c>
      <c r="QI9" s="274">
        <v>0</v>
      </c>
      <c r="QJ9" s="274">
        <v>0</v>
      </c>
      <c r="QK9" s="274">
        <v>0</v>
      </c>
      <c r="QL9" s="274">
        <v>0</v>
      </c>
      <c r="QM9" s="274">
        <v>0</v>
      </c>
      <c r="QN9" s="274">
        <v>0</v>
      </c>
      <c r="QO9" s="274">
        <v>0</v>
      </c>
      <c r="QP9" s="274">
        <v>0</v>
      </c>
      <c r="QQ9" s="274">
        <v>0</v>
      </c>
      <c r="QR9" s="274">
        <v>0</v>
      </c>
      <c r="QS9" s="274">
        <v>0</v>
      </c>
      <c r="QT9" s="274">
        <v>0</v>
      </c>
      <c r="QU9" s="274">
        <v>0</v>
      </c>
      <c r="QV9" s="274">
        <v>0</v>
      </c>
      <c r="QW9" s="274">
        <v>0</v>
      </c>
      <c r="QX9" s="274">
        <v>0</v>
      </c>
      <c r="QY9" s="274">
        <v>0</v>
      </c>
      <c r="QZ9" s="274">
        <v>0</v>
      </c>
      <c r="RA9" s="274">
        <v>0</v>
      </c>
      <c r="RB9" s="274">
        <v>0</v>
      </c>
      <c r="RC9" s="274">
        <v>0</v>
      </c>
      <c r="RD9" s="274">
        <v>0</v>
      </c>
      <c r="RE9" s="274">
        <v>0</v>
      </c>
      <c r="RF9" s="274">
        <v>0</v>
      </c>
      <c r="RG9" s="274">
        <v>0</v>
      </c>
      <c r="RH9" s="274">
        <v>0</v>
      </c>
      <c r="RI9" s="274">
        <v>0</v>
      </c>
      <c r="RJ9" s="274">
        <v>0</v>
      </c>
      <c r="RK9" s="274">
        <v>0</v>
      </c>
      <c r="RL9" s="274">
        <v>0</v>
      </c>
      <c r="RM9" s="274">
        <v>0</v>
      </c>
      <c r="RN9" s="274">
        <v>0</v>
      </c>
      <c r="RO9" s="274">
        <v>0</v>
      </c>
      <c r="RP9" s="274">
        <v>0</v>
      </c>
      <c r="RQ9" s="274">
        <v>0</v>
      </c>
      <c r="RR9" s="274">
        <v>0</v>
      </c>
      <c r="RS9" s="274">
        <v>0</v>
      </c>
      <c r="RT9" s="274">
        <v>0</v>
      </c>
      <c r="RU9" s="274">
        <v>0</v>
      </c>
      <c r="RV9" s="274">
        <v>0</v>
      </c>
      <c r="RW9" s="274">
        <v>0</v>
      </c>
      <c r="RX9" s="274">
        <v>0</v>
      </c>
      <c r="RY9" s="274">
        <v>0</v>
      </c>
      <c r="RZ9" s="274">
        <v>0</v>
      </c>
      <c r="SA9" s="274">
        <v>0</v>
      </c>
      <c r="SB9" s="274">
        <v>0</v>
      </c>
      <c r="SC9" s="274">
        <v>0</v>
      </c>
      <c r="SD9" s="274">
        <v>0</v>
      </c>
      <c r="SE9" s="274">
        <v>0</v>
      </c>
      <c r="SF9" s="274">
        <v>0</v>
      </c>
      <c r="SG9" s="274">
        <v>0</v>
      </c>
      <c r="SH9" s="274">
        <v>0</v>
      </c>
      <c r="SI9" s="274">
        <v>0</v>
      </c>
      <c r="SJ9" s="274">
        <v>0</v>
      </c>
      <c r="SK9" s="274">
        <v>0</v>
      </c>
      <c r="SL9" s="274">
        <v>0</v>
      </c>
      <c r="SM9" s="274">
        <v>0</v>
      </c>
      <c r="SN9" s="274">
        <v>0</v>
      </c>
      <c r="SO9" s="274">
        <v>0</v>
      </c>
      <c r="SP9" s="274">
        <v>0</v>
      </c>
      <c r="SQ9" s="274">
        <v>0</v>
      </c>
      <c r="SR9" s="274">
        <v>0</v>
      </c>
      <c r="SS9" s="274">
        <v>0</v>
      </c>
      <c r="ST9" s="274">
        <v>0</v>
      </c>
      <c r="SU9" s="274">
        <v>0</v>
      </c>
      <c r="SV9" s="274">
        <v>0</v>
      </c>
      <c r="SW9" s="274">
        <v>0</v>
      </c>
      <c r="SX9" s="274">
        <v>0</v>
      </c>
      <c r="SY9" s="274">
        <v>0</v>
      </c>
      <c r="SZ9" s="274">
        <v>0</v>
      </c>
      <c r="TA9" s="274">
        <v>0</v>
      </c>
      <c r="TB9" s="274">
        <v>0</v>
      </c>
      <c r="TC9" s="274">
        <v>0</v>
      </c>
      <c r="TD9" s="274">
        <v>0</v>
      </c>
      <c r="TE9" s="274">
        <v>0</v>
      </c>
      <c r="TF9" s="274">
        <v>0</v>
      </c>
      <c r="TG9" s="274">
        <v>0</v>
      </c>
      <c r="TH9" s="274">
        <v>0</v>
      </c>
      <c r="TI9" s="274">
        <v>0</v>
      </c>
      <c r="TJ9" s="274">
        <v>0</v>
      </c>
      <c r="TK9" s="274">
        <v>0</v>
      </c>
      <c r="TL9" s="274">
        <v>0</v>
      </c>
      <c r="TM9" s="274">
        <v>0</v>
      </c>
      <c r="TN9" s="274">
        <v>0</v>
      </c>
      <c r="TO9" s="274">
        <v>0</v>
      </c>
      <c r="TP9" s="274">
        <v>0</v>
      </c>
      <c r="TQ9" s="274">
        <v>0</v>
      </c>
      <c r="TR9" s="274">
        <v>0</v>
      </c>
      <c r="TS9" s="274">
        <v>310</v>
      </c>
      <c r="TT9" s="274">
        <v>330</v>
      </c>
      <c r="TU9" s="274">
        <v>340</v>
      </c>
      <c r="TV9" s="274">
        <v>350</v>
      </c>
      <c r="TW9" s="274">
        <v>380</v>
      </c>
      <c r="TX9" s="274">
        <v>420</v>
      </c>
      <c r="TY9" s="274">
        <v>450</v>
      </c>
      <c r="TZ9" s="274">
        <v>460</v>
      </c>
      <c r="UA9" s="274">
        <v>480</v>
      </c>
      <c r="UB9" s="274">
        <v>510</v>
      </c>
      <c r="UC9" s="274">
        <v>540</v>
      </c>
      <c r="UD9" s="274">
        <v>600</v>
      </c>
      <c r="UE9" s="274">
        <v>660</v>
      </c>
      <c r="UF9" s="274">
        <v>700</v>
      </c>
      <c r="UG9" s="274">
        <v>730</v>
      </c>
      <c r="UH9" s="274">
        <v>740</v>
      </c>
      <c r="UI9" s="274">
        <v>790</v>
      </c>
      <c r="UJ9" s="274">
        <v>840</v>
      </c>
      <c r="UK9" s="274">
        <v>880</v>
      </c>
      <c r="UL9" s="274">
        <v>930</v>
      </c>
      <c r="UM9" s="274">
        <v>960</v>
      </c>
      <c r="UN9" s="274">
        <v>990</v>
      </c>
      <c r="UO9" s="274">
        <v>1050</v>
      </c>
      <c r="UP9" s="274">
        <v>1100</v>
      </c>
      <c r="UQ9" s="274">
        <v>0</v>
      </c>
      <c r="UR9" s="274">
        <v>0</v>
      </c>
      <c r="US9" s="274">
        <v>0</v>
      </c>
      <c r="UT9" s="274">
        <v>0</v>
      </c>
      <c r="UU9" s="274">
        <v>0</v>
      </c>
      <c r="UV9" s="274">
        <v>0</v>
      </c>
      <c r="UW9" s="274">
        <v>0</v>
      </c>
      <c r="UX9" s="274">
        <v>0</v>
      </c>
      <c r="UY9" s="274">
        <v>0</v>
      </c>
      <c r="UZ9" s="274">
        <v>0</v>
      </c>
      <c r="VA9" s="274">
        <v>0</v>
      </c>
      <c r="VB9" s="274">
        <v>0</v>
      </c>
      <c r="VC9" s="274">
        <v>0</v>
      </c>
      <c r="VD9" s="274">
        <v>0</v>
      </c>
      <c r="VE9" s="274">
        <v>0</v>
      </c>
      <c r="VF9" s="274">
        <v>0</v>
      </c>
      <c r="VG9" s="274">
        <v>0</v>
      </c>
      <c r="VH9" s="274">
        <v>0</v>
      </c>
      <c r="VI9" s="274">
        <v>0</v>
      </c>
      <c r="VJ9" s="274">
        <v>0</v>
      </c>
      <c r="VK9" s="274">
        <v>0</v>
      </c>
      <c r="VL9" s="274">
        <v>0</v>
      </c>
      <c r="VM9" s="274">
        <v>0</v>
      </c>
      <c r="VN9" s="274">
        <v>0</v>
      </c>
      <c r="VO9" s="274">
        <v>0</v>
      </c>
      <c r="VP9" s="274">
        <v>0</v>
      </c>
      <c r="VQ9" s="274">
        <v>0</v>
      </c>
      <c r="VR9" s="274" t="s">
        <v>213</v>
      </c>
      <c r="VS9" s="274" t="s">
        <v>213</v>
      </c>
      <c r="VT9" s="274">
        <v>876</v>
      </c>
      <c r="VU9" s="274">
        <v>889</v>
      </c>
      <c r="VV9" s="274" t="s">
        <v>214</v>
      </c>
      <c r="VW9" s="274" t="s">
        <v>215</v>
      </c>
      <c r="VX9" s="274">
        <v>874</v>
      </c>
      <c r="VY9" s="274">
        <v>648</v>
      </c>
      <c r="VZ9" s="274">
        <v>713</v>
      </c>
      <c r="WA9" s="274">
        <v>713</v>
      </c>
      <c r="WB9" s="274">
        <v>713</v>
      </c>
      <c r="WC9" s="274">
        <v>642</v>
      </c>
      <c r="WD9" s="274">
        <v>629</v>
      </c>
      <c r="WE9" s="274">
        <v>627</v>
      </c>
      <c r="WF9" s="274">
        <v>625</v>
      </c>
      <c r="WG9" s="274">
        <v>627</v>
      </c>
      <c r="WH9" s="274">
        <v>642</v>
      </c>
      <c r="WI9" s="274">
        <v>644</v>
      </c>
      <c r="WJ9" s="274">
        <v>522</v>
      </c>
      <c r="WK9" s="274">
        <v>656</v>
      </c>
      <c r="WL9" s="274">
        <v>686</v>
      </c>
      <c r="WM9" s="274">
        <v>660</v>
      </c>
      <c r="WN9" s="274">
        <v>660</v>
      </c>
      <c r="WO9" s="274">
        <v>526</v>
      </c>
      <c r="WP9" s="274">
        <v>525</v>
      </c>
      <c r="WQ9" s="274">
        <v>446</v>
      </c>
      <c r="WR9" s="274">
        <v>605</v>
      </c>
      <c r="WS9" s="274">
        <v>587</v>
      </c>
      <c r="WT9" s="274">
        <v>568</v>
      </c>
      <c r="WU9" s="274">
        <v>585</v>
      </c>
      <c r="WV9" s="274">
        <v>634</v>
      </c>
      <c r="WW9" s="274">
        <v>680</v>
      </c>
      <c r="WX9" s="274">
        <v>688</v>
      </c>
      <c r="WY9" s="274">
        <v>661</v>
      </c>
      <c r="WZ9" s="274">
        <v>575</v>
      </c>
      <c r="XA9" s="274">
        <v>613</v>
      </c>
      <c r="XB9" s="274">
        <v>540</v>
      </c>
      <c r="XC9" s="274">
        <v>582</v>
      </c>
      <c r="XD9" s="274">
        <v>598</v>
      </c>
      <c r="XE9" s="274">
        <v>604</v>
      </c>
      <c r="XF9" s="274">
        <v>575</v>
      </c>
      <c r="XG9" s="274">
        <v>578</v>
      </c>
      <c r="XH9" s="274">
        <v>560</v>
      </c>
      <c r="XI9" s="274">
        <v>600</v>
      </c>
      <c r="XJ9" s="274">
        <v>640</v>
      </c>
      <c r="XK9" s="274">
        <v>650</v>
      </c>
      <c r="XL9" s="274">
        <v>610</v>
      </c>
      <c r="XM9" s="274">
        <v>13</v>
      </c>
      <c r="XN9" s="274">
        <v>36</v>
      </c>
      <c r="XO9" s="274">
        <v>64</v>
      </c>
      <c r="XP9" s="274">
        <v>76</v>
      </c>
      <c r="XQ9" s="274">
        <v>122</v>
      </c>
      <c r="XR9" s="274">
        <v>143</v>
      </c>
      <c r="XS9" s="274">
        <v>167</v>
      </c>
      <c r="XT9" s="274">
        <v>171</v>
      </c>
      <c r="XU9" s="274">
        <v>173</v>
      </c>
      <c r="XV9" s="274">
        <v>195</v>
      </c>
      <c r="XW9" s="274">
        <v>197</v>
      </c>
      <c r="XX9" s="274">
        <v>214</v>
      </c>
      <c r="XY9" s="274">
        <v>239</v>
      </c>
      <c r="XZ9" s="274">
        <v>278</v>
      </c>
      <c r="YA9" s="274">
        <v>294</v>
      </c>
      <c r="YB9" s="274">
        <v>321</v>
      </c>
      <c r="YC9" s="274">
        <v>331</v>
      </c>
      <c r="YD9" s="274">
        <v>0</v>
      </c>
      <c r="YE9" s="274">
        <v>0</v>
      </c>
      <c r="YF9" s="274">
        <v>0</v>
      </c>
      <c r="YG9" s="274">
        <v>0</v>
      </c>
      <c r="YH9" s="274">
        <v>0</v>
      </c>
      <c r="YI9" s="274">
        <v>0</v>
      </c>
      <c r="YJ9" s="274">
        <v>0</v>
      </c>
      <c r="YK9" s="274">
        <v>0</v>
      </c>
      <c r="YL9" s="274">
        <v>0</v>
      </c>
      <c r="YM9" s="274">
        <v>0</v>
      </c>
      <c r="YN9" s="274">
        <v>0</v>
      </c>
      <c r="YO9" s="274">
        <v>0</v>
      </c>
      <c r="YP9" s="274">
        <v>0</v>
      </c>
      <c r="YQ9" s="274">
        <v>0</v>
      </c>
      <c r="YR9" s="274">
        <v>0</v>
      </c>
      <c r="YS9" s="274">
        <v>0</v>
      </c>
      <c r="YT9" s="274">
        <v>0</v>
      </c>
      <c r="YU9" s="274">
        <v>0</v>
      </c>
      <c r="YV9" s="274">
        <v>0</v>
      </c>
      <c r="YW9" s="274">
        <v>0</v>
      </c>
      <c r="YX9" s="274">
        <v>0</v>
      </c>
      <c r="YY9" s="274">
        <v>0</v>
      </c>
      <c r="YZ9" s="274">
        <v>0</v>
      </c>
      <c r="ZA9" s="274">
        <v>0</v>
      </c>
      <c r="ZB9" s="274">
        <v>0</v>
      </c>
      <c r="ZC9" s="274">
        <v>0</v>
      </c>
      <c r="ZD9" s="274">
        <v>0</v>
      </c>
      <c r="ZE9" s="274">
        <v>0</v>
      </c>
      <c r="ZF9" s="274">
        <v>0</v>
      </c>
      <c r="ZG9" s="274">
        <v>0</v>
      </c>
      <c r="ZH9" s="274">
        <v>0</v>
      </c>
      <c r="ZI9" s="274">
        <v>0</v>
      </c>
      <c r="ZJ9" s="274">
        <v>0</v>
      </c>
      <c r="ZK9" s="274">
        <v>0</v>
      </c>
      <c r="ZL9" s="274">
        <v>0</v>
      </c>
      <c r="ZM9" s="274">
        <v>0</v>
      </c>
      <c r="ZN9" s="274">
        <v>0</v>
      </c>
      <c r="ZO9" s="274">
        <v>0</v>
      </c>
      <c r="ZP9" s="274">
        <v>0</v>
      </c>
      <c r="ZQ9" s="274">
        <v>0</v>
      </c>
      <c r="ZR9" s="274">
        <v>0</v>
      </c>
      <c r="ZS9" s="274">
        <v>0</v>
      </c>
      <c r="ZT9" s="274">
        <v>0</v>
      </c>
      <c r="ZU9" s="274">
        <v>0</v>
      </c>
      <c r="ZV9" s="274">
        <v>0</v>
      </c>
      <c r="ZW9" s="274">
        <v>0</v>
      </c>
      <c r="ZX9" s="274">
        <v>0</v>
      </c>
      <c r="ZY9" s="274">
        <v>0</v>
      </c>
      <c r="ZZ9" s="274">
        <v>0</v>
      </c>
      <c r="AAA9" s="274">
        <v>0</v>
      </c>
      <c r="AAB9" s="274">
        <v>0</v>
      </c>
      <c r="AAC9" s="274">
        <v>0</v>
      </c>
      <c r="AAD9" s="274">
        <v>0</v>
      </c>
      <c r="AAE9" s="274">
        <v>0</v>
      </c>
      <c r="AAF9" s="274">
        <v>0</v>
      </c>
      <c r="AAG9" s="274">
        <v>0</v>
      </c>
      <c r="AAH9" s="274">
        <v>0</v>
      </c>
      <c r="AAI9" s="274">
        <v>0</v>
      </c>
      <c r="AAJ9" s="274">
        <v>0</v>
      </c>
      <c r="AAK9" s="274">
        <v>0</v>
      </c>
      <c r="AAL9" s="274">
        <v>0</v>
      </c>
      <c r="AAM9" s="274">
        <v>0</v>
      </c>
      <c r="AAN9" s="274">
        <v>0</v>
      </c>
      <c r="AAO9" s="274">
        <v>0</v>
      </c>
      <c r="AAP9" s="274">
        <v>0</v>
      </c>
      <c r="AAQ9" s="274">
        <v>0</v>
      </c>
      <c r="AAR9" s="274">
        <v>0</v>
      </c>
      <c r="AAS9" s="274">
        <v>0</v>
      </c>
      <c r="AAT9" s="274">
        <v>0</v>
      </c>
      <c r="AAU9" s="274">
        <v>0</v>
      </c>
      <c r="AAV9" s="274">
        <v>0</v>
      </c>
      <c r="AAW9" s="274">
        <v>0</v>
      </c>
      <c r="AAX9" s="274">
        <v>0</v>
      </c>
      <c r="AAY9" s="274">
        <v>0</v>
      </c>
      <c r="AAZ9" s="274">
        <v>0</v>
      </c>
      <c r="ABA9" s="274">
        <v>0</v>
      </c>
      <c r="ABB9" s="274">
        <v>0</v>
      </c>
      <c r="ABC9" s="274">
        <v>0</v>
      </c>
      <c r="ABD9" s="274">
        <v>0</v>
      </c>
      <c r="ABE9" s="274">
        <v>0</v>
      </c>
      <c r="ABF9" s="274">
        <v>0</v>
      </c>
      <c r="ABG9" s="274">
        <v>0</v>
      </c>
      <c r="ABH9" s="274">
        <v>0</v>
      </c>
      <c r="ABI9" s="274">
        <v>0</v>
      </c>
      <c r="ABJ9" s="274">
        <v>0</v>
      </c>
      <c r="ABK9" s="274">
        <v>0</v>
      </c>
      <c r="ABL9" s="274">
        <v>0</v>
      </c>
      <c r="ABM9" s="274">
        <v>0</v>
      </c>
      <c r="ABN9" s="274">
        <v>0</v>
      </c>
      <c r="ABO9" s="274">
        <v>0</v>
      </c>
      <c r="ABP9" s="274">
        <v>0</v>
      </c>
      <c r="ABQ9" s="274">
        <v>0</v>
      </c>
      <c r="ABR9" s="274">
        <v>0</v>
      </c>
      <c r="ABS9" s="274">
        <v>0</v>
      </c>
      <c r="ABT9" s="274">
        <v>0</v>
      </c>
      <c r="ABU9" s="274">
        <v>0</v>
      </c>
      <c r="ABV9" s="274">
        <v>0</v>
      </c>
      <c r="ABW9" s="274">
        <v>0</v>
      </c>
      <c r="ABX9" s="274">
        <v>0</v>
      </c>
      <c r="ABY9" s="274">
        <v>0</v>
      </c>
      <c r="ABZ9" s="274">
        <v>0</v>
      </c>
      <c r="ACA9" s="274">
        <v>0</v>
      </c>
      <c r="ACB9" s="274">
        <v>0</v>
      </c>
      <c r="ACC9" s="274">
        <v>0</v>
      </c>
      <c r="ACD9" s="274">
        <v>0</v>
      </c>
      <c r="ACE9" s="274">
        <v>0</v>
      </c>
      <c r="ACF9" s="274">
        <v>0</v>
      </c>
      <c r="ACG9" s="274">
        <v>0</v>
      </c>
      <c r="ACH9" s="274">
        <v>0</v>
      </c>
      <c r="ACI9" s="274">
        <v>0</v>
      </c>
      <c r="ACJ9" s="274">
        <v>0</v>
      </c>
      <c r="ACK9" s="274">
        <v>0</v>
      </c>
      <c r="ACL9" s="274">
        <v>0</v>
      </c>
      <c r="ACM9" s="274">
        <v>0</v>
      </c>
      <c r="ACN9" s="274">
        <v>0</v>
      </c>
      <c r="ACO9" s="274">
        <v>0</v>
      </c>
      <c r="ACP9" s="274">
        <v>0</v>
      </c>
      <c r="ACQ9" s="274">
        <v>0</v>
      </c>
      <c r="ACR9" s="274">
        <v>0</v>
      </c>
      <c r="ACS9" s="274">
        <v>0</v>
      </c>
      <c r="ACT9" s="274">
        <v>0</v>
      </c>
      <c r="ACU9" s="274">
        <v>0</v>
      </c>
      <c r="ACV9" s="274">
        <v>0</v>
      </c>
      <c r="ACW9" s="274">
        <v>0</v>
      </c>
      <c r="ACX9" s="274">
        <v>0</v>
      </c>
      <c r="ACY9" s="274">
        <v>547</v>
      </c>
      <c r="ACZ9" s="274">
        <v>572</v>
      </c>
      <c r="ADA9" s="274">
        <v>564</v>
      </c>
      <c r="ADB9" s="274">
        <v>485</v>
      </c>
      <c r="ADC9" s="274">
        <v>368</v>
      </c>
      <c r="ADD9" s="274">
        <v>0</v>
      </c>
      <c r="ADE9" s="274">
        <v>0</v>
      </c>
      <c r="ADF9" s="274">
        <v>0</v>
      </c>
      <c r="ADG9" s="274">
        <v>0</v>
      </c>
      <c r="ADH9" s="274">
        <v>421</v>
      </c>
      <c r="ADI9" s="274">
        <v>602</v>
      </c>
      <c r="ADJ9" s="274">
        <v>461</v>
      </c>
      <c r="ADK9" s="274">
        <v>473</v>
      </c>
      <c r="ADL9" s="274">
        <v>625</v>
      </c>
      <c r="ADM9" s="274">
        <v>0</v>
      </c>
      <c r="ADN9" s="274">
        <v>0</v>
      </c>
      <c r="ADO9" s="274">
        <v>0</v>
      </c>
      <c r="ADP9" s="274">
        <v>0</v>
      </c>
      <c r="ADQ9" s="274">
        <v>0</v>
      </c>
      <c r="ADR9" s="274">
        <v>0</v>
      </c>
      <c r="ADS9" s="274">
        <v>0</v>
      </c>
      <c r="ADT9" s="274">
        <v>0</v>
      </c>
      <c r="ADU9" s="274">
        <v>0</v>
      </c>
      <c r="ADV9" s="274">
        <v>0</v>
      </c>
      <c r="ADW9" s="274">
        <v>0</v>
      </c>
      <c r="ADX9" s="274">
        <v>0</v>
      </c>
      <c r="ADY9" s="274">
        <v>0</v>
      </c>
      <c r="ADZ9" s="274">
        <v>0</v>
      </c>
      <c r="AEA9" s="274">
        <v>0</v>
      </c>
      <c r="AEB9" s="274">
        <v>0</v>
      </c>
      <c r="AEC9" s="274">
        <v>0</v>
      </c>
      <c r="AED9" s="274">
        <v>0</v>
      </c>
      <c r="AEE9" s="274">
        <v>0</v>
      </c>
      <c r="AEF9" s="274">
        <v>0</v>
      </c>
      <c r="AEG9" s="274">
        <v>0</v>
      </c>
      <c r="AEH9" s="274">
        <v>0</v>
      </c>
      <c r="AEI9" s="274">
        <v>0</v>
      </c>
      <c r="AEJ9" s="274">
        <v>0</v>
      </c>
      <c r="AEK9" s="274">
        <v>0</v>
      </c>
      <c r="AEL9" s="274">
        <v>0</v>
      </c>
      <c r="AEM9" s="274">
        <v>0</v>
      </c>
      <c r="AEN9" s="456"/>
      <c r="AEO9" s="280"/>
      <c r="AEP9" s="281"/>
      <c r="AEQ9" s="281"/>
      <c r="AER9" s="282"/>
      <c r="AES9" s="459"/>
    </row>
    <row r="10" spans="2:825" x14ac:dyDescent="0.25">
      <c r="B10" s="273" t="s">
        <v>119</v>
      </c>
      <c r="C10" s="274"/>
      <c r="D10" s="274"/>
      <c r="E10" s="274"/>
      <c r="F10" s="274"/>
      <c r="G10" s="274"/>
      <c r="H10" s="274"/>
      <c r="I10" s="274"/>
      <c r="J10" s="274"/>
      <c r="K10" s="274"/>
      <c r="L10" s="274"/>
      <c r="M10" s="274"/>
      <c r="N10" s="274"/>
      <c r="O10" s="274"/>
      <c r="P10" s="274"/>
      <c r="Q10" s="274"/>
      <c r="R10" s="274"/>
      <c r="S10" s="274"/>
      <c r="T10" s="274"/>
      <c r="U10" s="274"/>
      <c r="V10" s="274"/>
      <c r="W10" s="274"/>
      <c r="X10" s="274"/>
      <c r="Y10" s="274"/>
      <c r="Z10" s="274"/>
      <c r="AA10" s="274"/>
      <c r="AB10" s="274"/>
      <c r="AC10" s="274"/>
      <c r="AD10" s="274"/>
      <c r="AE10" s="274"/>
      <c r="AF10" s="274"/>
      <c r="AG10" s="274"/>
      <c r="AH10" s="274"/>
      <c r="AI10" s="274"/>
      <c r="AJ10" s="274"/>
      <c r="AK10" s="274"/>
      <c r="AL10" s="274"/>
      <c r="AM10" s="274"/>
      <c r="AN10" s="274"/>
      <c r="AO10" s="274"/>
      <c r="AP10" s="274"/>
      <c r="AQ10" s="274"/>
      <c r="AR10" s="274"/>
      <c r="AS10" s="274"/>
      <c r="AT10" s="274"/>
      <c r="AU10" s="274"/>
      <c r="AV10" s="274"/>
      <c r="AW10" s="274"/>
      <c r="AX10" s="274"/>
      <c r="AY10" s="274"/>
      <c r="AZ10" s="274"/>
      <c r="BA10" s="274"/>
      <c r="BB10" s="274"/>
      <c r="BC10" s="274"/>
      <c r="BD10" s="274"/>
      <c r="BE10" s="274"/>
      <c r="BF10" s="274"/>
      <c r="BG10" s="274"/>
      <c r="BH10" s="274"/>
      <c r="BI10" s="274"/>
      <c r="BJ10" s="274"/>
      <c r="BK10" s="274"/>
      <c r="BL10" s="274"/>
      <c r="BM10" s="274"/>
      <c r="BN10" s="274"/>
      <c r="BO10" s="274"/>
      <c r="BP10" s="274"/>
      <c r="BQ10" s="274"/>
      <c r="BR10" s="274"/>
      <c r="BS10" s="274"/>
      <c r="BT10" s="274"/>
      <c r="BU10" s="274"/>
      <c r="BV10" s="274"/>
      <c r="BW10" s="274"/>
      <c r="BX10" s="274"/>
      <c r="BY10" s="274"/>
      <c r="BZ10" s="274"/>
      <c r="CA10" s="274"/>
      <c r="CB10" s="274"/>
      <c r="CC10" s="274"/>
      <c r="CD10" s="274"/>
      <c r="CE10" s="274"/>
      <c r="CF10" s="274"/>
      <c r="CG10" s="274"/>
      <c r="CH10" s="274"/>
      <c r="CI10" s="274"/>
      <c r="CJ10" s="274"/>
      <c r="CK10" s="274"/>
      <c r="CL10" s="274"/>
      <c r="CM10" s="274"/>
      <c r="CN10" s="274"/>
      <c r="CO10" s="274"/>
      <c r="CP10" s="274"/>
      <c r="CQ10" s="274"/>
      <c r="CR10" s="274"/>
      <c r="CS10" s="274"/>
      <c r="CT10" s="274"/>
      <c r="CU10" s="274"/>
      <c r="CV10" s="274"/>
      <c r="CW10" s="274"/>
      <c r="CX10" s="274"/>
      <c r="CY10" s="274"/>
      <c r="CZ10" s="274"/>
      <c r="DA10" s="274"/>
      <c r="DB10" s="274"/>
      <c r="DC10" s="274"/>
      <c r="DD10" s="274"/>
      <c r="DE10" s="274"/>
      <c r="DF10" s="274"/>
      <c r="DG10" s="274"/>
      <c r="DH10" s="274"/>
      <c r="DI10" s="274"/>
      <c r="DJ10" s="274"/>
      <c r="DK10" s="274"/>
      <c r="DL10" s="274"/>
      <c r="DM10" s="274"/>
      <c r="DN10" s="274"/>
      <c r="DO10" s="274"/>
      <c r="DP10" s="274"/>
      <c r="DQ10" s="274"/>
      <c r="DR10" s="274"/>
      <c r="DS10" s="274"/>
      <c r="DT10" s="274"/>
      <c r="DU10" s="274"/>
      <c r="DV10" s="274"/>
      <c r="DW10" s="274"/>
      <c r="DX10" s="274"/>
      <c r="DY10" s="274"/>
      <c r="DZ10" s="274"/>
      <c r="EA10" s="274"/>
      <c r="EB10" s="274"/>
      <c r="EC10" s="274"/>
      <c r="ED10" s="274"/>
      <c r="EE10" s="274"/>
      <c r="EF10" s="274"/>
      <c r="EG10" s="274"/>
      <c r="EH10" s="274"/>
      <c r="EI10" s="274"/>
      <c r="EJ10" s="274"/>
      <c r="EK10" s="274"/>
      <c r="EL10" s="274"/>
      <c r="EM10" s="274"/>
      <c r="EN10" s="274"/>
      <c r="EO10" s="274"/>
      <c r="EP10" s="274"/>
      <c r="EQ10" s="274"/>
      <c r="ER10" s="274"/>
      <c r="ES10" s="274"/>
      <c r="ET10" s="274"/>
      <c r="EU10" s="274"/>
      <c r="EV10" s="274"/>
      <c r="EW10" s="274"/>
      <c r="EX10" s="274"/>
      <c r="EY10" s="274"/>
      <c r="EZ10" s="274"/>
      <c r="FA10" s="274"/>
      <c r="FB10" s="274"/>
      <c r="FC10" s="274"/>
      <c r="FD10" s="274"/>
      <c r="FE10" s="274"/>
      <c r="FF10" s="274"/>
      <c r="FG10" s="274"/>
      <c r="FH10" s="274"/>
      <c r="FI10" s="274"/>
      <c r="FJ10" s="274"/>
      <c r="FK10" s="274"/>
      <c r="FL10" s="274"/>
      <c r="FM10" s="274"/>
      <c r="FN10" s="274"/>
      <c r="FO10" s="274"/>
      <c r="FP10" s="274"/>
      <c r="FQ10" s="274"/>
      <c r="FR10" s="274"/>
      <c r="FS10" s="274"/>
      <c r="FT10" s="274"/>
      <c r="FU10" s="274"/>
      <c r="FV10" s="274"/>
      <c r="FW10" s="274"/>
      <c r="FX10" s="274"/>
      <c r="FY10" s="274"/>
      <c r="FZ10" s="274"/>
      <c r="GA10" s="274"/>
      <c r="GB10" s="274"/>
      <c r="GC10" s="274"/>
      <c r="GD10" s="274"/>
      <c r="GE10" s="274"/>
      <c r="GF10" s="274"/>
      <c r="GG10" s="274"/>
      <c r="GH10" s="274"/>
      <c r="GI10" s="274"/>
      <c r="GJ10" s="274"/>
      <c r="GK10" s="274"/>
      <c r="GL10" s="274"/>
      <c r="GM10" s="274"/>
      <c r="GN10" s="274"/>
      <c r="GO10" s="274"/>
      <c r="GP10" s="274"/>
      <c r="GQ10" s="274"/>
      <c r="GR10" s="274"/>
      <c r="GS10" s="274"/>
      <c r="GT10" s="274"/>
      <c r="GU10" s="274"/>
      <c r="GV10" s="274"/>
      <c r="GW10" s="274"/>
      <c r="GX10" s="274"/>
      <c r="GY10" s="274"/>
      <c r="GZ10" s="274"/>
      <c r="HA10" s="274"/>
      <c r="HB10" s="274"/>
      <c r="HC10" s="274"/>
      <c r="HD10" s="274"/>
      <c r="HE10" s="274"/>
      <c r="HF10" s="274"/>
      <c r="HG10" s="274"/>
      <c r="HH10" s="274"/>
      <c r="HI10" s="274"/>
      <c r="HJ10" s="274"/>
      <c r="HK10" s="274"/>
      <c r="HL10" s="274"/>
      <c r="HM10" s="274"/>
      <c r="HN10" s="274"/>
      <c r="HO10" s="274"/>
      <c r="HP10" s="274"/>
      <c r="HQ10" s="274"/>
      <c r="HR10" s="274"/>
      <c r="HS10" s="274"/>
      <c r="HT10" s="274"/>
      <c r="HU10" s="274"/>
      <c r="HV10" s="274"/>
      <c r="HW10" s="274"/>
      <c r="HX10" s="274"/>
      <c r="HY10" s="274"/>
      <c r="HZ10" s="274"/>
      <c r="IA10" s="274"/>
      <c r="IB10" s="274"/>
      <c r="IC10" s="274"/>
      <c r="ID10" s="274"/>
      <c r="IE10" s="274"/>
      <c r="IF10" s="274"/>
      <c r="IG10" s="274"/>
      <c r="IH10" s="274"/>
      <c r="II10" s="274"/>
      <c r="IJ10" s="274"/>
      <c r="IK10" s="274"/>
      <c r="IL10" s="274"/>
      <c r="IM10" s="274"/>
      <c r="IN10" s="274"/>
      <c r="IO10" s="274"/>
      <c r="IP10" s="274"/>
      <c r="IQ10" s="274"/>
      <c r="IR10" s="274"/>
      <c r="IS10" s="274"/>
      <c r="IT10" s="274"/>
      <c r="IU10" s="274"/>
      <c r="IV10" s="274"/>
      <c r="IW10" s="274"/>
      <c r="IX10" s="274"/>
      <c r="IY10" s="274"/>
      <c r="IZ10" s="274"/>
      <c r="JA10" s="274"/>
      <c r="JB10" s="274"/>
      <c r="JC10" s="274"/>
      <c r="JD10" s="274"/>
      <c r="JE10" s="274"/>
      <c r="JF10" s="274"/>
      <c r="JG10" s="274"/>
      <c r="JH10" s="274"/>
      <c r="JI10" s="274"/>
      <c r="JJ10" s="274"/>
      <c r="JK10" s="274"/>
      <c r="JL10" s="274"/>
      <c r="JM10" s="274"/>
      <c r="JN10" s="274"/>
      <c r="JO10" s="274"/>
      <c r="JP10" s="274"/>
      <c r="JQ10" s="274"/>
      <c r="JR10" s="274"/>
      <c r="JS10" s="274"/>
      <c r="JT10" s="274"/>
      <c r="JU10" s="274"/>
      <c r="JV10" s="274"/>
      <c r="JW10" s="274"/>
      <c r="JX10" s="274"/>
      <c r="JY10" s="274"/>
      <c r="JZ10" s="274"/>
      <c r="KA10" s="274"/>
      <c r="KB10" s="274"/>
      <c r="KC10" s="274"/>
      <c r="KD10" s="274"/>
      <c r="KE10" s="274"/>
      <c r="KF10" s="274"/>
      <c r="KG10" s="274"/>
      <c r="KH10" s="274"/>
      <c r="KI10" s="274"/>
      <c r="KJ10" s="274"/>
      <c r="KK10" s="274"/>
      <c r="KL10" s="274"/>
      <c r="KM10" s="274"/>
      <c r="KN10" s="274"/>
      <c r="KO10" s="274"/>
      <c r="KP10" s="274"/>
      <c r="KQ10" s="274"/>
      <c r="KR10" s="274"/>
      <c r="KS10" s="274"/>
      <c r="KT10" s="274"/>
      <c r="KU10" s="274"/>
      <c r="KV10" s="274"/>
      <c r="KW10" s="274"/>
      <c r="KX10" s="274"/>
      <c r="KY10" s="274"/>
      <c r="KZ10" s="274"/>
      <c r="LA10" s="274"/>
      <c r="LB10" s="274"/>
      <c r="LC10" s="274"/>
      <c r="LD10" s="274"/>
      <c r="LE10" s="274"/>
      <c r="LF10" s="274"/>
      <c r="LG10" s="274"/>
      <c r="LH10" s="274"/>
      <c r="LI10" s="274"/>
      <c r="LJ10" s="274"/>
      <c r="LK10" s="274"/>
      <c r="LL10" s="274"/>
      <c r="LM10" s="274"/>
      <c r="LN10" s="274"/>
      <c r="LO10" s="274"/>
      <c r="LP10" s="274"/>
      <c r="LQ10" s="274"/>
      <c r="LR10" s="274"/>
      <c r="LS10" s="274"/>
      <c r="LT10" s="274"/>
      <c r="LU10" s="274"/>
      <c r="LV10" s="274"/>
      <c r="LW10" s="274"/>
      <c r="LX10" s="274"/>
      <c r="LY10" s="274"/>
      <c r="LZ10" s="274"/>
      <c r="MA10" s="274"/>
      <c r="MB10" s="274"/>
      <c r="MC10" s="274"/>
      <c r="MD10" s="274"/>
      <c r="ME10" s="274"/>
      <c r="MF10" s="274"/>
      <c r="MG10" s="274"/>
      <c r="MH10" s="274"/>
      <c r="MI10" s="274"/>
      <c r="MJ10" s="274"/>
      <c r="MK10" s="274"/>
      <c r="ML10" s="274"/>
      <c r="MM10" s="274"/>
      <c r="MN10" s="274"/>
      <c r="MO10" s="274"/>
      <c r="MP10" s="274"/>
      <c r="MQ10" s="274"/>
      <c r="MR10" s="274"/>
      <c r="MS10" s="274"/>
      <c r="MT10" s="274"/>
      <c r="MU10" s="274"/>
      <c r="MV10" s="274"/>
      <c r="MW10" s="274"/>
      <c r="MX10" s="274"/>
      <c r="MY10" s="274"/>
      <c r="MZ10" s="274"/>
      <c r="NA10" s="274"/>
      <c r="NB10" s="274"/>
      <c r="NC10" s="274"/>
      <c r="ND10" s="274"/>
      <c r="NE10" s="274"/>
      <c r="NF10" s="274"/>
      <c r="NG10" s="274"/>
      <c r="NH10" s="274"/>
      <c r="NI10" s="274"/>
      <c r="NJ10" s="274"/>
      <c r="NK10" s="274"/>
      <c r="NL10" s="274"/>
      <c r="NM10" s="274"/>
      <c r="NN10" s="274"/>
      <c r="NO10" s="274"/>
      <c r="NP10" s="274"/>
      <c r="NQ10" s="274"/>
      <c r="NR10" s="274"/>
      <c r="NS10" s="274"/>
      <c r="NT10" s="274"/>
      <c r="NU10" s="274"/>
      <c r="NV10" s="274"/>
      <c r="NW10" s="274"/>
      <c r="NX10" s="274"/>
      <c r="NY10" s="274"/>
      <c r="NZ10" s="274"/>
      <c r="OA10" s="274"/>
      <c r="OB10" s="274"/>
      <c r="OC10" s="274"/>
      <c r="OD10" s="274"/>
      <c r="OE10" s="274"/>
      <c r="OF10" s="274"/>
      <c r="OG10" s="274"/>
      <c r="OH10" s="274"/>
      <c r="OI10" s="274"/>
      <c r="OJ10" s="274"/>
      <c r="OK10" s="274"/>
      <c r="OL10" s="274"/>
      <c r="OM10" s="274"/>
      <c r="ON10" s="274"/>
      <c r="OO10" s="274"/>
      <c r="OP10" s="274"/>
      <c r="OQ10" s="274"/>
      <c r="OR10" s="274"/>
      <c r="OS10" s="274"/>
      <c r="OT10" s="274"/>
      <c r="OU10" s="274"/>
      <c r="OV10" s="274"/>
      <c r="OW10" s="274"/>
      <c r="OX10" s="274"/>
      <c r="OY10" s="274"/>
      <c r="OZ10" s="274"/>
      <c r="PA10" s="274"/>
      <c r="PB10" s="274"/>
      <c r="PC10" s="274"/>
      <c r="PD10" s="274"/>
      <c r="PE10" s="274"/>
      <c r="PF10" s="274"/>
      <c r="PG10" s="274"/>
      <c r="PH10" s="274"/>
      <c r="PI10" s="274"/>
      <c r="PJ10" s="274"/>
      <c r="PK10" s="274"/>
      <c r="PL10" s="274"/>
      <c r="PM10" s="274"/>
      <c r="PN10" s="274"/>
      <c r="PO10" s="274"/>
      <c r="PP10" s="274"/>
      <c r="PQ10" s="274"/>
      <c r="PR10" s="274"/>
      <c r="PS10" s="274"/>
      <c r="PT10" s="274"/>
      <c r="PU10" s="274"/>
      <c r="PV10" s="274"/>
      <c r="PW10" s="274"/>
      <c r="PX10" s="274"/>
      <c r="PY10" s="274"/>
      <c r="PZ10" s="274"/>
      <c r="QA10" s="274"/>
      <c r="QB10" s="274"/>
      <c r="QC10" s="274"/>
      <c r="QD10" s="274"/>
      <c r="QE10" s="274"/>
      <c r="QF10" s="274"/>
      <c r="QG10" s="274"/>
      <c r="QH10" s="274"/>
      <c r="QI10" s="274"/>
      <c r="QJ10" s="274"/>
      <c r="QK10" s="274"/>
      <c r="QL10" s="274"/>
      <c r="QM10" s="274"/>
      <c r="QN10" s="274"/>
      <c r="QO10" s="274"/>
      <c r="QP10" s="274"/>
      <c r="QQ10" s="274"/>
      <c r="QR10" s="274"/>
      <c r="QS10" s="274"/>
      <c r="QT10" s="274"/>
      <c r="QU10" s="274"/>
      <c r="QV10" s="274"/>
      <c r="QW10" s="274"/>
      <c r="QX10" s="274"/>
      <c r="QY10" s="274"/>
      <c r="QZ10" s="274"/>
      <c r="RA10" s="274"/>
      <c r="RB10" s="274"/>
      <c r="RC10" s="274"/>
      <c r="RD10" s="274"/>
      <c r="RE10" s="274"/>
      <c r="RF10" s="274"/>
      <c r="RG10" s="274"/>
      <c r="RH10" s="274"/>
      <c r="RI10" s="274"/>
      <c r="RJ10" s="274"/>
      <c r="RK10" s="274"/>
      <c r="RL10" s="274"/>
      <c r="RM10" s="274"/>
      <c r="RN10" s="274"/>
      <c r="RO10" s="274"/>
      <c r="RP10" s="274"/>
      <c r="RQ10" s="274"/>
      <c r="RR10" s="274"/>
      <c r="RS10" s="274"/>
      <c r="RT10" s="274"/>
      <c r="RU10" s="274"/>
      <c r="RV10" s="274"/>
      <c r="RW10" s="274"/>
      <c r="RX10" s="274"/>
      <c r="RY10" s="274"/>
      <c r="RZ10" s="274"/>
      <c r="SA10" s="274"/>
      <c r="SB10" s="274"/>
      <c r="SC10" s="274"/>
      <c r="SD10" s="274"/>
      <c r="SE10" s="274"/>
      <c r="SF10" s="274"/>
      <c r="SG10" s="274"/>
      <c r="SH10" s="274"/>
      <c r="SI10" s="274"/>
      <c r="SJ10" s="274"/>
      <c r="SK10" s="274"/>
      <c r="SL10" s="274"/>
      <c r="SM10" s="274"/>
      <c r="SN10" s="274"/>
      <c r="SO10" s="274"/>
      <c r="SP10" s="274"/>
      <c r="SQ10" s="274"/>
      <c r="SR10" s="274"/>
      <c r="SS10" s="274"/>
      <c r="ST10" s="274"/>
      <c r="SU10" s="274"/>
      <c r="SV10" s="274"/>
      <c r="SW10" s="274"/>
      <c r="SX10" s="274"/>
      <c r="SY10" s="274"/>
      <c r="SZ10" s="274"/>
      <c r="TA10" s="274"/>
      <c r="TB10" s="274"/>
      <c r="TC10" s="274"/>
      <c r="TD10" s="274"/>
      <c r="TE10" s="274"/>
      <c r="TF10" s="274"/>
      <c r="TG10" s="274"/>
      <c r="TH10" s="274"/>
      <c r="TI10" s="274"/>
      <c r="TJ10" s="274"/>
      <c r="TK10" s="274"/>
      <c r="TL10" s="274"/>
      <c r="TM10" s="274"/>
      <c r="TN10" s="274"/>
      <c r="TO10" s="274"/>
      <c r="TP10" s="274"/>
      <c r="TQ10" s="274"/>
      <c r="TR10" s="274"/>
      <c r="TS10" s="274"/>
      <c r="TT10" s="274"/>
      <c r="TU10" s="274"/>
      <c r="TV10" s="274"/>
      <c r="TW10" s="274"/>
      <c r="TX10" s="274"/>
      <c r="TY10" s="274"/>
      <c r="TZ10" s="274"/>
      <c r="UA10" s="274"/>
      <c r="UB10" s="274"/>
      <c r="UC10" s="274"/>
      <c r="UD10" s="274"/>
      <c r="UE10" s="274"/>
      <c r="UF10" s="274"/>
      <c r="UG10" s="274"/>
      <c r="UH10" s="274"/>
      <c r="UI10" s="274"/>
      <c r="UJ10" s="274"/>
      <c r="UK10" s="274"/>
      <c r="UL10" s="274"/>
      <c r="UM10" s="274"/>
      <c r="UN10" s="274"/>
      <c r="UO10" s="274"/>
      <c r="UP10" s="274"/>
      <c r="UQ10" s="274"/>
      <c r="UR10" s="274"/>
      <c r="US10" s="274"/>
      <c r="UT10" s="274"/>
      <c r="UU10" s="274"/>
      <c r="UV10" s="274"/>
      <c r="UW10" s="274"/>
      <c r="UX10" s="274"/>
      <c r="UY10" s="274"/>
      <c r="UZ10" s="274"/>
      <c r="VA10" s="274"/>
      <c r="VB10" s="274"/>
      <c r="VC10" s="274"/>
      <c r="VD10" s="274"/>
      <c r="VE10" s="274"/>
      <c r="VF10" s="274"/>
      <c r="VG10" s="274"/>
      <c r="VH10" s="274"/>
      <c r="VI10" s="274"/>
      <c r="VJ10" s="274"/>
      <c r="VK10" s="274"/>
      <c r="VL10" s="274"/>
      <c r="VM10" s="274"/>
      <c r="VN10" s="274"/>
      <c r="VO10" s="274"/>
      <c r="VP10" s="274"/>
      <c r="VQ10" s="274"/>
      <c r="VR10" s="274"/>
      <c r="VS10" s="274"/>
      <c r="VT10" s="274"/>
      <c r="VU10" s="274"/>
      <c r="VV10" s="274"/>
      <c r="VW10" s="274"/>
      <c r="VX10" s="274"/>
      <c r="VY10" s="274"/>
      <c r="VZ10" s="274"/>
      <c r="WA10" s="274"/>
      <c r="WB10" s="274"/>
      <c r="WC10" s="274"/>
      <c r="WD10" s="274"/>
      <c r="WE10" s="274"/>
      <c r="WF10" s="274"/>
      <c r="WG10" s="274"/>
      <c r="WH10" s="274"/>
      <c r="WI10" s="274"/>
      <c r="WJ10" s="274"/>
      <c r="WK10" s="274"/>
      <c r="WL10" s="274"/>
      <c r="WM10" s="274"/>
      <c r="WN10" s="274"/>
      <c r="WO10" s="274"/>
      <c r="WP10" s="274"/>
      <c r="WQ10" s="274"/>
      <c r="WR10" s="274"/>
      <c r="WS10" s="274"/>
      <c r="WT10" s="274"/>
      <c r="WU10" s="274"/>
      <c r="WV10" s="274"/>
      <c r="WW10" s="274"/>
      <c r="WX10" s="274"/>
      <c r="WY10" s="274"/>
      <c r="WZ10" s="274"/>
      <c r="XA10" s="274"/>
      <c r="XB10" s="274"/>
      <c r="XC10" s="274"/>
      <c r="XD10" s="274"/>
      <c r="XE10" s="274"/>
      <c r="XF10" s="274"/>
      <c r="XG10" s="274"/>
      <c r="XH10" s="274"/>
      <c r="XI10" s="274"/>
      <c r="XJ10" s="274"/>
      <c r="XK10" s="274"/>
      <c r="XL10" s="274"/>
      <c r="XM10" s="274"/>
      <c r="XN10" s="274"/>
      <c r="XO10" s="274"/>
      <c r="XP10" s="274"/>
      <c r="XQ10" s="274"/>
      <c r="XR10" s="274"/>
      <c r="XS10" s="274"/>
      <c r="XT10" s="274"/>
      <c r="XU10" s="274"/>
      <c r="XV10" s="274"/>
      <c r="XW10" s="274"/>
      <c r="XX10" s="274"/>
      <c r="XY10" s="274"/>
      <c r="XZ10" s="274"/>
      <c r="YA10" s="274"/>
      <c r="YB10" s="274"/>
      <c r="YC10" s="274"/>
      <c r="YD10" s="274"/>
      <c r="YE10" s="274"/>
      <c r="YF10" s="274"/>
      <c r="YG10" s="274"/>
      <c r="YH10" s="274"/>
      <c r="YI10" s="274"/>
      <c r="YJ10" s="274"/>
      <c r="YK10" s="274"/>
      <c r="YL10" s="274"/>
      <c r="YM10" s="274"/>
      <c r="YN10" s="274"/>
      <c r="YO10" s="274"/>
      <c r="YP10" s="274"/>
      <c r="YQ10" s="274"/>
      <c r="YR10" s="274"/>
      <c r="YS10" s="274"/>
      <c r="YT10" s="274"/>
      <c r="YU10" s="274"/>
      <c r="YV10" s="274"/>
      <c r="YW10" s="274"/>
      <c r="YX10" s="274"/>
      <c r="YY10" s="274"/>
      <c r="YZ10" s="274"/>
      <c r="ZA10" s="274"/>
      <c r="ZB10" s="274"/>
      <c r="ZC10" s="274"/>
      <c r="ZD10" s="274"/>
      <c r="ZE10" s="274"/>
      <c r="ZF10" s="274"/>
      <c r="ZG10" s="274"/>
      <c r="ZH10" s="274"/>
      <c r="ZI10" s="274"/>
      <c r="ZJ10" s="274"/>
      <c r="ZK10" s="274"/>
      <c r="ZL10" s="274"/>
      <c r="ZM10" s="274"/>
      <c r="ZN10" s="274"/>
      <c r="ZO10" s="274"/>
      <c r="ZP10" s="274"/>
      <c r="ZQ10" s="274"/>
      <c r="ZR10" s="274"/>
      <c r="ZS10" s="274"/>
      <c r="ZT10" s="274"/>
      <c r="ZU10" s="274"/>
      <c r="ZV10" s="274"/>
      <c r="ZW10" s="274"/>
      <c r="ZX10" s="274"/>
      <c r="ZY10" s="274"/>
      <c r="ZZ10" s="274"/>
      <c r="AAA10" s="274"/>
      <c r="AAB10" s="274"/>
      <c r="AAC10" s="274"/>
      <c r="AAD10" s="274"/>
      <c r="AAE10" s="274"/>
      <c r="AAF10" s="274"/>
      <c r="AAG10" s="274"/>
      <c r="AAH10" s="274"/>
      <c r="AAI10" s="274"/>
      <c r="AAJ10" s="274"/>
      <c r="AAK10" s="274"/>
      <c r="AAL10" s="274"/>
      <c r="AAM10" s="274"/>
      <c r="AAN10" s="274"/>
      <c r="AAO10" s="274"/>
      <c r="AAP10" s="274"/>
      <c r="AAQ10" s="274"/>
      <c r="AAR10" s="274"/>
      <c r="AAS10" s="274"/>
      <c r="AAT10" s="274"/>
      <c r="AAU10" s="274"/>
      <c r="AAV10" s="274"/>
      <c r="AAW10" s="274"/>
      <c r="AAX10" s="274"/>
      <c r="AAY10" s="274"/>
      <c r="AAZ10" s="274"/>
      <c r="ABA10" s="274"/>
      <c r="ABB10" s="274"/>
      <c r="ABC10" s="274"/>
      <c r="ABD10" s="274"/>
      <c r="ABE10" s="274"/>
      <c r="ABF10" s="274"/>
      <c r="ABG10" s="274"/>
      <c r="ABH10" s="274"/>
      <c r="ABI10" s="274"/>
      <c r="ABJ10" s="274"/>
      <c r="ABK10" s="274"/>
      <c r="ABL10" s="274"/>
      <c r="ABM10" s="274"/>
      <c r="ABN10" s="274"/>
      <c r="ABO10" s="274"/>
      <c r="ABP10" s="274"/>
      <c r="ABQ10" s="274"/>
      <c r="ABR10" s="274"/>
      <c r="ABS10" s="274"/>
      <c r="ABT10" s="274"/>
      <c r="ABU10" s="274"/>
      <c r="ABV10" s="274"/>
      <c r="ABW10" s="274"/>
      <c r="ABX10" s="274"/>
      <c r="ABY10" s="274"/>
      <c r="ABZ10" s="274"/>
      <c r="ACA10" s="274"/>
      <c r="ACB10" s="274"/>
      <c r="ACC10" s="274"/>
      <c r="ACD10" s="274"/>
      <c r="ACE10" s="274"/>
      <c r="ACF10" s="274"/>
      <c r="ACG10" s="274"/>
      <c r="ACH10" s="274"/>
      <c r="ACI10" s="274"/>
      <c r="ACJ10" s="274"/>
      <c r="ACK10" s="274"/>
      <c r="ACL10" s="274"/>
      <c r="ACM10" s="274"/>
      <c r="ACN10" s="274"/>
      <c r="ACO10" s="274"/>
      <c r="ACP10" s="274"/>
      <c r="ACQ10" s="274"/>
      <c r="ACR10" s="274"/>
      <c r="ACS10" s="274"/>
      <c r="ACT10" s="274"/>
      <c r="ACU10" s="274"/>
      <c r="ACV10" s="274"/>
      <c r="ACW10" s="274"/>
      <c r="ACX10" s="274"/>
      <c r="ACY10" s="274"/>
      <c r="ACZ10" s="274"/>
      <c r="ADA10" s="274"/>
      <c r="ADB10" s="274"/>
      <c r="ADC10" s="274"/>
      <c r="ADD10" s="274"/>
      <c r="ADE10" s="274"/>
      <c r="ADF10" s="274"/>
      <c r="ADG10" s="274"/>
      <c r="ADH10" s="274"/>
      <c r="ADI10" s="274"/>
      <c r="ADJ10" s="274"/>
      <c r="ADK10" s="274"/>
      <c r="ADL10" s="274"/>
      <c r="ADM10" s="274"/>
      <c r="ADN10" s="274"/>
      <c r="ADO10" s="274"/>
      <c r="ADP10" s="274"/>
      <c r="ADQ10" s="274"/>
      <c r="ADR10" s="274"/>
      <c r="ADS10" s="274"/>
      <c r="ADT10" s="274"/>
      <c r="ADU10" s="274"/>
      <c r="ADV10" s="274"/>
      <c r="ADW10" s="274"/>
      <c r="ADX10" s="274"/>
      <c r="ADY10" s="274"/>
      <c r="ADZ10" s="274"/>
      <c r="AEA10" s="274"/>
      <c r="AEB10" s="274"/>
      <c r="AEC10" s="274"/>
      <c r="AED10" s="274"/>
      <c r="AEE10" s="274"/>
      <c r="AEF10" s="274"/>
      <c r="AEG10" s="274"/>
      <c r="AEH10" s="274"/>
      <c r="AEI10" s="274"/>
      <c r="AEJ10" s="274"/>
      <c r="AEK10" s="274"/>
      <c r="AEL10" s="274"/>
      <c r="AEM10" s="274"/>
      <c r="AEN10" s="456"/>
      <c r="AEO10" s="280"/>
      <c r="AEP10" s="281"/>
      <c r="AEQ10" s="281"/>
      <c r="AER10" s="282"/>
      <c r="AES10" s="459"/>
    </row>
    <row r="11" spans="2:825" x14ac:dyDescent="0.25">
      <c r="B11" s="273" t="s">
        <v>1312</v>
      </c>
      <c r="C11" s="274">
        <v>1</v>
      </c>
      <c r="D11" s="274">
        <v>2</v>
      </c>
      <c r="E11" s="274">
        <v>3</v>
      </c>
      <c r="F11" s="274">
        <v>4</v>
      </c>
      <c r="G11" s="274">
        <v>5</v>
      </c>
      <c r="H11" s="274">
        <v>6</v>
      </c>
      <c r="I11" s="274">
        <v>7</v>
      </c>
      <c r="J11" s="274">
        <v>8</v>
      </c>
      <c r="K11" s="274">
        <v>9</v>
      </c>
      <c r="L11" s="274">
        <v>10</v>
      </c>
      <c r="M11" s="274">
        <v>11</v>
      </c>
      <c r="N11" s="274">
        <v>12</v>
      </c>
      <c r="O11" s="274">
        <v>13</v>
      </c>
      <c r="P11" s="274">
        <v>14</v>
      </c>
      <c r="Q11" s="274">
        <v>15</v>
      </c>
      <c r="R11" s="274">
        <v>16</v>
      </c>
      <c r="S11" s="274">
        <v>17</v>
      </c>
      <c r="T11" s="274">
        <v>18</v>
      </c>
      <c r="U11" s="274">
        <v>19</v>
      </c>
      <c r="V11" s="274">
        <v>20</v>
      </c>
      <c r="W11" s="274">
        <v>21</v>
      </c>
      <c r="X11" s="274">
        <v>22</v>
      </c>
      <c r="Y11" s="274">
        <v>23</v>
      </c>
      <c r="Z11" s="274">
        <v>24</v>
      </c>
      <c r="AA11" s="274">
        <v>25</v>
      </c>
      <c r="AB11" s="274">
        <v>26</v>
      </c>
      <c r="AC11" s="274">
        <v>27</v>
      </c>
      <c r="AD11" s="274">
        <v>28</v>
      </c>
      <c r="AE11" s="274">
        <v>29</v>
      </c>
      <c r="AF11" s="274">
        <v>30</v>
      </c>
      <c r="AG11" s="274">
        <v>31</v>
      </c>
      <c r="AH11" s="274">
        <v>1</v>
      </c>
      <c r="AI11" s="274">
        <v>2</v>
      </c>
      <c r="AJ11" s="274">
        <v>3</v>
      </c>
      <c r="AK11" s="274">
        <v>4</v>
      </c>
      <c r="AL11" s="274">
        <v>5</v>
      </c>
      <c r="AM11" s="274">
        <v>6</v>
      </c>
      <c r="AN11" s="274">
        <v>7</v>
      </c>
      <c r="AO11" s="274">
        <v>8</v>
      </c>
      <c r="AP11" s="274">
        <v>9</v>
      </c>
      <c r="AQ11" s="274">
        <v>10</v>
      </c>
      <c r="AR11" s="274">
        <v>11</v>
      </c>
      <c r="AS11" s="274">
        <v>12</v>
      </c>
      <c r="AT11" s="274">
        <v>13</v>
      </c>
      <c r="AU11" s="274">
        <v>14</v>
      </c>
      <c r="AV11" s="274">
        <v>15</v>
      </c>
      <c r="AW11" s="274">
        <v>16</v>
      </c>
      <c r="AX11" s="274">
        <v>17</v>
      </c>
      <c r="AY11" s="274">
        <v>18</v>
      </c>
      <c r="AZ11" s="274">
        <v>19</v>
      </c>
      <c r="BA11" s="274">
        <v>20</v>
      </c>
      <c r="BB11" s="274">
        <v>21</v>
      </c>
      <c r="BC11" s="274">
        <v>22</v>
      </c>
      <c r="BD11" s="274">
        <v>23</v>
      </c>
      <c r="BE11" s="274">
        <v>24</v>
      </c>
      <c r="BF11" s="274">
        <v>25</v>
      </c>
      <c r="BG11" s="274">
        <v>26</v>
      </c>
      <c r="BH11" s="274">
        <v>27</v>
      </c>
      <c r="BI11" s="274">
        <v>28</v>
      </c>
      <c r="BJ11" s="274">
        <v>29</v>
      </c>
      <c r="BK11" s="274">
        <v>30</v>
      </c>
      <c r="BL11" s="274">
        <v>31</v>
      </c>
      <c r="BM11" s="274">
        <v>32</v>
      </c>
      <c r="BN11" s="274">
        <v>33</v>
      </c>
      <c r="BO11" s="274">
        <v>34</v>
      </c>
      <c r="BP11" s="274">
        <v>35</v>
      </c>
      <c r="BQ11" s="274">
        <v>36</v>
      </c>
      <c r="BR11" s="274">
        <v>37</v>
      </c>
      <c r="BS11" s="274">
        <v>38</v>
      </c>
      <c r="BT11" s="274">
        <v>39</v>
      </c>
      <c r="BU11" s="274">
        <v>40</v>
      </c>
      <c r="BV11" s="274">
        <v>41</v>
      </c>
      <c r="BW11" s="274">
        <v>42</v>
      </c>
      <c r="BX11" s="274">
        <v>43</v>
      </c>
      <c r="BY11" s="274">
        <v>44</v>
      </c>
      <c r="BZ11" s="274">
        <v>45</v>
      </c>
      <c r="CA11" s="274">
        <v>46</v>
      </c>
      <c r="CB11" s="274">
        <v>47</v>
      </c>
      <c r="CC11" s="274">
        <v>48</v>
      </c>
      <c r="CD11" s="274">
        <v>49</v>
      </c>
      <c r="CE11" s="274">
        <v>1</v>
      </c>
      <c r="CF11" s="274">
        <v>2</v>
      </c>
      <c r="CG11" s="274">
        <v>3</v>
      </c>
      <c r="CH11" s="274">
        <v>4</v>
      </c>
      <c r="CI11" s="274">
        <v>5</v>
      </c>
      <c r="CJ11" s="274">
        <v>6</v>
      </c>
      <c r="CK11" s="274">
        <v>7</v>
      </c>
      <c r="CL11" s="274">
        <v>8</v>
      </c>
      <c r="CM11" s="274">
        <v>1</v>
      </c>
      <c r="CN11" s="274">
        <v>2</v>
      </c>
      <c r="CO11" s="274">
        <v>3</v>
      </c>
      <c r="CP11" s="274">
        <v>4</v>
      </c>
      <c r="CQ11" s="274">
        <v>5</v>
      </c>
      <c r="CR11" s="274">
        <v>6</v>
      </c>
      <c r="CS11" s="274">
        <v>7</v>
      </c>
      <c r="CT11" s="274">
        <v>8</v>
      </c>
      <c r="CU11" s="274">
        <v>9</v>
      </c>
      <c r="CV11" s="274">
        <v>10</v>
      </c>
      <c r="CW11" s="274">
        <v>11</v>
      </c>
      <c r="CX11" s="274">
        <v>12</v>
      </c>
      <c r="CY11" s="274">
        <v>13</v>
      </c>
      <c r="CZ11" s="274">
        <v>14</v>
      </c>
      <c r="DA11" s="274">
        <v>15</v>
      </c>
      <c r="DB11" s="274">
        <v>16</v>
      </c>
      <c r="DC11" s="274">
        <v>17</v>
      </c>
      <c r="DD11" s="274">
        <v>18</v>
      </c>
      <c r="DE11" s="274">
        <v>19</v>
      </c>
      <c r="DF11" s="274">
        <v>20</v>
      </c>
      <c r="DG11" s="274">
        <v>21</v>
      </c>
      <c r="DH11" s="274">
        <v>22</v>
      </c>
      <c r="DI11" s="274">
        <v>1</v>
      </c>
      <c r="DJ11" s="274">
        <v>2</v>
      </c>
      <c r="DK11" s="274">
        <v>3</v>
      </c>
      <c r="DL11" s="274">
        <v>4</v>
      </c>
      <c r="DM11" s="274">
        <v>5</v>
      </c>
      <c r="DN11" s="274">
        <v>6</v>
      </c>
      <c r="DO11" s="274">
        <v>7</v>
      </c>
      <c r="DP11" s="274">
        <v>8</v>
      </c>
      <c r="DQ11" s="274">
        <v>9</v>
      </c>
      <c r="DR11" s="274">
        <v>10</v>
      </c>
      <c r="DS11" s="274">
        <v>11</v>
      </c>
      <c r="DT11" s="274">
        <v>12</v>
      </c>
      <c r="DU11" s="274">
        <v>13</v>
      </c>
      <c r="DV11" s="274">
        <v>14</v>
      </c>
      <c r="DW11" s="274">
        <v>15</v>
      </c>
      <c r="DX11" s="274">
        <v>16</v>
      </c>
      <c r="DY11" s="274">
        <v>17</v>
      </c>
      <c r="DZ11" s="274">
        <v>18</v>
      </c>
      <c r="EA11" s="274">
        <v>19</v>
      </c>
      <c r="EB11" s="274">
        <v>20</v>
      </c>
      <c r="EC11" s="274">
        <v>21</v>
      </c>
      <c r="ED11" s="274">
        <v>22</v>
      </c>
      <c r="EE11" s="274">
        <v>23</v>
      </c>
      <c r="EF11" s="274">
        <v>24</v>
      </c>
      <c r="EG11" s="274">
        <v>25</v>
      </c>
      <c r="EH11" s="274">
        <v>26</v>
      </c>
      <c r="EI11" s="274">
        <v>27</v>
      </c>
      <c r="EJ11" s="274">
        <v>28</v>
      </c>
      <c r="EK11" s="274">
        <v>29</v>
      </c>
      <c r="EL11" s="274">
        <v>30</v>
      </c>
      <c r="EM11" s="274">
        <v>31</v>
      </c>
      <c r="EN11" s="274">
        <v>32</v>
      </c>
      <c r="EO11" s="274">
        <v>33</v>
      </c>
      <c r="EP11" s="274">
        <v>34</v>
      </c>
      <c r="EQ11" s="274">
        <v>35</v>
      </c>
      <c r="ER11" s="274">
        <v>1</v>
      </c>
      <c r="ES11" s="274">
        <v>2</v>
      </c>
      <c r="ET11" s="274">
        <v>3</v>
      </c>
      <c r="EU11" s="274">
        <v>4</v>
      </c>
      <c r="EV11" s="274">
        <v>5</v>
      </c>
      <c r="EW11" s="274">
        <v>6</v>
      </c>
      <c r="EX11" s="274">
        <v>7</v>
      </c>
      <c r="EY11" s="274">
        <v>8</v>
      </c>
      <c r="EZ11" s="274">
        <v>9</v>
      </c>
      <c r="FA11" s="274">
        <v>10</v>
      </c>
      <c r="FB11" s="274">
        <v>11</v>
      </c>
      <c r="FC11" s="274">
        <v>12</v>
      </c>
      <c r="FD11" s="274">
        <v>13</v>
      </c>
      <c r="FE11" s="274">
        <v>14</v>
      </c>
      <c r="FF11" s="274">
        <v>15</v>
      </c>
      <c r="FG11" s="274">
        <v>16</v>
      </c>
      <c r="FH11" s="274">
        <v>17</v>
      </c>
      <c r="FI11" s="274">
        <v>18</v>
      </c>
      <c r="FJ11" s="274">
        <v>19</v>
      </c>
      <c r="FK11" s="274">
        <v>20</v>
      </c>
      <c r="FL11" s="274">
        <v>21</v>
      </c>
      <c r="FM11" s="274">
        <v>22</v>
      </c>
      <c r="FN11" s="274">
        <v>23</v>
      </c>
      <c r="FO11" s="274">
        <v>24</v>
      </c>
      <c r="FP11" s="274">
        <v>1</v>
      </c>
      <c r="FQ11" s="274">
        <v>2</v>
      </c>
      <c r="FR11" s="274">
        <v>3</v>
      </c>
      <c r="FS11" s="274">
        <v>4</v>
      </c>
      <c r="FT11" s="274">
        <v>5</v>
      </c>
      <c r="FU11" s="274">
        <v>6</v>
      </c>
      <c r="FV11" s="274">
        <v>7</v>
      </c>
      <c r="FW11" s="274">
        <v>8</v>
      </c>
      <c r="FX11" s="274">
        <v>9</v>
      </c>
      <c r="FY11" s="274">
        <v>10</v>
      </c>
      <c r="FZ11" s="274">
        <v>11</v>
      </c>
      <c r="GA11" s="274">
        <v>12</v>
      </c>
      <c r="GB11" s="274">
        <v>13</v>
      </c>
      <c r="GC11" s="274">
        <v>14</v>
      </c>
      <c r="GD11" s="274">
        <v>1</v>
      </c>
      <c r="GE11" s="274">
        <v>2</v>
      </c>
      <c r="GF11" s="274">
        <v>3</v>
      </c>
      <c r="GG11" s="274">
        <v>4</v>
      </c>
      <c r="GH11" s="274">
        <v>5</v>
      </c>
      <c r="GI11" s="274">
        <v>6</v>
      </c>
      <c r="GJ11" s="274">
        <v>7</v>
      </c>
      <c r="GK11" s="274">
        <v>8</v>
      </c>
      <c r="GL11" s="274">
        <v>9</v>
      </c>
      <c r="GM11" s="274">
        <v>10</v>
      </c>
      <c r="GN11" s="274">
        <v>11</v>
      </c>
      <c r="GO11" s="274">
        <v>12</v>
      </c>
      <c r="GP11" s="274">
        <v>13</v>
      </c>
      <c r="GQ11" s="274">
        <v>14</v>
      </c>
      <c r="GR11" s="274">
        <v>15</v>
      </c>
      <c r="GS11" s="274">
        <v>16</v>
      </c>
      <c r="GT11" s="274">
        <v>1</v>
      </c>
      <c r="GU11" s="274">
        <v>2</v>
      </c>
      <c r="GV11" s="274">
        <v>3</v>
      </c>
      <c r="GW11" s="274">
        <v>1</v>
      </c>
      <c r="GX11" s="274">
        <v>2</v>
      </c>
      <c r="GY11" s="274">
        <v>3</v>
      </c>
      <c r="GZ11" s="274">
        <v>4</v>
      </c>
      <c r="HA11" s="274">
        <v>5</v>
      </c>
      <c r="HB11" s="274">
        <v>6</v>
      </c>
      <c r="HC11" s="274">
        <v>1</v>
      </c>
      <c r="HD11" s="274">
        <v>2</v>
      </c>
      <c r="HE11" s="274">
        <v>3</v>
      </c>
      <c r="HF11" s="274">
        <v>4</v>
      </c>
      <c r="HG11" s="274">
        <v>5</v>
      </c>
      <c r="HH11" s="274">
        <v>6</v>
      </c>
      <c r="HI11" s="274">
        <v>7</v>
      </c>
      <c r="HJ11" s="274">
        <v>8</v>
      </c>
      <c r="HK11" s="274">
        <v>9</v>
      </c>
      <c r="HL11" s="274">
        <v>10</v>
      </c>
      <c r="HM11" s="274">
        <v>11</v>
      </c>
      <c r="HN11" s="274">
        <v>12</v>
      </c>
      <c r="HO11" s="274">
        <v>13</v>
      </c>
      <c r="HP11" s="274">
        <v>14</v>
      </c>
      <c r="HQ11" s="274">
        <v>15</v>
      </c>
      <c r="HR11" s="274">
        <v>16</v>
      </c>
      <c r="HS11" s="274">
        <v>17</v>
      </c>
      <c r="HT11" s="274">
        <v>18</v>
      </c>
      <c r="HU11" s="274">
        <v>19</v>
      </c>
      <c r="HV11" s="274">
        <v>20</v>
      </c>
      <c r="HW11" s="274">
        <v>21</v>
      </c>
      <c r="HX11" s="274">
        <v>22</v>
      </c>
      <c r="HY11" s="274">
        <v>23</v>
      </c>
      <c r="HZ11" s="274">
        <v>24</v>
      </c>
      <c r="IA11" s="274">
        <v>25</v>
      </c>
      <c r="IB11" s="274">
        <v>26</v>
      </c>
      <c r="IC11" s="274">
        <v>27</v>
      </c>
      <c r="ID11" s="274">
        <v>28</v>
      </c>
      <c r="IE11" s="274">
        <v>29</v>
      </c>
      <c r="IF11" s="274">
        <v>30</v>
      </c>
      <c r="IG11" s="274">
        <v>31</v>
      </c>
      <c r="IH11" s="274">
        <v>32</v>
      </c>
      <c r="II11" s="274">
        <v>33</v>
      </c>
      <c r="IJ11" s="274">
        <v>34</v>
      </c>
      <c r="IK11" s="274">
        <v>35</v>
      </c>
      <c r="IL11" s="274">
        <v>36</v>
      </c>
      <c r="IM11" s="274">
        <v>37</v>
      </c>
      <c r="IN11" s="274">
        <v>38</v>
      </c>
      <c r="IO11" s="274">
        <v>39</v>
      </c>
      <c r="IP11" s="274">
        <v>1</v>
      </c>
      <c r="IQ11" s="274">
        <v>2</v>
      </c>
      <c r="IR11" s="274">
        <v>3</v>
      </c>
      <c r="IS11" s="274">
        <v>4</v>
      </c>
      <c r="IT11" s="274">
        <v>5</v>
      </c>
      <c r="IU11" s="274">
        <v>6</v>
      </c>
      <c r="IV11" s="274">
        <v>7</v>
      </c>
      <c r="IW11" s="274">
        <v>8</v>
      </c>
      <c r="IX11" s="274">
        <v>9</v>
      </c>
      <c r="IY11" s="274">
        <v>10</v>
      </c>
      <c r="IZ11" s="274">
        <v>11</v>
      </c>
      <c r="JA11" s="274">
        <v>12</v>
      </c>
      <c r="JB11" s="274">
        <v>13</v>
      </c>
      <c r="JC11" s="274">
        <v>14</v>
      </c>
      <c r="JD11" s="274">
        <v>15</v>
      </c>
      <c r="JE11" s="274">
        <v>16</v>
      </c>
      <c r="JF11" s="274">
        <v>17</v>
      </c>
      <c r="JG11" s="274">
        <v>18</v>
      </c>
      <c r="JH11" s="274">
        <v>19</v>
      </c>
      <c r="JI11" s="274">
        <v>20</v>
      </c>
      <c r="JJ11" s="274">
        <v>21</v>
      </c>
      <c r="JK11" s="274">
        <v>22</v>
      </c>
      <c r="JL11" s="274">
        <v>23</v>
      </c>
      <c r="JM11" s="274">
        <v>24</v>
      </c>
      <c r="JN11" s="274">
        <v>25</v>
      </c>
      <c r="JO11" s="274">
        <v>26</v>
      </c>
      <c r="JP11" s="274">
        <v>27</v>
      </c>
      <c r="JQ11" s="274">
        <v>28</v>
      </c>
      <c r="JR11" s="274">
        <v>29</v>
      </c>
      <c r="JS11" s="274">
        <v>30</v>
      </c>
      <c r="JT11" s="274">
        <v>31</v>
      </c>
      <c r="JU11" s="274">
        <v>32</v>
      </c>
      <c r="JV11" s="274">
        <v>33</v>
      </c>
      <c r="JW11" s="274">
        <v>1</v>
      </c>
      <c r="JX11" s="274">
        <v>2</v>
      </c>
      <c r="JY11" s="274">
        <v>3</v>
      </c>
      <c r="JZ11" s="274">
        <v>4</v>
      </c>
      <c r="KA11" s="274">
        <v>5</v>
      </c>
      <c r="KB11" s="274">
        <v>6</v>
      </c>
      <c r="KC11" s="274">
        <v>7</v>
      </c>
      <c r="KD11" s="274">
        <v>8</v>
      </c>
      <c r="KE11" s="274">
        <v>9</v>
      </c>
      <c r="KF11" s="274">
        <v>10</v>
      </c>
      <c r="KG11" s="274">
        <v>11</v>
      </c>
      <c r="KH11" s="274">
        <v>12</v>
      </c>
      <c r="KI11" s="274">
        <v>13</v>
      </c>
      <c r="KJ11" s="274">
        <v>1</v>
      </c>
      <c r="KK11" s="274">
        <v>2</v>
      </c>
      <c r="KL11" s="274">
        <v>3</v>
      </c>
      <c r="KM11" s="274">
        <v>4</v>
      </c>
      <c r="KN11" s="274">
        <v>5</v>
      </c>
      <c r="KO11" s="274">
        <v>6</v>
      </c>
      <c r="KP11" s="274">
        <v>7</v>
      </c>
      <c r="KQ11" s="274">
        <v>8</v>
      </c>
      <c r="KR11" s="274">
        <v>9</v>
      </c>
      <c r="KS11" s="274">
        <v>10</v>
      </c>
      <c r="KT11" s="274">
        <v>11</v>
      </c>
      <c r="KU11" s="274">
        <v>12</v>
      </c>
      <c r="KV11" s="274">
        <v>13</v>
      </c>
      <c r="KW11" s="274">
        <v>14</v>
      </c>
      <c r="KX11" s="274">
        <v>15</v>
      </c>
      <c r="KY11" s="274">
        <v>16</v>
      </c>
      <c r="KZ11" s="274">
        <v>17</v>
      </c>
      <c r="LA11" s="274">
        <v>18</v>
      </c>
      <c r="LB11" s="274">
        <v>19</v>
      </c>
      <c r="LC11" s="274">
        <v>20</v>
      </c>
      <c r="LD11" s="274">
        <v>21</v>
      </c>
      <c r="LE11" s="274">
        <v>22</v>
      </c>
      <c r="LF11" s="274">
        <v>1</v>
      </c>
      <c r="LG11" s="274">
        <v>2</v>
      </c>
      <c r="LH11" s="274">
        <v>3</v>
      </c>
      <c r="LI11" s="274">
        <v>4</v>
      </c>
      <c r="LJ11" s="274">
        <v>5</v>
      </c>
      <c r="LK11" s="274">
        <v>6</v>
      </c>
      <c r="LL11" s="274">
        <v>7</v>
      </c>
      <c r="LM11" s="274">
        <v>8</v>
      </c>
      <c r="LN11" s="274">
        <v>9</v>
      </c>
      <c r="LO11" s="274">
        <v>10</v>
      </c>
      <c r="LP11" s="274">
        <v>11</v>
      </c>
      <c r="LQ11" s="274">
        <v>12</v>
      </c>
      <c r="LR11" s="274">
        <v>13</v>
      </c>
      <c r="LS11" s="274">
        <v>14</v>
      </c>
      <c r="LT11" s="274">
        <v>15</v>
      </c>
      <c r="LU11" s="274">
        <v>16</v>
      </c>
      <c r="LV11" s="274">
        <v>17</v>
      </c>
      <c r="LW11" s="274">
        <v>18</v>
      </c>
      <c r="LX11" s="274">
        <v>19</v>
      </c>
      <c r="LY11" s="274">
        <v>20</v>
      </c>
      <c r="LZ11" s="274">
        <v>21</v>
      </c>
      <c r="MA11" s="274">
        <v>22</v>
      </c>
      <c r="MB11" s="274">
        <v>23</v>
      </c>
      <c r="MC11" s="274">
        <v>24</v>
      </c>
      <c r="MD11" s="274">
        <v>25</v>
      </c>
      <c r="ME11" s="274">
        <v>26</v>
      </c>
      <c r="MF11" s="274">
        <v>27</v>
      </c>
      <c r="MG11" s="274">
        <v>28</v>
      </c>
      <c r="MH11" s="274">
        <v>29</v>
      </c>
      <c r="MI11" s="274">
        <v>30</v>
      </c>
      <c r="MJ11" s="274">
        <v>31</v>
      </c>
      <c r="MK11" s="274">
        <v>32</v>
      </c>
      <c r="ML11" s="274">
        <v>33</v>
      </c>
      <c r="MM11" s="274">
        <v>34</v>
      </c>
      <c r="MN11" s="274">
        <v>35</v>
      </c>
      <c r="MO11" s="274">
        <v>36</v>
      </c>
      <c r="MP11" s="274">
        <v>37</v>
      </c>
      <c r="MQ11" s="274">
        <v>38</v>
      </c>
      <c r="MR11" s="274">
        <v>1</v>
      </c>
      <c r="MS11" s="274">
        <v>2</v>
      </c>
      <c r="MT11" s="274">
        <v>3</v>
      </c>
      <c r="MU11" s="274">
        <v>4</v>
      </c>
      <c r="MV11" s="274">
        <v>5</v>
      </c>
      <c r="MW11" s="274">
        <v>6</v>
      </c>
      <c r="MX11" s="274">
        <v>7</v>
      </c>
      <c r="MY11" s="274">
        <v>8</v>
      </c>
      <c r="MZ11" s="274">
        <v>9</v>
      </c>
      <c r="NA11" s="274">
        <v>10</v>
      </c>
      <c r="NB11" s="274">
        <v>11</v>
      </c>
      <c r="NC11" s="274">
        <v>12</v>
      </c>
      <c r="ND11" s="274">
        <v>13</v>
      </c>
      <c r="NE11" s="274">
        <v>14</v>
      </c>
      <c r="NF11" s="274">
        <v>15</v>
      </c>
      <c r="NG11" s="274">
        <v>16</v>
      </c>
      <c r="NH11" s="274">
        <v>17</v>
      </c>
      <c r="NI11" s="274">
        <v>18</v>
      </c>
      <c r="NJ11" s="274">
        <v>19</v>
      </c>
      <c r="NK11" s="274">
        <v>20</v>
      </c>
      <c r="NL11" s="274">
        <v>21</v>
      </c>
      <c r="NM11" s="274">
        <v>22</v>
      </c>
      <c r="NN11" s="274">
        <v>23</v>
      </c>
      <c r="NO11" s="274">
        <v>24</v>
      </c>
      <c r="NP11" s="274">
        <v>25</v>
      </c>
      <c r="NQ11" s="274">
        <v>26</v>
      </c>
      <c r="NR11" s="274">
        <v>27</v>
      </c>
      <c r="NS11" s="274">
        <v>1</v>
      </c>
      <c r="NT11" s="274">
        <v>2</v>
      </c>
      <c r="NU11" s="274">
        <v>3</v>
      </c>
      <c r="NV11" s="274">
        <v>4</v>
      </c>
      <c r="NW11" s="274">
        <v>5</v>
      </c>
      <c r="NX11" s="274">
        <v>6</v>
      </c>
      <c r="NY11" s="274">
        <v>7</v>
      </c>
      <c r="NZ11" s="274">
        <v>8</v>
      </c>
      <c r="OA11" s="274">
        <v>9</v>
      </c>
      <c r="OB11" s="274">
        <v>10</v>
      </c>
      <c r="OC11" s="274">
        <v>11</v>
      </c>
      <c r="OD11" s="274">
        <v>1</v>
      </c>
      <c r="OE11" s="274">
        <v>2</v>
      </c>
      <c r="OF11" s="274">
        <v>3</v>
      </c>
      <c r="OG11" s="274">
        <v>4</v>
      </c>
      <c r="OH11" s="274">
        <v>5</v>
      </c>
      <c r="OI11" s="274">
        <v>6</v>
      </c>
      <c r="OJ11" s="274">
        <v>7</v>
      </c>
      <c r="OK11" s="274">
        <v>1</v>
      </c>
      <c r="OL11" s="274">
        <v>2</v>
      </c>
      <c r="OM11" s="274">
        <v>3</v>
      </c>
      <c r="ON11" s="274">
        <v>4</v>
      </c>
      <c r="OO11" s="274">
        <v>5</v>
      </c>
      <c r="OP11" s="274">
        <v>6</v>
      </c>
      <c r="OQ11" s="274">
        <v>7</v>
      </c>
      <c r="OR11" s="274">
        <v>8</v>
      </c>
      <c r="OS11" s="274">
        <v>9</v>
      </c>
      <c r="OT11" s="274">
        <v>10</v>
      </c>
      <c r="OU11" s="274">
        <v>11</v>
      </c>
      <c r="OV11" s="274">
        <v>12</v>
      </c>
      <c r="OW11" s="274">
        <v>13</v>
      </c>
      <c r="OX11" s="274">
        <v>14</v>
      </c>
      <c r="OY11" s="274">
        <v>15</v>
      </c>
      <c r="OZ11" s="274">
        <v>16</v>
      </c>
      <c r="PA11" s="274">
        <v>17</v>
      </c>
      <c r="PB11" s="274">
        <v>18</v>
      </c>
      <c r="PC11" s="274">
        <v>19</v>
      </c>
      <c r="PD11" s="274">
        <v>20</v>
      </c>
      <c r="PE11" s="274">
        <v>21</v>
      </c>
      <c r="PF11" s="274">
        <v>22</v>
      </c>
      <c r="PG11" s="274">
        <v>0</v>
      </c>
      <c r="PH11" s="274">
        <v>23</v>
      </c>
      <c r="PI11" s="274">
        <v>24</v>
      </c>
      <c r="PJ11" s="274">
        <v>25</v>
      </c>
      <c r="PK11" s="274">
        <v>26</v>
      </c>
      <c r="PL11" s="274">
        <v>27</v>
      </c>
      <c r="PM11" s="274">
        <v>28</v>
      </c>
      <c r="PN11" s="274">
        <v>29</v>
      </c>
      <c r="PO11" s="274">
        <v>30</v>
      </c>
      <c r="PP11" s="274">
        <v>31</v>
      </c>
      <c r="PQ11" s="274">
        <v>32</v>
      </c>
      <c r="PR11" s="274">
        <v>33</v>
      </c>
      <c r="PS11" s="274">
        <v>34</v>
      </c>
      <c r="PT11" s="274">
        <v>35</v>
      </c>
      <c r="PU11" s="274">
        <v>36</v>
      </c>
      <c r="PV11" s="274">
        <v>37</v>
      </c>
      <c r="PW11" s="274">
        <v>1</v>
      </c>
      <c r="PX11" s="274">
        <v>2</v>
      </c>
      <c r="PY11" s="274">
        <v>3</v>
      </c>
      <c r="PZ11" s="274">
        <v>4</v>
      </c>
      <c r="QA11" s="274">
        <v>5</v>
      </c>
      <c r="QB11" s="274">
        <v>6</v>
      </c>
      <c r="QC11" s="274">
        <v>7</v>
      </c>
      <c r="QD11" s="274">
        <v>8</v>
      </c>
      <c r="QE11" s="274">
        <v>9</v>
      </c>
      <c r="QF11" s="274">
        <v>10</v>
      </c>
      <c r="QG11" s="274">
        <v>11</v>
      </c>
      <c r="QH11" s="274">
        <v>12</v>
      </c>
      <c r="QI11" s="274">
        <v>13</v>
      </c>
      <c r="QJ11" s="274">
        <v>14</v>
      </c>
      <c r="QK11" s="274">
        <v>15</v>
      </c>
      <c r="QL11" s="274">
        <v>16</v>
      </c>
      <c r="QM11" s="274">
        <v>17</v>
      </c>
      <c r="QN11" s="274">
        <v>18</v>
      </c>
      <c r="QO11" s="274">
        <v>19</v>
      </c>
      <c r="QP11" s="274">
        <v>20</v>
      </c>
      <c r="QQ11" s="274">
        <v>21</v>
      </c>
      <c r="QR11" s="274">
        <v>22</v>
      </c>
      <c r="QS11" s="274">
        <v>23</v>
      </c>
      <c r="QT11" s="274">
        <v>24</v>
      </c>
      <c r="QU11" s="274">
        <v>25</v>
      </c>
      <c r="QV11" s="274">
        <v>26</v>
      </c>
      <c r="QW11" s="274">
        <v>27</v>
      </c>
      <c r="QX11" s="274">
        <v>28</v>
      </c>
      <c r="QY11" s="274">
        <v>29</v>
      </c>
      <c r="QZ11" s="274">
        <v>30</v>
      </c>
      <c r="RA11" s="274">
        <v>31</v>
      </c>
      <c r="RB11" s="274">
        <v>32</v>
      </c>
      <c r="RC11" s="274">
        <v>33</v>
      </c>
      <c r="RD11" s="274">
        <v>34</v>
      </c>
      <c r="RE11" s="274">
        <v>35</v>
      </c>
      <c r="RF11" s="274">
        <v>36</v>
      </c>
      <c r="RG11" s="274">
        <v>37</v>
      </c>
      <c r="RH11" s="274">
        <v>38</v>
      </c>
      <c r="RI11" s="274">
        <v>39</v>
      </c>
      <c r="RJ11" s="274">
        <v>40</v>
      </c>
      <c r="RK11" s="274">
        <v>41</v>
      </c>
      <c r="RL11" s="274">
        <v>42</v>
      </c>
      <c r="RM11" s="274">
        <v>43</v>
      </c>
      <c r="RN11" s="274">
        <v>44</v>
      </c>
      <c r="RO11" s="274">
        <v>45</v>
      </c>
      <c r="RP11" s="274">
        <v>46</v>
      </c>
      <c r="RQ11" s="274">
        <v>47</v>
      </c>
      <c r="RR11" s="274">
        <v>48</v>
      </c>
      <c r="RS11" s="274">
        <v>49</v>
      </c>
      <c r="RT11" s="274">
        <v>50</v>
      </c>
      <c r="RU11" s="274">
        <v>51</v>
      </c>
      <c r="RV11" s="274">
        <v>52</v>
      </c>
      <c r="RW11" s="274">
        <v>53</v>
      </c>
      <c r="RX11" s="274">
        <v>54</v>
      </c>
      <c r="RY11" s="274">
        <v>55</v>
      </c>
      <c r="RZ11" s="274">
        <v>56</v>
      </c>
      <c r="SA11" s="274">
        <v>57</v>
      </c>
      <c r="SB11" s="274">
        <v>1</v>
      </c>
      <c r="SC11" s="274">
        <v>2</v>
      </c>
      <c r="SD11" s="274">
        <v>3</v>
      </c>
      <c r="SE11" s="274">
        <v>4</v>
      </c>
      <c r="SF11" s="274">
        <v>5</v>
      </c>
      <c r="SG11" s="274">
        <v>6</v>
      </c>
      <c r="SH11" s="274">
        <v>7</v>
      </c>
      <c r="SI11" s="274">
        <v>8</v>
      </c>
      <c r="SJ11" s="274">
        <v>9</v>
      </c>
      <c r="SK11" s="274">
        <v>10</v>
      </c>
      <c r="SL11" s="274">
        <v>11</v>
      </c>
      <c r="SM11" s="274">
        <v>12</v>
      </c>
      <c r="SN11" s="274">
        <v>13</v>
      </c>
      <c r="SO11" s="274">
        <v>14</v>
      </c>
      <c r="SP11" s="274">
        <v>15</v>
      </c>
      <c r="SQ11" s="274">
        <v>16</v>
      </c>
      <c r="SR11" s="274">
        <v>17</v>
      </c>
      <c r="SS11" s="274">
        <v>18</v>
      </c>
      <c r="ST11" s="274">
        <v>19</v>
      </c>
      <c r="SU11" s="274">
        <v>20</v>
      </c>
      <c r="SV11" s="274">
        <v>21</v>
      </c>
      <c r="SW11" s="274">
        <v>22</v>
      </c>
      <c r="SX11" s="274">
        <v>23</v>
      </c>
      <c r="SY11" s="274">
        <v>24</v>
      </c>
      <c r="SZ11" s="274">
        <v>25</v>
      </c>
      <c r="TA11" s="274">
        <v>26</v>
      </c>
      <c r="TB11" s="274">
        <v>27</v>
      </c>
      <c r="TC11" s="274">
        <v>28</v>
      </c>
      <c r="TD11" s="274">
        <v>29</v>
      </c>
      <c r="TE11" s="274">
        <v>30</v>
      </c>
      <c r="TF11" s="274">
        <v>31</v>
      </c>
      <c r="TG11" s="274">
        <v>32</v>
      </c>
      <c r="TH11" s="274">
        <v>33</v>
      </c>
      <c r="TI11" s="274">
        <v>34</v>
      </c>
      <c r="TJ11" s="274">
        <v>35</v>
      </c>
      <c r="TK11" s="274">
        <v>36</v>
      </c>
      <c r="TL11" s="274">
        <v>37</v>
      </c>
      <c r="TM11" s="274">
        <v>38</v>
      </c>
      <c r="TN11" s="274">
        <v>1</v>
      </c>
      <c r="TO11" s="274">
        <v>2</v>
      </c>
      <c r="TP11" s="274">
        <v>3</v>
      </c>
      <c r="TQ11" s="274">
        <v>4</v>
      </c>
      <c r="TR11" s="274">
        <v>5</v>
      </c>
      <c r="TS11" s="274">
        <v>1</v>
      </c>
      <c r="TT11" s="274">
        <v>2</v>
      </c>
      <c r="TU11" s="274">
        <v>3</v>
      </c>
      <c r="TV11" s="274">
        <v>4</v>
      </c>
      <c r="TW11" s="274">
        <v>5</v>
      </c>
      <c r="TX11" s="274">
        <v>6</v>
      </c>
      <c r="TY11" s="274">
        <v>7</v>
      </c>
      <c r="TZ11" s="274">
        <v>8</v>
      </c>
      <c r="UA11" s="274">
        <v>9</v>
      </c>
      <c r="UB11" s="274">
        <v>10</v>
      </c>
      <c r="UC11" s="274">
        <v>11</v>
      </c>
      <c r="UD11" s="274">
        <v>12</v>
      </c>
      <c r="UE11" s="274">
        <v>13</v>
      </c>
      <c r="UF11" s="274">
        <v>14</v>
      </c>
      <c r="UG11" s="274">
        <v>15</v>
      </c>
      <c r="UH11" s="274">
        <v>16</v>
      </c>
      <c r="UI11" s="274">
        <v>17</v>
      </c>
      <c r="UJ11" s="274">
        <v>18</v>
      </c>
      <c r="UK11" s="274">
        <v>19</v>
      </c>
      <c r="UL11" s="274">
        <v>20</v>
      </c>
      <c r="UM11" s="274">
        <v>21</v>
      </c>
      <c r="UN11" s="274">
        <v>22</v>
      </c>
      <c r="UO11" s="274">
        <v>23</v>
      </c>
      <c r="UP11" s="274">
        <v>24</v>
      </c>
      <c r="UQ11" s="274">
        <v>1</v>
      </c>
      <c r="UR11" s="274">
        <v>2</v>
      </c>
      <c r="US11" s="274">
        <v>3</v>
      </c>
      <c r="UT11" s="274">
        <v>4</v>
      </c>
      <c r="UU11" s="274">
        <v>5</v>
      </c>
      <c r="UV11" s="274">
        <v>6</v>
      </c>
      <c r="UW11" s="274">
        <v>7</v>
      </c>
      <c r="UX11" s="274">
        <v>8</v>
      </c>
      <c r="UY11" s="274">
        <v>9</v>
      </c>
      <c r="UZ11" s="274">
        <v>1</v>
      </c>
      <c r="VA11" s="274">
        <v>2</v>
      </c>
      <c r="VB11" s="274">
        <v>3</v>
      </c>
      <c r="VC11" s="274">
        <v>4</v>
      </c>
      <c r="VD11" s="274">
        <v>5</v>
      </c>
      <c r="VE11" s="274">
        <v>6</v>
      </c>
      <c r="VF11" s="274">
        <v>7</v>
      </c>
      <c r="VG11" s="274">
        <v>8</v>
      </c>
      <c r="VH11" s="274">
        <v>9</v>
      </c>
      <c r="VI11" s="274">
        <v>10</v>
      </c>
      <c r="VJ11" s="274">
        <v>11</v>
      </c>
      <c r="VK11" s="274">
        <v>1</v>
      </c>
      <c r="VL11" s="274">
        <v>2</v>
      </c>
      <c r="VM11" s="274">
        <v>3</v>
      </c>
      <c r="VN11" s="274">
        <v>4</v>
      </c>
      <c r="VO11" s="274">
        <v>5</v>
      </c>
      <c r="VP11" s="274">
        <v>6</v>
      </c>
      <c r="VQ11" s="274">
        <v>7</v>
      </c>
      <c r="VR11" s="274">
        <v>1</v>
      </c>
      <c r="VS11" s="274">
        <v>2</v>
      </c>
      <c r="VT11" s="274">
        <v>3</v>
      </c>
      <c r="VU11" s="274">
        <v>4</v>
      </c>
      <c r="VV11" s="274">
        <v>5</v>
      </c>
      <c r="VW11" s="274">
        <v>6</v>
      </c>
      <c r="VX11" s="274">
        <v>7</v>
      </c>
      <c r="VY11" s="274">
        <v>8</v>
      </c>
      <c r="VZ11" s="274">
        <v>9</v>
      </c>
      <c r="WA11" s="274">
        <v>10</v>
      </c>
      <c r="WB11" s="274">
        <v>11</v>
      </c>
      <c r="WC11" s="274">
        <v>1</v>
      </c>
      <c r="WD11" s="274">
        <v>2</v>
      </c>
      <c r="WE11" s="274">
        <v>3</v>
      </c>
      <c r="WF11" s="274">
        <v>4</v>
      </c>
      <c r="WG11" s="274">
        <v>5</v>
      </c>
      <c r="WH11" s="274">
        <v>6</v>
      </c>
      <c r="WI11" s="274">
        <v>7</v>
      </c>
      <c r="WJ11" s="274">
        <v>8</v>
      </c>
      <c r="WK11" s="274">
        <v>9</v>
      </c>
      <c r="WL11" s="274">
        <v>10</v>
      </c>
      <c r="WM11" s="274">
        <v>11</v>
      </c>
      <c r="WN11" s="274">
        <v>12</v>
      </c>
      <c r="WO11" s="274">
        <v>13</v>
      </c>
      <c r="WP11" s="274">
        <v>14</v>
      </c>
      <c r="WQ11" s="274">
        <v>15</v>
      </c>
      <c r="WR11" s="274">
        <v>16</v>
      </c>
      <c r="WS11" s="274">
        <v>17</v>
      </c>
      <c r="WT11" s="274">
        <v>18</v>
      </c>
      <c r="WU11" s="274">
        <v>19</v>
      </c>
      <c r="WV11" s="274">
        <v>20</v>
      </c>
      <c r="WW11" s="274">
        <v>21</v>
      </c>
      <c r="WX11" s="274">
        <v>22</v>
      </c>
      <c r="WY11" s="274">
        <v>23</v>
      </c>
      <c r="WZ11" s="274">
        <v>24</v>
      </c>
      <c r="XA11" s="274">
        <v>25</v>
      </c>
      <c r="XB11" s="274">
        <v>26</v>
      </c>
      <c r="XC11" s="274">
        <v>27</v>
      </c>
      <c r="XD11" s="274">
        <v>28</v>
      </c>
      <c r="XE11" s="274">
        <v>29</v>
      </c>
      <c r="XF11" s="274">
        <v>30</v>
      </c>
      <c r="XG11" s="274">
        <v>31</v>
      </c>
      <c r="XH11" s="274">
        <v>32</v>
      </c>
      <c r="XI11" s="274">
        <v>33</v>
      </c>
      <c r="XJ11" s="274">
        <v>34</v>
      </c>
      <c r="XK11" s="274">
        <v>35</v>
      </c>
      <c r="XL11" s="274">
        <v>36</v>
      </c>
      <c r="XM11" s="274">
        <v>37</v>
      </c>
      <c r="XN11" s="274">
        <v>38</v>
      </c>
      <c r="XO11" s="274">
        <v>39</v>
      </c>
      <c r="XP11" s="274">
        <v>40</v>
      </c>
      <c r="XQ11" s="274">
        <v>41</v>
      </c>
      <c r="XR11" s="274">
        <v>42</v>
      </c>
      <c r="XS11" s="274">
        <v>43</v>
      </c>
      <c r="XT11" s="274">
        <v>44</v>
      </c>
      <c r="XU11" s="274">
        <v>45</v>
      </c>
      <c r="XV11" s="274">
        <v>46</v>
      </c>
      <c r="XW11" s="274">
        <v>47</v>
      </c>
      <c r="XX11" s="274">
        <v>48</v>
      </c>
      <c r="XY11" s="274">
        <v>49</v>
      </c>
      <c r="XZ11" s="274">
        <v>50</v>
      </c>
      <c r="YA11" s="274">
        <v>51</v>
      </c>
      <c r="YB11" s="274">
        <v>52</v>
      </c>
      <c r="YC11" s="274">
        <v>53</v>
      </c>
      <c r="YD11" s="274">
        <v>54</v>
      </c>
      <c r="YE11" s="274">
        <v>55</v>
      </c>
      <c r="YF11" s="274">
        <v>56</v>
      </c>
      <c r="YG11" s="274">
        <v>57</v>
      </c>
      <c r="YH11" s="274">
        <v>58</v>
      </c>
      <c r="YI11" s="274">
        <v>59</v>
      </c>
      <c r="YJ11" s="274">
        <v>60</v>
      </c>
      <c r="YK11" s="274">
        <v>61</v>
      </c>
      <c r="YL11" s="274">
        <v>62</v>
      </c>
      <c r="YM11" s="274">
        <v>63</v>
      </c>
      <c r="YN11" s="274">
        <v>1</v>
      </c>
      <c r="YO11" s="274">
        <v>2</v>
      </c>
      <c r="YP11" s="274">
        <v>3</v>
      </c>
      <c r="YQ11" s="274">
        <v>4</v>
      </c>
      <c r="YR11" s="274">
        <v>1</v>
      </c>
      <c r="YS11" s="274">
        <v>2</v>
      </c>
      <c r="YT11" s="274">
        <v>3</v>
      </c>
      <c r="YU11" s="274">
        <v>4</v>
      </c>
      <c r="YV11" s="274">
        <v>5</v>
      </c>
      <c r="YW11" s="274">
        <v>6</v>
      </c>
      <c r="YX11" s="274">
        <v>7</v>
      </c>
      <c r="YY11" s="274">
        <v>8</v>
      </c>
      <c r="YZ11" s="274">
        <v>9</v>
      </c>
      <c r="ZA11" s="274">
        <v>10</v>
      </c>
      <c r="ZB11" s="274">
        <v>11</v>
      </c>
      <c r="ZC11" s="274">
        <v>12</v>
      </c>
      <c r="ZD11" s="274">
        <v>13</v>
      </c>
      <c r="ZE11" s="274">
        <v>1</v>
      </c>
      <c r="ZF11" s="274">
        <v>2</v>
      </c>
      <c r="ZG11" s="274">
        <v>3</v>
      </c>
      <c r="ZH11" s="274">
        <v>4</v>
      </c>
      <c r="ZI11" s="274">
        <v>5</v>
      </c>
      <c r="ZJ11" s="274">
        <v>6</v>
      </c>
      <c r="ZK11" s="274">
        <v>7</v>
      </c>
      <c r="ZL11" s="274">
        <v>8</v>
      </c>
      <c r="ZM11" s="274">
        <v>9</v>
      </c>
      <c r="ZN11" s="274">
        <v>10</v>
      </c>
      <c r="ZO11" s="274">
        <v>11</v>
      </c>
      <c r="ZP11" s="274">
        <v>12</v>
      </c>
      <c r="ZQ11" s="274">
        <v>13</v>
      </c>
      <c r="ZR11" s="274">
        <v>14</v>
      </c>
      <c r="ZS11" s="274">
        <v>1</v>
      </c>
      <c r="ZT11" s="274">
        <v>2</v>
      </c>
      <c r="ZU11" s="274">
        <v>3</v>
      </c>
      <c r="ZV11" s="274">
        <v>4</v>
      </c>
      <c r="ZW11" s="274">
        <v>5</v>
      </c>
      <c r="ZX11" s="274">
        <v>6</v>
      </c>
      <c r="ZY11" s="274">
        <v>7</v>
      </c>
      <c r="ZZ11" s="274">
        <v>8</v>
      </c>
      <c r="AAA11" s="274">
        <v>9</v>
      </c>
      <c r="AAB11" s="274">
        <v>10</v>
      </c>
      <c r="AAC11" s="274">
        <v>11</v>
      </c>
      <c r="AAD11" s="274">
        <v>12</v>
      </c>
      <c r="AAE11" s="274">
        <v>13</v>
      </c>
      <c r="AAF11" s="274">
        <v>14</v>
      </c>
      <c r="AAG11" s="274">
        <v>15</v>
      </c>
      <c r="AAH11" s="274">
        <v>1</v>
      </c>
      <c r="AAI11" s="274">
        <v>2</v>
      </c>
      <c r="AAJ11" s="274">
        <v>3</v>
      </c>
      <c r="AAK11" s="274">
        <v>4</v>
      </c>
      <c r="AAL11" s="274">
        <v>5</v>
      </c>
      <c r="AAM11" s="274">
        <v>6</v>
      </c>
      <c r="AAN11" s="274">
        <v>7</v>
      </c>
      <c r="AAO11" s="274">
        <v>8</v>
      </c>
      <c r="AAP11" s="274">
        <v>9</v>
      </c>
      <c r="AAQ11" s="274">
        <v>1</v>
      </c>
      <c r="AAR11" s="274">
        <v>2</v>
      </c>
      <c r="AAS11" s="274">
        <v>3</v>
      </c>
      <c r="AAT11" s="274">
        <v>4</v>
      </c>
      <c r="AAU11" s="274">
        <v>5</v>
      </c>
      <c r="AAV11" s="274">
        <v>6</v>
      </c>
      <c r="AAW11" s="274">
        <v>7</v>
      </c>
      <c r="AAX11" s="274">
        <v>8</v>
      </c>
      <c r="AAY11" s="274">
        <v>9</v>
      </c>
      <c r="AAZ11" s="274">
        <v>10</v>
      </c>
      <c r="ABA11" s="274">
        <v>11</v>
      </c>
      <c r="ABB11" s="274">
        <v>12</v>
      </c>
      <c r="ABC11" s="274">
        <v>13</v>
      </c>
      <c r="ABD11" s="274">
        <v>14</v>
      </c>
      <c r="ABE11" s="274">
        <v>15</v>
      </c>
      <c r="ABF11" s="274">
        <v>16</v>
      </c>
      <c r="ABG11" s="274">
        <v>17</v>
      </c>
      <c r="ABH11" s="274">
        <v>18</v>
      </c>
      <c r="ABI11" s="274">
        <v>19</v>
      </c>
      <c r="ABJ11" s="274">
        <v>20</v>
      </c>
      <c r="ABK11" s="274">
        <v>21</v>
      </c>
      <c r="ABL11" s="274">
        <v>22</v>
      </c>
      <c r="ABM11" s="274">
        <v>23</v>
      </c>
      <c r="ABN11" s="274">
        <v>24</v>
      </c>
      <c r="ABO11" s="274">
        <v>25</v>
      </c>
      <c r="ABP11" s="274">
        <v>26</v>
      </c>
      <c r="ABQ11" s="274">
        <v>27</v>
      </c>
      <c r="ABR11" s="274">
        <v>28</v>
      </c>
      <c r="ABS11" s="274">
        <v>29</v>
      </c>
      <c r="ABT11" s="274">
        <v>30</v>
      </c>
      <c r="ABU11" s="274">
        <v>31</v>
      </c>
      <c r="ABV11" s="274">
        <v>32</v>
      </c>
      <c r="ABW11" s="274">
        <v>33</v>
      </c>
      <c r="ABX11" s="274">
        <v>34</v>
      </c>
      <c r="ABY11" s="274">
        <v>35</v>
      </c>
      <c r="ABZ11" s="274">
        <v>36</v>
      </c>
      <c r="ACA11" s="274">
        <v>37</v>
      </c>
      <c r="ACB11" s="274">
        <v>38</v>
      </c>
      <c r="ACC11" s="274">
        <v>39</v>
      </c>
      <c r="ACD11" s="274">
        <v>40</v>
      </c>
      <c r="ACE11" s="274">
        <v>41</v>
      </c>
      <c r="ACF11" s="274">
        <v>42</v>
      </c>
      <c r="ACG11" s="274">
        <v>43</v>
      </c>
      <c r="ACH11" s="274">
        <v>44</v>
      </c>
      <c r="ACI11" s="274">
        <v>45</v>
      </c>
      <c r="ACJ11" s="274">
        <v>46</v>
      </c>
      <c r="ACK11" s="274">
        <v>47</v>
      </c>
      <c r="ACL11" s="274">
        <v>48</v>
      </c>
      <c r="ACM11" s="274">
        <v>49</v>
      </c>
      <c r="ACN11" s="274">
        <v>50</v>
      </c>
      <c r="ACO11" s="274">
        <v>51</v>
      </c>
      <c r="ACP11" s="274">
        <v>52</v>
      </c>
      <c r="ACQ11" s="274">
        <v>1</v>
      </c>
      <c r="ACR11" s="274">
        <v>2</v>
      </c>
      <c r="ACS11" s="274">
        <v>3</v>
      </c>
      <c r="ACT11" s="274">
        <v>4</v>
      </c>
      <c r="ACU11" s="274">
        <v>5</v>
      </c>
      <c r="ACV11" s="274">
        <v>6</v>
      </c>
      <c r="ACW11" s="274">
        <v>7</v>
      </c>
      <c r="ACX11" s="274">
        <v>8</v>
      </c>
      <c r="ACY11" s="274">
        <v>1</v>
      </c>
      <c r="ACZ11" s="274">
        <v>2</v>
      </c>
      <c r="ADA11" s="274">
        <v>3</v>
      </c>
      <c r="ADB11" s="274">
        <v>4</v>
      </c>
      <c r="ADC11" s="274">
        <v>5</v>
      </c>
      <c r="ADD11" s="274">
        <v>6</v>
      </c>
      <c r="ADE11" s="274">
        <v>7</v>
      </c>
      <c r="ADF11" s="274">
        <v>8</v>
      </c>
      <c r="ADG11" s="274">
        <v>9</v>
      </c>
      <c r="ADH11" s="274">
        <v>10</v>
      </c>
      <c r="ADI11" s="274">
        <v>11</v>
      </c>
      <c r="ADJ11" s="274">
        <v>12</v>
      </c>
      <c r="ADK11" s="274">
        <v>13</v>
      </c>
      <c r="ADL11" s="274">
        <v>14</v>
      </c>
      <c r="ADM11" s="274">
        <v>15</v>
      </c>
      <c r="ADN11" s="274">
        <v>16</v>
      </c>
      <c r="ADO11" s="274">
        <v>17</v>
      </c>
      <c r="ADP11" s="274">
        <v>18</v>
      </c>
      <c r="ADQ11" s="274">
        <v>19</v>
      </c>
      <c r="ADR11" s="274">
        <v>20</v>
      </c>
      <c r="ADS11" s="274">
        <v>21</v>
      </c>
      <c r="ADT11" s="274">
        <v>22</v>
      </c>
      <c r="ADU11" s="274">
        <v>23</v>
      </c>
      <c r="ADV11" s="274">
        <v>24</v>
      </c>
      <c r="ADW11" s="274">
        <v>25</v>
      </c>
      <c r="ADX11" s="274">
        <v>26</v>
      </c>
      <c r="ADY11" s="274">
        <v>27</v>
      </c>
      <c r="ADZ11" s="274">
        <v>28</v>
      </c>
      <c r="AEA11" s="274">
        <v>29</v>
      </c>
      <c r="AEB11" s="274">
        <v>30</v>
      </c>
      <c r="AEC11" s="274">
        <v>31</v>
      </c>
      <c r="AED11" s="274">
        <v>32</v>
      </c>
      <c r="AEE11" s="274">
        <v>33</v>
      </c>
      <c r="AEF11" s="274">
        <v>34</v>
      </c>
      <c r="AEG11" s="274">
        <v>35</v>
      </c>
      <c r="AEH11" s="274">
        <v>36</v>
      </c>
      <c r="AEI11" s="274">
        <v>37</v>
      </c>
      <c r="AEJ11" s="274">
        <v>38</v>
      </c>
      <c r="AEK11" s="274">
        <v>39</v>
      </c>
      <c r="AEL11" s="274">
        <v>40</v>
      </c>
      <c r="AEM11" s="274">
        <v>41</v>
      </c>
      <c r="AEN11" s="456"/>
      <c r="AEO11" s="280"/>
      <c r="AEP11" s="281"/>
      <c r="AEQ11" s="281"/>
      <c r="AER11" s="282"/>
      <c r="AES11" s="459"/>
    </row>
    <row r="12" spans="2:825" x14ac:dyDescent="0.25">
      <c r="B12" s="273" t="s">
        <v>1313</v>
      </c>
      <c r="C12" s="274" t="s">
        <v>1314</v>
      </c>
      <c r="D12" s="274" t="s">
        <v>1315</v>
      </c>
      <c r="E12" s="274" t="s">
        <v>1316</v>
      </c>
      <c r="F12" s="274" t="s">
        <v>1317</v>
      </c>
      <c r="G12" s="274" t="s">
        <v>1318</v>
      </c>
      <c r="H12" s="274" t="s">
        <v>1319</v>
      </c>
      <c r="I12" s="274" t="s">
        <v>1320</v>
      </c>
      <c r="J12" s="274" t="s">
        <v>1321</v>
      </c>
      <c r="K12" s="274" t="s">
        <v>1322</v>
      </c>
      <c r="L12" s="274" t="s">
        <v>1323</v>
      </c>
      <c r="M12" s="274" t="s">
        <v>1324</v>
      </c>
      <c r="N12" s="274" t="s">
        <v>1325</v>
      </c>
      <c r="O12" s="274" t="s">
        <v>1326</v>
      </c>
      <c r="P12" s="274" t="s">
        <v>1327</v>
      </c>
      <c r="Q12" s="274" t="s">
        <v>1328</v>
      </c>
      <c r="R12" s="274" t="s">
        <v>1329</v>
      </c>
      <c r="S12" s="274" t="s">
        <v>1330</v>
      </c>
      <c r="T12" s="274" t="s">
        <v>1331</v>
      </c>
      <c r="U12" s="274" t="s">
        <v>1332</v>
      </c>
      <c r="V12" s="274" t="s">
        <v>1333</v>
      </c>
      <c r="W12" s="274" t="s">
        <v>1334</v>
      </c>
      <c r="X12" s="274" t="s">
        <v>1335</v>
      </c>
      <c r="Y12" s="274" t="s">
        <v>1336</v>
      </c>
      <c r="Z12" s="274" t="s">
        <v>1337</v>
      </c>
      <c r="AA12" s="274" t="s">
        <v>1338</v>
      </c>
      <c r="AB12" s="274" t="s">
        <v>1339</v>
      </c>
      <c r="AC12" s="274" t="s">
        <v>1340</v>
      </c>
      <c r="AD12" s="274" t="s">
        <v>1341</v>
      </c>
      <c r="AE12" s="274" t="s">
        <v>1342</v>
      </c>
      <c r="AF12" s="274" t="s">
        <v>1343</v>
      </c>
      <c r="AG12" s="274" t="s">
        <v>1344</v>
      </c>
      <c r="AH12" s="274" t="s">
        <v>1346</v>
      </c>
      <c r="AI12" s="274" t="s">
        <v>1347</v>
      </c>
      <c r="AJ12" s="274" t="s">
        <v>1348</v>
      </c>
      <c r="AK12" s="274" t="s">
        <v>1349</v>
      </c>
      <c r="AL12" s="274" t="s">
        <v>1350</v>
      </c>
      <c r="AM12" s="274" t="s">
        <v>1351</v>
      </c>
      <c r="AN12" s="274" t="s">
        <v>1352</v>
      </c>
      <c r="AO12" s="274" t="s">
        <v>1353</v>
      </c>
      <c r="AP12" s="274" t="s">
        <v>1354</v>
      </c>
      <c r="AQ12" s="274" t="s">
        <v>1355</v>
      </c>
      <c r="AR12" s="274" t="s">
        <v>1356</v>
      </c>
      <c r="AS12" s="274" t="s">
        <v>1357</v>
      </c>
      <c r="AT12" s="274" t="s">
        <v>1358</v>
      </c>
      <c r="AU12" s="274" t="s">
        <v>1359</v>
      </c>
      <c r="AV12" s="274" t="s">
        <v>1360</v>
      </c>
      <c r="AW12" s="274" t="s">
        <v>1361</v>
      </c>
      <c r="AX12" s="274" t="s">
        <v>1362</v>
      </c>
      <c r="AY12" s="274" t="s">
        <v>1363</v>
      </c>
      <c r="AZ12" s="274" t="s">
        <v>1364</v>
      </c>
      <c r="BA12" s="274" t="s">
        <v>1365</v>
      </c>
      <c r="BB12" s="274" t="s">
        <v>1366</v>
      </c>
      <c r="BC12" s="274" t="s">
        <v>1367</v>
      </c>
      <c r="BD12" s="274" t="s">
        <v>1368</v>
      </c>
      <c r="BE12" s="274" t="s">
        <v>1369</v>
      </c>
      <c r="BF12" s="274" t="s">
        <v>1370</v>
      </c>
      <c r="BG12" s="274" t="s">
        <v>1371</v>
      </c>
      <c r="BH12" s="274" t="s">
        <v>1372</v>
      </c>
      <c r="BI12" s="274" t="s">
        <v>1373</v>
      </c>
      <c r="BJ12" s="274" t="s">
        <v>1374</v>
      </c>
      <c r="BK12" s="274" t="s">
        <v>1375</v>
      </c>
      <c r="BL12" s="274" t="s">
        <v>1376</v>
      </c>
      <c r="BM12" s="274" t="s">
        <v>1377</v>
      </c>
      <c r="BN12" s="274" t="s">
        <v>1378</v>
      </c>
      <c r="BO12" s="274" t="s">
        <v>1379</v>
      </c>
      <c r="BP12" s="274" t="s">
        <v>1380</v>
      </c>
      <c r="BQ12" s="274" t="s">
        <v>1381</v>
      </c>
      <c r="BR12" s="274" t="s">
        <v>1382</v>
      </c>
      <c r="BS12" s="274" t="s">
        <v>1383</v>
      </c>
      <c r="BT12" s="274" t="s">
        <v>1384</v>
      </c>
      <c r="BU12" s="274" t="s">
        <v>1385</v>
      </c>
      <c r="BV12" s="274" t="s">
        <v>1386</v>
      </c>
      <c r="BW12" s="274" t="s">
        <v>1387</v>
      </c>
      <c r="BX12" s="274" t="s">
        <v>1388</v>
      </c>
      <c r="BY12" s="274" t="s">
        <v>1389</v>
      </c>
      <c r="BZ12" s="274" t="s">
        <v>1390</v>
      </c>
      <c r="CA12" s="274" t="s">
        <v>1391</v>
      </c>
      <c r="CB12" s="274" t="s">
        <v>1392</v>
      </c>
      <c r="CC12" s="274" t="s">
        <v>1393</v>
      </c>
      <c r="CD12" s="274" t="s">
        <v>1394</v>
      </c>
      <c r="CE12" s="274" t="s">
        <v>1396</v>
      </c>
      <c r="CF12" s="274" t="s">
        <v>1397</v>
      </c>
      <c r="CG12" s="274" t="s">
        <v>1398</v>
      </c>
      <c r="CH12" s="274" t="s">
        <v>1399</v>
      </c>
      <c r="CI12" s="274" t="s">
        <v>1400</v>
      </c>
      <c r="CJ12" s="274" t="s">
        <v>1401</v>
      </c>
      <c r="CK12" s="274" t="s">
        <v>1402</v>
      </c>
      <c r="CL12" s="274" t="s">
        <v>1403</v>
      </c>
      <c r="CM12" s="274" t="s">
        <v>1404</v>
      </c>
      <c r="CN12" s="274" t="s">
        <v>1405</v>
      </c>
      <c r="CO12" s="274" t="s">
        <v>1406</v>
      </c>
      <c r="CP12" s="274" t="s">
        <v>1407</v>
      </c>
      <c r="CQ12" s="274" t="s">
        <v>1408</v>
      </c>
      <c r="CR12" s="274" t="s">
        <v>1409</v>
      </c>
      <c r="CS12" s="274" t="s">
        <v>1410</v>
      </c>
      <c r="CT12" s="274" t="s">
        <v>1411</v>
      </c>
      <c r="CU12" s="274" t="s">
        <v>1412</v>
      </c>
      <c r="CV12" s="274" t="s">
        <v>1413</v>
      </c>
      <c r="CW12" s="274" t="s">
        <v>1414</v>
      </c>
      <c r="CX12" s="274" t="s">
        <v>1415</v>
      </c>
      <c r="CY12" s="274" t="s">
        <v>1416</v>
      </c>
      <c r="CZ12" s="274" t="s">
        <v>1417</v>
      </c>
      <c r="DA12" s="274" t="s">
        <v>1418</v>
      </c>
      <c r="DB12" s="274" t="s">
        <v>1419</v>
      </c>
      <c r="DC12" s="274" t="s">
        <v>1420</v>
      </c>
      <c r="DD12" s="274" t="s">
        <v>1421</v>
      </c>
      <c r="DE12" s="274" t="s">
        <v>1422</v>
      </c>
      <c r="DF12" s="274" t="s">
        <v>1423</v>
      </c>
      <c r="DG12" s="274" t="s">
        <v>1424</v>
      </c>
      <c r="DH12" s="274" t="s">
        <v>1425</v>
      </c>
      <c r="DI12" s="274" t="s">
        <v>1426</v>
      </c>
      <c r="DJ12" s="274" t="s">
        <v>1427</v>
      </c>
      <c r="DK12" s="274" t="s">
        <v>1428</v>
      </c>
      <c r="DL12" s="274" t="s">
        <v>1429</v>
      </c>
      <c r="DM12" s="274" t="s">
        <v>1430</v>
      </c>
      <c r="DN12" s="274" t="s">
        <v>1431</v>
      </c>
      <c r="DO12" s="274" t="s">
        <v>1432</v>
      </c>
      <c r="DP12" s="274" t="s">
        <v>1433</v>
      </c>
      <c r="DQ12" s="274" t="s">
        <v>1434</v>
      </c>
      <c r="DR12" s="274" t="s">
        <v>1435</v>
      </c>
      <c r="DS12" s="274" t="s">
        <v>1436</v>
      </c>
      <c r="DT12" s="274" t="s">
        <v>1437</v>
      </c>
      <c r="DU12" s="274" t="s">
        <v>1438</v>
      </c>
      <c r="DV12" s="274" t="s">
        <v>1439</v>
      </c>
      <c r="DW12" s="274" t="s">
        <v>1440</v>
      </c>
      <c r="DX12" s="274" t="s">
        <v>1441</v>
      </c>
      <c r="DY12" s="274" t="s">
        <v>1442</v>
      </c>
      <c r="DZ12" s="274" t="s">
        <v>1443</v>
      </c>
      <c r="EA12" s="274" t="s">
        <v>1444</v>
      </c>
      <c r="EB12" s="274" t="s">
        <v>1445</v>
      </c>
      <c r="EC12" s="274" t="s">
        <v>1446</v>
      </c>
      <c r="ED12" s="274" t="s">
        <v>1447</v>
      </c>
      <c r="EE12" s="274" t="s">
        <v>1448</v>
      </c>
      <c r="EF12" s="274" t="s">
        <v>1449</v>
      </c>
      <c r="EG12" s="274" t="s">
        <v>1450</v>
      </c>
      <c r="EH12" s="274" t="s">
        <v>1451</v>
      </c>
      <c r="EI12" s="274" t="s">
        <v>1452</v>
      </c>
      <c r="EJ12" s="274" t="s">
        <v>1453</v>
      </c>
      <c r="EK12" s="274" t="s">
        <v>1454</v>
      </c>
      <c r="EL12" s="274" t="s">
        <v>1455</v>
      </c>
      <c r="EM12" s="274" t="s">
        <v>1456</v>
      </c>
      <c r="EN12" s="274" t="s">
        <v>1457</v>
      </c>
      <c r="EO12" s="274" t="s">
        <v>1458</v>
      </c>
      <c r="EP12" s="274" t="s">
        <v>1459</v>
      </c>
      <c r="EQ12" s="274" t="s">
        <v>1460</v>
      </c>
      <c r="ER12" s="274" t="s">
        <v>1462</v>
      </c>
      <c r="ES12" s="274" t="s">
        <v>1463</v>
      </c>
      <c r="ET12" s="274" t="s">
        <v>1464</v>
      </c>
      <c r="EU12" s="274" t="s">
        <v>1465</v>
      </c>
      <c r="EV12" s="274" t="s">
        <v>1466</v>
      </c>
      <c r="EW12" s="274" t="s">
        <v>1467</v>
      </c>
      <c r="EX12" s="274" t="s">
        <v>1468</v>
      </c>
      <c r="EY12" s="274" t="s">
        <v>1469</v>
      </c>
      <c r="EZ12" s="274" t="s">
        <v>1470</v>
      </c>
      <c r="FA12" s="274" t="s">
        <v>1471</v>
      </c>
      <c r="FB12" s="274" t="s">
        <v>1472</v>
      </c>
      <c r="FC12" s="274" t="s">
        <v>1473</v>
      </c>
      <c r="FD12" s="274" t="s">
        <v>1474</v>
      </c>
      <c r="FE12" s="274" t="s">
        <v>1475</v>
      </c>
      <c r="FF12" s="274" t="s">
        <v>1476</v>
      </c>
      <c r="FG12" s="274" t="s">
        <v>1477</v>
      </c>
      <c r="FH12" s="274" t="s">
        <v>1478</v>
      </c>
      <c r="FI12" s="274" t="s">
        <v>1479</v>
      </c>
      <c r="FJ12" s="274" t="s">
        <v>1480</v>
      </c>
      <c r="FK12" s="274" t="s">
        <v>1481</v>
      </c>
      <c r="FL12" s="274" t="s">
        <v>1482</v>
      </c>
      <c r="FM12" s="274" t="s">
        <v>1483</v>
      </c>
      <c r="FN12" s="274" t="s">
        <v>1484</v>
      </c>
      <c r="FO12" s="274" t="s">
        <v>1485</v>
      </c>
      <c r="FP12" s="274" t="s">
        <v>1488</v>
      </c>
      <c r="FQ12" s="274" t="s">
        <v>1489</v>
      </c>
      <c r="FR12" s="274" t="s">
        <v>1490</v>
      </c>
      <c r="FS12" s="274" t="s">
        <v>1491</v>
      </c>
      <c r="FT12" s="274" t="s">
        <v>1492</v>
      </c>
      <c r="FU12" s="274" t="s">
        <v>1493</v>
      </c>
      <c r="FV12" s="274" t="s">
        <v>1494</v>
      </c>
      <c r="FW12" s="274" t="s">
        <v>1495</v>
      </c>
      <c r="FX12" s="274" t="s">
        <v>1496</v>
      </c>
      <c r="FY12" s="274" t="s">
        <v>1497</v>
      </c>
      <c r="FZ12" s="274" t="s">
        <v>1498</v>
      </c>
      <c r="GA12" s="274" t="s">
        <v>1499</v>
      </c>
      <c r="GB12" s="274" t="s">
        <v>1500</v>
      </c>
      <c r="GC12" s="274" t="s">
        <v>1501</v>
      </c>
      <c r="GD12" s="274" t="s">
        <v>1503</v>
      </c>
      <c r="GE12" s="274" t="s">
        <v>1504</v>
      </c>
      <c r="GF12" s="274" t="s">
        <v>1505</v>
      </c>
      <c r="GG12" s="274" t="s">
        <v>1506</v>
      </c>
      <c r="GH12" s="274" t="s">
        <v>1507</v>
      </c>
      <c r="GI12" s="274" t="s">
        <v>1508</v>
      </c>
      <c r="GJ12" s="274" t="s">
        <v>1509</v>
      </c>
      <c r="GK12" s="274" t="s">
        <v>1510</v>
      </c>
      <c r="GL12" s="274" t="s">
        <v>1511</v>
      </c>
      <c r="GM12" s="274" t="s">
        <v>1512</v>
      </c>
      <c r="GN12" s="274" t="s">
        <v>1513</v>
      </c>
      <c r="GO12" s="274" t="s">
        <v>1514</v>
      </c>
      <c r="GP12" s="274" t="s">
        <v>1515</v>
      </c>
      <c r="GQ12" s="274" t="s">
        <v>1516</v>
      </c>
      <c r="GR12" s="274" t="s">
        <v>1517</v>
      </c>
      <c r="GS12" s="274" t="s">
        <v>1518</v>
      </c>
      <c r="GT12" s="274" t="s">
        <v>1519</v>
      </c>
      <c r="GU12" s="274" t="s">
        <v>1520</v>
      </c>
      <c r="GV12" s="274" t="s">
        <v>1521</v>
      </c>
      <c r="GW12" s="274" t="s">
        <v>2184</v>
      </c>
      <c r="GX12" s="274" t="s">
        <v>2185</v>
      </c>
      <c r="GY12" s="274" t="s">
        <v>2186</v>
      </c>
      <c r="GZ12" s="274" t="s">
        <v>2187</v>
      </c>
      <c r="HA12" s="274" t="s">
        <v>2188</v>
      </c>
      <c r="HB12" s="274" t="s">
        <v>2189</v>
      </c>
      <c r="HC12" s="274" t="s">
        <v>1523</v>
      </c>
      <c r="HD12" s="274" t="s">
        <v>1524</v>
      </c>
      <c r="HE12" s="274" t="s">
        <v>1525</v>
      </c>
      <c r="HF12" s="274" t="s">
        <v>1526</v>
      </c>
      <c r="HG12" s="274" t="s">
        <v>1527</v>
      </c>
      <c r="HH12" s="274" t="s">
        <v>1528</v>
      </c>
      <c r="HI12" s="274" t="s">
        <v>1529</v>
      </c>
      <c r="HJ12" s="274" t="s">
        <v>1530</v>
      </c>
      <c r="HK12" s="274" t="s">
        <v>1531</v>
      </c>
      <c r="HL12" s="274" t="s">
        <v>1532</v>
      </c>
      <c r="HM12" s="274" t="s">
        <v>1533</v>
      </c>
      <c r="HN12" s="274" t="s">
        <v>1534</v>
      </c>
      <c r="HO12" s="274" t="s">
        <v>1535</v>
      </c>
      <c r="HP12" s="274" t="s">
        <v>1536</v>
      </c>
      <c r="HQ12" s="274" t="s">
        <v>1537</v>
      </c>
      <c r="HR12" s="274" t="s">
        <v>1538</v>
      </c>
      <c r="HS12" s="274" t="s">
        <v>1539</v>
      </c>
      <c r="HT12" s="274" t="s">
        <v>1540</v>
      </c>
      <c r="HU12" s="274" t="s">
        <v>1541</v>
      </c>
      <c r="HV12" s="274" t="s">
        <v>1542</v>
      </c>
      <c r="HW12" s="274" t="s">
        <v>1543</v>
      </c>
      <c r="HX12" s="274" t="s">
        <v>1544</v>
      </c>
      <c r="HY12" s="274" t="s">
        <v>1545</v>
      </c>
      <c r="HZ12" s="274" t="s">
        <v>1546</v>
      </c>
      <c r="IA12" s="274" t="s">
        <v>1547</v>
      </c>
      <c r="IB12" s="274" t="s">
        <v>1548</v>
      </c>
      <c r="IC12" s="274" t="s">
        <v>1549</v>
      </c>
      <c r="ID12" s="274" t="s">
        <v>1550</v>
      </c>
      <c r="IE12" s="274" t="s">
        <v>1551</v>
      </c>
      <c r="IF12" s="274" t="s">
        <v>1552</v>
      </c>
      <c r="IG12" s="274" t="s">
        <v>1553</v>
      </c>
      <c r="IH12" s="274" t="s">
        <v>1554</v>
      </c>
      <c r="II12" s="274" t="s">
        <v>1555</v>
      </c>
      <c r="IJ12" s="274" t="s">
        <v>1556</v>
      </c>
      <c r="IK12" s="274" t="s">
        <v>1557</v>
      </c>
      <c r="IL12" s="274" t="s">
        <v>1558</v>
      </c>
      <c r="IM12" s="274" t="s">
        <v>1559</v>
      </c>
      <c r="IN12" s="274" t="s">
        <v>1560</v>
      </c>
      <c r="IO12" s="274" t="s">
        <v>1561</v>
      </c>
      <c r="IP12" s="274" t="s">
        <v>1562</v>
      </c>
      <c r="IQ12" s="274" t="s">
        <v>1563</v>
      </c>
      <c r="IR12" s="274" t="s">
        <v>1564</v>
      </c>
      <c r="IS12" s="274" t="s">
        <v>1565</v>
      </c>
      <c r="IT12" s="274" t="s">
        <v>1566</v>
      </c>
      <c r="IU12" s="274" t="s">
        <v>1567</v>
      </c>
      <c r="IV12" s="274" t="s">
        <v>1568</v>
      </c>
      <c r="IW12" s="274" t="s">
        <v>1569</v>
      </c>
      <c r="IX12" s="274" t="s">
        <v>1570</v>
      </c>
      <c r="IY12" s="274" t="s">
        <v>1571</v>
      </c>
      <c r="IZ12" s="274" t="s">
        <v>1572</v>
      </c>
      <c r="JA12" s="274" t="s">
        <v>1573</v>
      </c>
      <c r="JB12" s="274" t="s">
        <v>1574</v>
      </c>
      <c r="JC12" s="274" t="s">
        <v>1575</v>
      </c>
      <c r="JD12" s="274" t="s">
        <v>1576</v>
      </c>
      <c r="JE12" s="274" t="s">
        <v>1577</v>
      </c>
      <c r="JF12" s="274" t="s">
        <v>1578</v>
      </c>
      <c r="JG12" s="274" t="s">
        <v>1579</v>
      </c>
      <c r="JH12" s="274" t="s">
        <v>1580</v>
      </c>
      <c r="JI12" s="274" t="s">
        <v>1581</v>
      </c>
      <c r="JJ12" s="274" t="s">
        <v>1582</v>
      </c>
      <c r="JK12" s="274" t="s">
        <v>1583</v>
      </c>
      <c r="JL12" s="274" t="s">
        <v>1584</v>
      </c>
      <c r="JM12" s="274" t="s">
        <v>1585</v>
      </c>
      <c r="JN12" s="274" t="s">
        <v>1586</v>
      </c>
      <c r="JO12" s="274" t="s">
        <v>1587</v>
      </c>
      <c r="JP12" s="274" t="s">
        <v>1588</v>
      </c>
      <c r="JQ12" s="274" t="s">
        <v>1589</v>
      </c>
      <c r="JR12" s="274" t="s">
        <v>1590</v>
      </c>
      <c r="JS12" s="274" t="s">
        <v>1591</v>
      </c>
      <c r="JT12" s="274" t="s">
        <v>1592</v>
      </c>
      <c r="JU12" s="274" t="s">
        <v>1593</v>
      </c>
      <c r="JV12" s="274" t="s">
        <v>1594</v>
      </c>
      <c r="JW12" s="274" t="s">
        <v>1595</v>
      </c>
      <c r="JX12" s="274" t="s">
        <v>1596</v>
      </c>
      <c r="JY12" s="274" t="s">
        <v>1597</v>
      </c>
      <c r="JZ12" s="274" t="s">
        <v>1598</v>
      </c>
      <c r="KA12" s="274" t="s">
        <v>1599</v>
      </c>
      <c r="KB12" s="274" t="s">
        <v>1600</v>
      </c>
      <c r="KC12" s="274" t="s">
        <v>1601</v>
      </c>
      <c r="KD12" s="274" t="s">
        <v>1602</v>
      </c>
      <c r="KE12" s="274" t="s">
        <v>1603</v>
      </c>
      <c r="KF12" s="274" t="s">
        <v>1604</v>
      </c>
      <c r="KG12" s="274" t="s">
        <v>1605</v>
      </c>
      <c r="KH12" s="274" t="s">
        <v>1606</v>
      </c>
      <c r="KI12" s="274" t="s">
        <v>1607</v>
      </c>
      <c r="KJ12" s="274" t="s">
        <v>1608</v>
      </c>
      <c r="KK12" s="274" t="s">
        <v>1609</v>
      </c>
      <c r="KL12" s="274" t="s">
        <v>1610</v>
      </c>
      <c r="KM12" s="274" t="s">
        <v>1611</v>
      </c>
      <c r="KN12" s="274" t="s">
        <v>1612</v>
      </c>
      <c r="KO12" s="274" t="s">
        <v>1613</v>
      </c>
      <c r="KP12" s="274" t="s">
        <v>1614</v>
      </c>
      <c r="KQ12" s="274" t="s">
        <v>1615</v>
      </c>
      <c r="KR12" s="274" t="s">
        <v>1616</v>
      </c>
      <c r="KS12" s="274" t="s">
        <v>1617</v>
      </c>
      <c r="KT12" s="274" t="s">
        <v>1618</v>
      </c>
      <c r="KU12" s="274" t="s">
        <v>1619</v>
      </c>
      <c r="KV12" s="274" t="s">
        <v>1620</v>
      </c>
      <c r="KW12" s="274" t="s">
        <v>1621</v>
      </c>
      <c r="KX12" s="274" t="s">
        <v>1622</v>
      </c>
      <c r="KY12" s="274" t="s">
        <v>1623</v>
      </c>
      <c r="KZ12" s="274" t="s">
        <v>1624</v>
      </c>
      <c r="LA12" s="274" t="s">
        <v>1625</v>
      </c>
      <c r="LB12" s="274" t="s">
        <v>1626</v>
      </c>
      <c r="LC12" s="274" t="s">
        <v>1627</v>
      </c>
      <c r="LD12" s="274" t="s">
        <v>1628</v>
      </c>
      <c r="LE12" s="274" t="s">
        <v>1629</v>
      </c>
      <c r="LF12" s="274" t="s">
        <v>1630</v>
      </c>
      <c r="LG12" s="274" t="s">
        <v>1631</v>
      </c>
      <c r="LH12" s="274" t="s">
        <v>1632</v>
      </c>
      <c r="LI12" s="274" t="s">
        <v>1633</v>
      </c>
      <c r="LJ12" s="274" t="s">
        <v>1634</v>
      </c>
      <c r="LK12" s="274" t="s">
        <v>1635</v>
      </c>
      <c r="LL12" s="274" t="s">
        <v>1636</v>
      </c>
      <c r="LM12" s="274" t="s">
        <v>1637</v>
      </c>
      <c r="LN12" s="274" t="s">
        <v>1638</v>
      </c>
      <c r="LO12" s="274" t="s">
        <v>1639</v>
      </c>
      <c r="LP12" s="274" t="s">
        <v>1640</v>
      </c>
      <c r="LQ12" s="274" t="s">
        <v>1641</v>
      </c>
      <c r="LR12" s="274" t="s">
        <v>1642</v>
      </c>
      <c r="LS12" s="274" t="s">
        <v>1643</v>
      </c>
      <c r="LT12" s="274" t="s">
        <v>1644</v>
      </c>
      <c r="LU12" s="274" t="s">
        <v>1645</v>
      </c>
      <c r="LV12" s="274" t="s">
        <v>1646</v>
      </c>
      <c r="LW12" s="274" t="s">
        <v>1647</v>
      </c>
      <c r="LX12" s="274" t="s">
        <v>1648</v>
      </c>
      <c r="LY12" s="274" t="s">
        <v>1649</v>
      </c>
      <c r="LZ12" s="274" t="s">
        <v>1650</v>
      </c>
      <c r="MA12" s="274" t="s">
        <v>1651</v>
      </c>
      <c r="MB12" s="274" t="s">
        <v>1652</v>
      </c>
      <c r="MC12" s="274" t="s">
        <v>1653</v>
      </c>
      <c r="MD12" s="274" t="s">
        <v>1654</v>
      </c>
      <c r="ME12" s="274" t="s">
        <v>1655</v>
      </c>
      <c r="MF12" s="274" t="s">
        <v>1656</v>
      </c>
      <c r="MG12" s="274" t="s">
        <v>1657</v>
      </c>
      <c r="MH12" s="274" t="s">
        <v>1658</v>
      </c>
      <c r="MI12" s="274" t="s">
        <v>1659</v>
      </c>
      <c r="MJ12" s="274" t="s">
        <v>1660</v>
      </c>
      <c r="MK12" s="274" t="s">
        <v>1661</v>
      </c>
      <c r="ML12" s="274" t="s">
        <v>1662</v>
      </c>
      <c r="MM12" s="274" t="s">
        <v>1663</v>
      </c>
      <c r="MN12" s="274" t="s">
        <v>1664</v>
      </c>
      <c r="MO12" s="274" t="s">
        <v>1665</v>
      </c>
      <c r="MP12" s="274" t="s">
        <v>1666</v>
      </c>
      <c r="MQ12" s="274" t="s">
        <v>1667</v>
      </c>
      <c r="MR12" s="274" t="s">
        <v>1668</v>
      </c>
      <c r="MS12" s="274" t="s">
        <v>1669</v>
      </c>
      <c r="MT12" s="274" t="s">
        <v>1670</v>
      </c>
      <c r="MU12" s="274" t="s">
        <v>1671</v>
      </c>
      <c r="MV12" s="274" t="s">
        <v>1672</v>
      </c>
      <c r="MW12" s="274" t="s">
        <v>1673</v>
      </c>
      <c r="MX12" s="274" t="s">
        <v>1674</v>
      </c>
      <c r="MY12" s="274" t="s">
        <v>1675</v>
      </c>
      <c r="MZ12" s="274" t="s">
        <v>1676</v>
      </c>
      <c r="NA12" s="274" t="s">
        <v>1677</v>
      </c>
      <c r="NB12" s="274" t="s">
        <v>1678</v>
      </c>
      <c r="NC12" s="274" t="s">
        <v>1679</v>
      </c>
      <c r="ND12" s="274" t="s">
        <v>1680</v>
      </c>
      <c r="NE12" s="274" t="s">
        <v>1681</v>
      </c>
      <c r="NF12" s="274" t="s">
        <v>1682</v>
      </c>
      <c r="NG12" s="274" t="s">
        <v>1683</v>
      </c>
      <c r="NH12" s="274" t="s">
        <v>1684</v>
      </c>
      <c r="NI12" s="274" t="s">
        <v>1685</v>
      </c>
      <c r="NJ12" s="274" t="s">
        <v>1686</v>
      </c>
      <c r="NK12" s="274" t="s">
        <v>1687</v>
      </c>
      <c r="NL12" s="274" t="s">
        <v>1688</v>
      </c>
      <c r="NM12" s="274" t="s">
        <v>1689</v>
      </c>
      <c r="NN12" s="274" t="s">
        <v>1690</v>
      </c>
      <c r="NO12" s="274" t="s">
        <v>1691</v>
      </c>
      <c r="NP12" s="274" t="s">
        <v>1692</v>
      </c>
      <c r="NQ12" s="274" t="s">
        <v>1693</v>
      </c>
      <c r="NR12" s="274" t="s">
        <v>1694</v>
      </c>
      <c r="NS12" s="274" t="s">
        <v>1695</v>
      </c>
      <c r="NT12" s="274" t="s">
        <v>1696</v>
      </c>
      <c r="NU12" s="274" t="s">
        <v>1697</v>
      </c>
      <c r="NV12" s="274" t="s">
        <v>1698</v>
      </c>
      <c r="NW12" s="274" t="s">
        <v>1699</v>
      </c>
      <c r="NX12" s="274" t="s">
        <v>1700</v>
      </c>
      <c r="NY12" s="274" t="s">
        <v>1701</v>
      </c>
      <c r="NZ12" s="274" t="s">
        <v>1702</v>
      </c>
      <c r="OA12" s="274" t="s">
        <v>1703</v>
      </c>
      <c r="OB12" s="274" t="s">
        <v>1704</v>
      </c>
      <c r="OC12" s="274" t="s">
        <v>1705</v>
      </c>
      <c r="OD12" s="274" t="s">
        <v>1706</v>
      </c>
      <c r="OE12" s="274" t="s">
        <v>1707</v>
      </c>
      <c r="OF12" s="274" t="s">
        <v>1708</v>
      </c>
      <c r="OG12" s="274" t="s">
        <v>1709</v>
      </c>
      <c r="OH12" s="274" t="s">
        <v>1710</v>
      </c>
      <c r="OI12" s="274" t="s">
        <v>1711</v>
      </c>
      <c r="OJ12" s="274" t="s">
        <v>1712</v>
      </c>
      <c r="OK12" s="274" t="s">
        <v>1713</v>
      </c>
      <c r="OL12" s="274" t="s">
        <v>1714</v>
      </c>
      <c r="OM12" s="274" t="s">
        <v>1715</v>
      </c>
      <c r="ON12" s="274" t="s">
        <v>1716</v>
      </c>
      <c r="OO12" s="274" t="s">
        <v>1717</v>
      </c>
      <c r="OP12" s="274" t="s">
        <v>1718</v>
      </c>
      <c r="OQ12" s="274" t="s">
        <v>1719</v>
      </c>
      <c r="OR12" s="274" t="s">
        <v>1720</v>
      </c>
      <c r="OS12" s="274" t="s">
        <v>1721</v>
      </c>
      <c r="OT12" s="274" t="s">
        <v>1722</v>
      </c>
      <c r="OU12" s="274" t="s">
        <v>1723</v>
      </c>
      <c r="OV12" s="274" t="s">
        <v>1724</v>
      </c>
      <c r="OW12" s="274" t="s">
        <v>1725</v>
      </c>
      <c r="OX12" s="274" t="s">
        <v>1726</v>
      </c>
      <c r="OY12" s="274" t="s">
        <v>1727</v>
      </c>
      <c r="OZ12" s="274" t="s">
        <v>1728</v>
      </c>
      <c r="PA12" s="274" t="s">
        <v>1729</v>
      </c>
      <c r="PB12" s="274" t="s">
        <v>1730</v>
      </c>
      <c r="PC12" s="274" t="s">
        <v>1731</v>
      </c>
      <c r="PD12" s="274" t="s">
        <v>1732</v>
      </c>
      <c r="PE12" s="274" t="s">
        <v>1733</v>
      </c>
      <c r="PF12" s="274" t="s">
        <v>1734</v>
      </c>
      <c r="PG12" s="274" t="s">
        <v>1735</v>
      </c>
      <c r="PH12" s="274" t="s">
        <v>1736</v>
      </c>
      <c r="PI12" s="274" t="s">
        <v>1737</v>
      </c>
      <c r="PJ12" s="274" t="s">
        <v>1738</v>
      </c>
      <c r="PK12" s="274" t="s">
        <v>1739</v>
      </c>
      <c r="PL12" s="274" t="s">
        <v>1740</v>
      </c>
      <c r="PM12" s="274" t="s">
        <v>1741</v>
      </c>
      <c r="PN12" s="274" t="s">
        <v>1742</v>
      </c>
      <c r="PO12" s="274" t="s">
        <v>1743</v>
      </c>
      <c r="PP12" s="274" t="s">
        <v>1744</v>
      </c>
      <c r="PQ12" s="274" t="s">
        <v>1745</v>
      </c>
      <c r="PR12" s="274" t="s">
        <v>1746</v>
      </c>
      <c r="PS12" s="274" t="s">
        <v>1747</v>
      </c>
      <c r="PT12" s="274" t="s">
        <v>1748</v>
      </c>
      <c r="PU12" s="274" t="s">
        <v>1749</v>
      </c>
      <c r="PV12" s="274" t="s">
        <v>1750</v>
      </c>
      <c r="PW12" s="274" t="s">
        <v>1751</v>
      </c>
      <c r="PX12" s="274" t="s">
        <v>1752</v>
      </c>
      <c r="PY12" s="274" t="s">
        <v>1753</v>
      </c>
      <c r="PZ12" s="274" t="s">
        <v>1754</v>
      </c>
      <c r="QA12" s="274" t="s">
        <v>1755</v>
      </c>
      <c r="QB12" s="274" t="s">
        <v>1756</v>
      </c>
      <c r="QC12" s="274" t="s">
        <v>1757</v>
      </c>
      <c r="QD12" s="274" t="s">
        <v>1758</v>
      </c>
      <c r="QE12" s="274" t="s">
        <v>1759</v>
      </c>
      <c r="QF12" s="274" t="s">
        <v>1760</v>
      </c>
      <c r="QG12" s="274" t="s">
        <v>1761</v>
      </c>
      <c r="QH12" s="274" t="s">
        <v>1762</v>
      </c>
      <c r="QI12" s="274" t="s">
        <v>1763</v>
      </c>
      <c r="QJ12" s="274" t="s">
        <v>1764</v>
      </c>
      <c r="QK12" s="274" t="s">
        <v>1765</v>
      </c>
      <c r="QL12" s="274" t="s">
        <v>1766</v>
      </c>
      <c r="QM12" s="274" t="s">
        <v>1767</v>
      </c>
      <c r="QN12" s="274" t="s">
        <v>1768</v>
      </c>
      <c r="QO12" s="274" t="s">
        <v>1769</v>
      </c>
      <c r="QP12" s="274" t="s">
        <v>1770</v>
      </c>
      <c r="QQ12" s="274" t="s">
        <v>1771</v>
      </c>
      <c r="QR12" s="274" t="s">
        <v>1772</v>
      </c>
      <c r="QS12" s="274" t="s">
        <v>1773</v>
      </c>
      <c r="QT12" s="274" t="s">
        <v>1774</v>
      </c>
      <c r="QU12" s="274" t="s">
        <v>1775</v>
      </c>
      <c r="QV12" s="274" t="s">
        <v>1776</v>
      </c>
      <c r="QW12" s="274" t="s">
        <v>1777</v>
      </c>
      <c r="QX12" s="274" t="s">
        <v>1778</v>
      </c>
      <c r="QY12" s="274" t="s">
        <v>1779</v>
      </c>
      <c r="QZ12" s="274" t="s">
        <v>1780</v>
      </c>
      <c r="RA12" s="274" t="s">
        <v>1781</v>
      </c>
      <c r="RB12" s="274" t="s">
        <v>1782</v>
      </c>
      <c r="RC12" s="274" t="s">
        <v>1783</v>
      </c>
      <c r="RD12" s="274" t="s">
        <v>1784</v>
      </c>
      <c r="RE12" s="274" t="s">
        <v>1785</v>
      </c>
      <c r="RF12" s="274" t="s">
        <v>1786</v>
      </c>
      <c r="RG12" s="274" t="s">
        <v>1787</v>
      </c>
      <c r="RH12" s="274" t="s">
        <v>1788</v>
      </c>
      <c r="RI12" s="274" t="s">
        <v>1789</v>
      </c>
      <c r="RJ12" s="274" t="s">
        <v>1790</v>
      </c>
      <c r="RK12" s="274" t="s">
        <v>1791</v>
      </c>
      <c r="RL12" s="274" t="s">
        <v>1792</v>
      </c>
      <c r="RM12" s="274" t="s">
        <v>1793</v>
      </c>
      <c r="RN12" s="274" t="s">
        <v>1794</v>
      </c>
      <c r="RO12" s="274" t="s">
        <v>1795</v>
      </c>
      <c r="RP12" s="274" t="s">
        <v>1796</v>
      </c>
      <c r="RQ12" s="274" t="s">
        <v>1797</v>
      </c>
      <c r="RR12" s="274" t="s">
        <v>1798</v>
      </c>
      <c r="RS12" s="274" t="s">
        <v>1799</v>
      </c>
      <c r="RT12" s="274" t="s">
        <v>1800</v>
      </c>
      <c r="RU12" s="274" t="s">
        <v>1801</v>
      </c>
      <c r="RV12" s="274" t="s">
        <v>1802</v>
      </c>
      <c r="RW12" s="274" t="s">
        <v>1803</v>
      </c>
      <c r="RX12" s="274" t="s">
        <v>1804</v>
      </c>
      <c r="RY12" s="274" t="s">
        <v>1805</v>
      </c>
      <c r="RZ12" s="274" t="s">
        <v>1806</v>
      </c>
      <c r="SA12" s="274" t="s">
        <v>1807</v>
      </c>
      <c r="SB12" s="274" t="s">
        <v>1808</v>
      </c>
      <c r="SC12" s="274" t="s">
        <v>1809</v>
      </c>
      <c r="SD12" s="274" t="s">
        <v>1810</v>
      </c>
      <c r="SE12" s="274" t="s">
        <v>1811</v>
      </c>
      <c r="SF12" s="274" t="s">
        <v>1812</v>
      </c>
      <c r="SG12" s="274" t="s">
        <v>1813</v>
      </c>
      <c r="SH12" s="274" t="s">
        <v>1814</v>
      </c>
      <c r="SI12" s="274" t="s">
        <v>1815</v>
      </c>
      <c r="SJ12" s="274" t="s">
        <v>1816</v>
      </c>
      <c r="SK12" s="274" t="s">
        <v>1817</v>
      </c>
      <c r="SL12" s="274" t="s">
        <v>1818</v>
      </c>
      <c r="SM12" s="274" t="s">
        <v>1819</v>
      </c>
      <c r="SN12" s="274" t="s">
        <v>1820</v>
      </c>
      <c r="SO12" s="274" t="s">
        <v>1821</v>
      </c>
      <c r="SP12" s="274" t="s">
        <v>1822</v>
      </c>
      <c r="SQ12" s="274" t="s">
        <v>1823</v>
      </c>
      <c r="SR12" s="274" t="s">
        <v>1824</v>
      </c>
      <c r="SS12" s="274" t="s">
        <v>1825</v>
      </c>
      <c r="ST12" s="274" t="s">
        <v>1826</v>
      </c>
      <c r="SU12" s="274" t="s">
        <v>1827</v>
      </c>
      <c r="SV12" s="274" t="s">
        <v>1828</v>
      </c>
      <c r="SW12" s="274" t="s">
        <v>1829</v>
      </c>
      <c r="SX12" s="274" t="s">
        <v>1830</v>
      </c>
      <c r="SY12" s="274" t="s">
        <v>1831</v>
      </c>
      <c r="SZ12" s="274" t="s">
        <v>1832</v>
      </c>
      <c r="TA12" s="274" t="s">
        <v>1833</v>
      </c>
      <c r="TB12" s="274" t="s">
        <v>1834</v>
      </c>
      <c r="TC12" s="274" t="s">
        <v>1835</v>
      </c>
      <c r="TD12" s="274" t="s">
        <v>1836</v>
      </c>
      <c r="TE12" s="274" t="s">
        <v>1837</v>
      </c>
      <c r="TF12" s="274" t="s">
        <v>1838</v>
      </c>
      <c r="TG12" s="274" t="s">
        <v>1839</v>
      </c>
      <c r="TH12" s="274" t="s">
        <v>1840</v>
      </c>
      <c r="TI12" s="274" t="s">
        <v>1841</v>
      </c>
      <c r="TJ12" s="274" t="s">
        <v>1842</v>
      </c>
      <c r="TK12" s="274" t="s">
        <v>1843</v>
      </c>
      <c r="TL12" s="274" t="s">
        <v>1844</v>
      </c>
      <c r="TM12" s="274" t="s">
        <v>1845</v>
      </c>
      <c r="TN12" s="274" t="s">
        <v>1846</v>
      </c>
      <c r="TO12" s="274" t="s">
        <v>1847</v>
      </c>
      <c r="TP12" s="274" t="s">
        <v>1848</v>
      </c>
      <c r="TQ12" s="274" t="s">
        <v>1849</v>
      </c>
      <c r="TR12" s="274" t="s">
        <v>1850</v>
      </c>
      <c r="TS12" s="274" t="s">
        <v>1851</v>
      </c>
      <c r="TT12" s="274" t="s">
        <v>1852</v>
      </c>
      <c r="TU12" s="274" t="s">
        <v>1853</v>
      </c>
      <c r="TV12" s="274" t="s">
        <v>1854</v>
      </c>
      <c r="TW12" s="274" t="s">
        <v>1855</v>
      </c>
      <c r="TX12" s="274" t="s">
        <v>1856</v>
      </c>
      <c r="TY12" s="274" t="s">
        <v>1857</v>
      </c>
      <c r="TZ12" s="274" t="s">
        <v>1858</v>
      </c>
      <c r="UA12" s="274" t="s">
        <v>1859</v>
      </c>
      <c r="UB12" s="274" t="s">
        <v>1860</v>
      </c>
      <c r="UC12" s="274" t="s">
        <v>1861</v>
      </c>
      <c r="UD12" s="274" t="s">
        <v>1862</v>
      </c>
      <c r="UE12" s="274" t="s">
        <v>1863</v>
      </c>
      <c r="UF12" s="274" t="s">
        <v>1864</v>
      </c>
      <c r="UG12" s="274" t="s">
        <v>1865</v>
      </c>
      <c r="UH12" s="274" t="s">
        <v>1866</v>
      </c>
      <c r="UI12" s="274" t="s">
        <v>1867</v>
      </c>
      <c r="UJ12" s="274" t="s">
        <v>1868</v>
      </c>
      <c r="UK12" s="274" t="s">
        <v>1869</v>
      </c>
      <c r="UL12" s="274" t="s">
        <v>1870</v>
      </c>
      <c r="UM12" s="274" t="s">
        <v>1871</v>
      </c>
      <c r="UN12" s="274" t="s">
        <v>1872</v>
      </c>
      <c r="UO12" s="274" t="s">
        <v>1873</v>
      </c>
      <c r="UP12" s="274" t="s">
        <v>1874</v>
      </c>
      <c r="UQ12" s="274" t="s">
        <v>1875</v>
      </c>
      <c r="UR12" s="274" t="s">
        <v>1876</v>
      </c>
      <c r="US12" s="274" t="s">
        <v>1877</v>
      </c>
      <c r="UT12" s="274" t="s">
        <v>1878</v>
      </c>
      <c r="UU12" s="274" t="s">
        <v>1879</v>
      </c>
      <c r="UV12" s="274" t="s">
        <v>1880</v>
      </c>
      <c r="UW12" s="274" t="s">
        <v>1881</v>
      </c>
      <c r="UX12" s="274" t="s">
        <v>1882</v>
      </c>
      <c r="UY12" s="274" t="s">
        <v>1883</v>
      </c>
      <c r="UZ12" s="274" t="s">
        <v>1884</v>
      </c>
      <c r="VA12" s="274" t="s">
        <v>1885</v>
      </c>
      <c r="VB12" s="274" t="s">
        <v>1886</v>
      </c>
      <c r="VC12" s="274" t="s">
        <v>1887</v>
      </c>
      <c r="VD12" s="274" t="s">
        <v>1888</v>
      </c>
      <c r="VE12" s="274" t="s">
        <v>1889</v>
      </c>
      <c r="VF12" s="274" t="s">
        <v>1890</v>
      </c>
      <c r="VG12" s="274" t="s">
        <v>1891</v>
      </c>
      <c r="VH12" s="274" t="s">
        <v>1892</v>
      </c>
      <c r="VI12" s="274" t="s">
        <v>1893</v>
      </c>
      <c r="VJ12" s="274" t="s">
        <v>1894</v>
      </c>
      <c r="VK12" s="274" t="s">
        <v>1895</v>
      </c>
      <c r="VL12" s="274" t="s">
        <v>1896</v>
      </c>
      <c r="VM12" s="274" t="s">
        <v>1897</v>
      </c>
      <c r="VN12" s="274" t="s">
        <v>1898</v>
      </c>
      <c r="VO12" s="274" t="s">
        <v>1899</v>
      </c>
      <c r="VP12" s="274" t="s">
        <v>1900</v>
      </c>
      <c r="VQ12" s="274" t="s">
        <v>1901</v>
      </c>
      <c r="VR12" s="274" t="s">
        <v>1902</v>
      </c>
      <c r="VS12" s="274" t="s">
        <v>1903</v>
      </c>
      <c r="VT12" s="274" t="s">
        <v>1904</v>
      </c>
      <c r="VU12" s="274" t="s">
        <v>1905</v>
      </c>
      <c r="VV12" s="274" t="s">
        <v>1906</v>
      </c>
      <c r="VW12" s="274" t="s">
        <v>1907</v>
      </c>
      <c r="VX12" s="274" t="s">
        <v>1908</v>
      </c>
      <c r="VY12" s="274" t="s">
        <v>1909</v>
      </c>
      <c r="VZ12" s="274" t="s">
        <v>1910</v>
      </c>
      <c r="WA12" s="274" t="s">
        <v>1911</v>
      </c>
      <c r="WB12" s="274" t="s">
        <v>1912</v>
      </c>
      <c r="WC12" s="274" t="s">
        <v>1913</v>
      </c>
      <c r="WD12" s="274" t="s">
        <v>1914</v>
      </c>
      <c r="WE12" s="274" t="s">
        <v>1915</v>
      </c>
      <c r="WF12" s="274" t="s">
        <v>1916</v>
      </c>
      <c r="WG12" s="274" t="s">
        <v>1917</v>
      </c>
      <c r="WH12" s="274" t="s">
        <v>1918</v>
      </c>
      <c r="WI12" s="274" t="s">
        <v>1919</v>
      </c>
      <c r="WJ12" s="274" t="s">
        <v>1920</v>
      </c>
      <c r="WK12" s="274" t="s">
        <v>1921</v>
      </c>
      <c r="WL12" s="274" t="s">
        <v>1922</v>
      </c>
      <c r="WM12" s="274" t="s">
        <v>1923</v>
      </c>
      <c r="WN12" s="274" t="s">
        <v>1924</v>
      </c>
      <c r="WO12" s="274" t="s">
        <v>1925</v>
      </c>
      <c r="WP12" s="274" t="s">
        <v>1926</v>
      </c>
      <c r="WQ12" s="274" t="s">
        <v>1927</v>
      </c>
      <c r="WR12" s="274" t="s">
        <v>1928</v>
      </c>
      <c r="WS12" s="274" t="s">
        <v>1929</v>
      </c>
      <c r="WT12" s="274" t="s">
        <v>1930</v>
      </c>
      <c r="WU12" s="274" t="s">
        <v>1931</v>
      </c>
      <c r="WV12" s="274" t="s">
        <v>1932</v>
      </c>
      <c r="WW12" s="274" t="s">
        <v>1933</v>
      </c>
      <c r="WX12" s="274" t="s">
        <v>1934</v>
      </c>
      <c r="WY12" s="274" t="s">
        <v>1935</v>
      </c>
      <c r="WZ12" s="274" t="s">
        <v>1936</v>
      </c>
      <c r="XA12" s="274" t="s">
        <v>1937</v>
      </c>
      <c r="XB12" s="274" t="s">
        <v>1938</v>
      </c>
      <c r="XC12" s="274" t="s">
        <v>1939</v>
      </c>
      <c r="XD12" s="274" t="s">
        <v>1940</v>
      </c>
      <c r="XE12" s="274" t="s">
        <v>1941</v>
      </c>
      <c r="XF12" s="274" t="s">
        <v>1942</v>
      </c>
      <c r="XG12" s="274" t="s">
        <v>1943</v>
      </c>
      <c r="XH12" s="274" t="s">
        <v>1944</v>
      </c>
      <c r="XI12" s="274" t="s">
        <v>1945</v>
      </c>
      <c r="XJ12" s="274" t="s">
        <v>1946</v>
      </c>
      <c r="XK12" s="274" t="s">
        <v>1947</v>
      </c>
      <c r="XL12" s="274" t="s">
        <v>1948</v>
      </c>
      <c r="XM12" s="274" t="s">
        <v>1949</v>
      </c>
      <c r="XN12" s="274" t="s">
        <v>1950</v>
      </c>
      <c r="XO12" s="274" t="s">
        <v>1951</v>
      </c>
      <c r="XP12" s="274" t="s">
        <v>1952</v>
      </c>
      <c r="XQ12" s="274" t="s">
        <v>1953</v>
      </c>
      <c r="XR12" s="274" t="s">
        <v>1954</v>
      </c>
      <c r="XS12" s="274" t="s">
        <v>1955</v>
      </c>
      <c r="XT12" s="274" t="s">
        <v>1956</v>
      </c>
      <c r="XU12" s="274" t="s">
        <v>1957</v>
      </c>
      <c r="XV12" s="274" t="s">
        <v>1958</v>
      </c>
      <c r="XW12" s="274" t="s">
        <v>1959</v>
      </c>
      <c r="XX12" s="274" t="s">
        <v>1960</v>
      </c>
      <c r="XY12" s="274" t="s">
        <v>1961</v>
      </c>
      <c r="XZ12" s="274" t="s">
        <v>1962</v>
      </c>
      <c r="YA12" s="274" t="s">
        <v>1963</v>
      </c>
      <c r="YB12" s="274" t="s">
        <v>1964</v>
      </c>
      <c r="YC12" s="274" t="s">
        <v>1965</v>
      </c>
      <c r="YD12" s="274" t="s">
        <v>1966</v>
      </c>
      <c r="YE12" s="274" t="s">
        <v>1967</v>
      </c>
      <c r="YF12" s="274" t="s">
        <v>1968</v>
      </c>
      <c r="YG12" s="274" t="s">
        <v>1969</v>
      </c>
      <c r="YH12" s="274" t="s">
        <v>1970</v>
      </c>
      <c r="YI12" s="274" t="s">
        <v>1971</v>
      </c>
      <c r="YJ12" s="274" t="s">
        <v>1972</v>
      </c>
      <c r="YK12" s="274" t="s">
        <v>1973</v>
      </c>
      <c r="YL12" s="274" t="s">
        <v>1974</v>
      </c>
      <c r="YM12" s="274" t="s">
        <v>1975</v>
      </c>
      <c r="YN12" s="274" t="s">
        <v>1976</v>
      </c>
      <c r="YO12" s="274" t="s">
        <v>1977</v>
      </c>
      <c r="YP12" s="274" t="s">
        <v>1978</v>
      </c>
      <c r="YQ12" s="274" t="s">
        <v>1979</v>
      </c>
      <c r="YR12" s="274" t="s">
        <v>1992</v>
      </c>
      <c r="YS12" s="274" t="s">
        <v>1993</v>
      </c>
      <c r="YT12" s="274" t="s">
        <v>1994</v>
      </c>
      <c r="YU12" s="274" t="s">
        <v>1995</v>
      </c>
      <c r="YV12" s="274" t="s">
        <v>1996</v>
      </c>
      <c r="YW12" s="274" t="s">
        <v>1997</v>
      </c>
      <c r="YX12" s="274" t="s">
        <v>1998</v>
      </c>
      <c r="YY12" s="274" t="s">
        <v>1999</v>
      </c>
      <c r="YZ12" s="274" t="s">
        <v>2000</v>
      </c>
      <c r="ZA12" s="274" t="s">
        <v>2001</v>
      </c>
      <c r="ZB12" s="274" t="s">
        <v>2002</v>
      </c>
      <c r="ZC12" s="274" t="s">
        <v>2003</v>
      </c>
      <c r="ZD12" s="274" t="s">
        <v>2004</v>
      </c>
      <c r="ZE12" s="274" t="s">
        <v>2005</v>
      </c>
      <c r="ZF12" s="274" t="s">
        <v>2006</v>
      </c>
      <c r="ZG12" s="274" t="s">
        <v>2007</v>
      </c>
      <c r="ZH12" s="274" t="s">
        <v>2008</v>
      </c>
      <c r="ZI12" s="274" t="s">
        <v>2009</v>
      </c>
      <c r="ZJ12" s="274" t="s">
        <v>2010</v>
      </c>
      <c r="ZK12" s="274" t="s">
        <v>2011</v>
      </c>
      <c r="ZL12" s="274" t="s">
        <v>2012</v>
      </c>
      <c r="ZM12" s="274" t="s">
        <v>2013</v>
      </c>
      <c r="ZN12" s="274" t="s">
        <v>2014</v>
      </c>
      <c r="ZO12" s="274" t="s">
        <v>2015</v>
      </c>
      <c r="ZP12" s="274" t="s">
        <v>2016</v>
      </c>
      <c r="ZQ12" s="274" t="s">
        <v>2017</v>
      </c>
      <c r="ZR12" s="274" t="s">
        <v>2018</v>
      </c>
      <c r="ZS12" s="274" t="s">
        <v>2019</v>
      </c>
      <c r="ZT12" s="274" t="s">
        <v>2020</v>
      </c>
      <c r="ZU12" s="274" t="s">
        <v>2021</v>
      </c>
      <c r="ZV12" s="274" t="s">
        <v>2022</v>
      </c>
      <c r="ZW12" s="274" t="s">
        <v>2023</v>
      </c>
      <c r="ZX12" s="274" t="s">
        <v>2024</v>
      </c>
      <c r="ZY12" s="274" t="s">
        <v>2025</v>
      </c>
      <c r="ZZ12" s="274" t="s">
        <v>2026</v>
      </c>
      <c r="AAA12" s="274" t="s">
        <v>2027</v>
      </c>
      <c r="AAB12" s="274" t="s">
        <v>2028</v>
      </c>
      <c r="AAC12" s="274" t="s">
        <v>2029</v>
      </c>
      <c r="AAD12" s="274" t="s">
        <v>2030</v>
      </c>
      <c r="AAE12" s="274" t="s">
        <v>2031</v>
      </c>
      <c r="AAF12" s="274" t="s">
        <v>2032</v>
      </c>
      <c r="AAG12" s="274" t="s">
        <v>2033</v>
      </c>
      <c r="AAH12" s="274" t="s">
        <v>2034</v>
      </c>
      <c r="AAI12" s="274" t="s">
        <v>2035</v>
      </c>
      <c r="AAJ12" s="274" t="s">
        <v>2036</v>
      </c>
      <c r="AAK12" s="274" t="s">
        <v>2037</v>
      </c>
      <c r="AAL12" s="274" t="s">
        <v>2038</v>
      </c>
      <c r="AAM12" s="274" t="s">
        <v>2039</v>
      </c>
      <c r="AAN12" s="274" t="s">
        <v>2040</v>
      </c>
      <c r="AAO12" s="274" t="s">
        <v>2041</v>
      </c>
      <c r="AAP12" s="274" t="s">
        <v>2042</v>
      </c>
      <c r="AAQ12" s="274" t="s">
        <v>2043</v>
      </c>
      <c r="AAR12" s="274" t="s">
        <v>2044</v>
      </c>
      <c r="AAS12" s="274" t="s">
        <v>2045</v>
      </c>
      <c r="AAT12" s="274" t="s">
        <v>2046</v>
      </c>
      <c r="AAU12" s="274" t="s">
        <v>2047</v>
      </c>
      <c r="AAV12" s="274" t="s">
        <v>2048</v>
      </c>
      <c r="AAW12" s="274" t="s">
        <v>2049</v>
      </c>
      <c r="AAX12" s="274" t="s">
        <v>2050</v>
      </c>
      <c r="AAY12" s="274" t="s">
        <v>2051</v>
      </c>
      <c r="AAZ12" s="274" t="s">
        <v>2052</v>
      </c>
      <c r="ABA12" s="274" t="s">
        <v>2053</v>
      </c>
      <c r="ABB12" s="274" t="s">
        <v>2054</v>
      </c>
      <c r="ABC12" s="274" t="s">
        <v>2055</v>
      </c>
      <c r="ABD12" s="274" t="s">
        <v>2056</v>
      </c>
      <c r="ABE12" s="274" t="s">
        <v>2057</v>
      </c>
      <c r="ABF12" s="274" t="s">
        <v>2058</v>
      </c>
      <c r="ABG12" s="274" t="s">
        <v>2059</v>
      </c>
      <c r="ABH12" s="274" t="s">
        <v>2060</v>
      </c>
      <c r="ABI12" s="274" t="s">
        <v>2061</v>
      </c>
      <c r="ABJ12" s="274" t="s">
        <v>2062</v>
      </c>
      <c r="ABK12" s="274" t="s">
        <v>2063</v>
      </c>
      <c r="ABL12" s="274" t="s">
        <v>2064</v>
      </c>
      <c r="ABM12" s="274" t="s">
        <v>2065</v>
      </c>
      <c r="ABN12" s="274" t="s">
        <v>2066</v>
      </c>
      <c r="ABO12" s="274" t="s">
        <v>2067</v>
      </c>
      <c r="ABP12" s="274" t="s">
        <v>2068</v>
      </c>
      <c r="ABQ12" s="274" t="s">
        <v>2069</v>
      </c>
      <c r="ABR12" s="274" t="s">
        <v>2070</v>
      </c>
      <c r="ABS12" s="274" t="s">
        <v>2071</v>
      </c>
      <c r="ABT12" s="274" t="s">
        <v>2072</v>
      </c>
      <c r="ABU12" s="274" t="s">
        <v>2073</v>
      </c>
      <c r="ABV12" s="274" t="s">
        <v>2074</v>
      </c>
      <c r="ABW12" s="274" t="s">
        <v>2075</v>
      </c>
      <c r="ABX12" s="274" t="s">
        <v>2076</v>
      </c>
      <c r="ABY12" s="274" t="s">
        <v>2077</v>
      </c>
      <c r="ABZ12" s="274" t="s">
        <v>2078</v>
      </c>
      <c r="ACA12" s="274" t="s">
        <v>2079</v>
      </c>
      <c r="ACB12" s="274" t="s">
        <v>2080</v>
      </c>
      <c r="ACC12" s="274" t="s">
        <v>2081</v>
      </c>
      <c r="ACD12" s="274" t="s">
        <v>2082</v>
      </c>
      <c r="ACE12" s="274" t="s">
        <v>2083</v>
      </c>
      <c r="ACF12" s="274" t="s">
        <v>2084</v>
      </c>
      <c r="ACG12" s="274" t="s">
        <v>2085</v>
      </c>
      <c r="ACH12" s="274" t="s">
        <v>2086</v>
      </c>
      <c r="ACI12" s="274" t="s">
        <v>2087</v>
      </c>
      <c r="ACJ12" s="274" t="s">
        <v>2088</v>
      </c>
      <c r="ACK12" s="274" t="s">
        <v>2089</v>
      </c>
      <c r="ACL12" s="274" t="s">
        <v>2090</v>
      </c>
      <c r="ACM12" s="274" t="s">
        <v>2091</v>
      </c>
      <c r="ACN12" s="274" t="s">
        <v>2092</v>
      </c>
      <c r="ACO12" s="274" t="s">
        <v>2093</v>
      </c>
      <c r="ACP12" s="274" t="s">
        <v>2094</v>
      </c>
      <c r="ACQ12" s="274" t="s">
        <v>2095</v>
      </c>
      <c r="ACR12" s="274" t="s">
        <v>2096</v>
      </c>
      <c r="ACS12" s="274" t="s">
        <v>2097</v>
      </c>
      <c r="ACT12" s="274" t="s">
        <v>2098</v>
      </c>
      <c r="ACU12" s="274" t="s">
        <v>2099</v>
      </c>
      <c r="ACV12" s="274" t="s">
        <v>2100</v>
      </c>
      <c r="ACW12" s="274" t="s">
        <v>2101</v>
      </c>
      <c r="ACX12" s="274" t="s">
        <v>2102</v>
      </c>
      <c r="ACY12" s="274" t="s">
        <v>2103</v>
      </c>
      <c r="ACZ12" s="274" t="s">
        <v>2104</v>
      </c>
      <c r="ADA12" s="274" t="s">
        <v>2105</v>
      </c>
      <c r="ADB12" s="274" t="s">
        <v>2106</v>
      </c>
      <c r="ADC12" s="274" t="s">
        <v>2107</v>
      </c>
      <c r="ADD12" s="274" t="s">
        <v>2108</v>
      </c>
      <c r="ADE12" s="274" t="s">
        <v>2109</v>
      </c>
      <c r="ADF12" s="274" t="s">
        <v>2110</v>
      </c>
      <c r="ADG12" s="274" t="s">
        <v>2111</v>
      </c>
      <c r="ADH12" s="274" t="s">
        <v>2112</v>
      </c>
      <c r="ADI12" s="274" t="s">
        <v>2113</v>
      </c>
      <c r="ADJ12" s="274" t="s">
        <v>2114</v>
      </c>
      <c r="ADK12" s="274" t="s">
        <v>2115</v>
      </c>
      <c r="ADL12" s="274" t="s">
        <v>2116</v>
      </c>
      <c r="ADM12" s="274" t="s">
        <v>2117</v>
      </c>
      <c r="ADN12" s="274" t="s">
        <v>2118</v>
      </c>
      <c r="ADO12" s="274" t="s">
        <v>2119</v>
      </c>
      <c r="ADP12" s="274" t="s">
        <v>2120</v>
      </c>
      <c r="ADQ12" s="274" t="s">
        <v>2121</v>
      </c>
      <c r="ADR12" s="274" t="s">
        <v>2122</v>
      </c>
      <c r="ADS12" s="274" t="s">
        <v>2123</v>
      </c>
      <c r="ADT12" s="274" t="s">
        <v>2124</v>
      </c>
      <c r="ADU12" s="274" t="s">
        <v>2125</v>
      </c>
      <c r="ADV12" s="274" t="s">
        <v>2126</v>
      </c>
      <c r="ADW12" s="274" t="s">
        <v>2127</v>
      </c>
      <c r="ADX12" s="274" t="s">
        <v>2128</v>
      </c>
      <c r="ADY12" s="274" t="s">
        <v>2129</v>
      </c>
      <c r="ADZ12" s="274" t="s">
        <v>2130</v>
      </c>
      <c r="AEA12" s="274" t="s">
        <v>2131</v>
      </c>
      <c r="AEB12" s="274" t="s">
        <v>2132</v>
      </c>
      <c r="AEC12" s="274" t="s">
        <v>2133</v>
      </c>
      <c r="AED12" s="274" t="s">
        <v>2134</v>
      </c>
      <c r="AEE12" s="274" t="s">
        <v>2135</v>
      </c>
      <c r="AEF12" s="274" t="s">
        <v>2136</v>
      </c>
      <c r="AEG12" s="274" t="s">
        <v>2137</v>
      </c>
      <c r="AEH12" s="274" t="s">
        <v>2138</v>
      </c>
      <c r="AEI12" s="274" t="s">
        <v>2139</v>
      </c>
      <c r="AEJ12" s="274" t="s">
        <v>2140</v>
      </c>
      <c r="AEK12" s="274" t="s">
        <v>2141</v>
      </c>
      <c r="AEL12" s="274" t="s">
        <v>2142</v>
      </c>
      <c r="AEM12" s="274" t="s">
        <v>2143</v>
      </c>
      <c r="AEN12" s="456"/>
      <c r="AEO12" s="283"/>
      <c r="AEP12" s="284"/>
      <c r="AEQ12" s="284"/>
      <c r="AER12" s="285"/>
      <c r="AES12" s="459"/>
    </row>
    <row r="13" spans="2:825" x14ac:dyDescent="0.25">
      <c r="B13" s="212"/>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457"/>
      <c r="AEO13" s="276"/>
      <c r="AEP13" s="276"/>
      <c r="AEQ13" s="276"/>
      <c r="AER13" s="276"/>
      <c r="AES13" s="457"/>
    </row>
    <row r="14" spans="2:825" x14ac:dyDescent="0.25">
      <c r="B14" s="212" t="s">
        <v>114</v>
      </c>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457"/>
      <c r="AEO14" s="19"/>
      <c r="AEP14" s="19"/>
      <c r="AEQ14" s="19"/>
      <c r="AER14" s="19"/>
      <c r="AES14" s="457"/>
    </row>
    <row r="15" spans="2:825" x14ac:dyDescent="0.25">
      <c r="B15" s="212" t="s">
        <v>0</v>
      </c>
      <c r="C15" s="19">
        <v>50.72</v>
      </c>
      <c r="D15" s="19">
        <v>51.29</v>
      </c>
      <c r="E15" s="19">
        <v>54.52</v>
      </c>
      <c r="F15" s="19">
        <v>49.73</v>
      </c>
      <c r="G15" s="19">
        <v>50.4</v>
      </c>
      <c r="H15" s="19">
        <v>49.43</v>
      </c>
      <c r="I15" s="19">
        <v>49.5</v>
      </c>
      <c r="J15" s="19">
        <v>50.95</v>
      </c>
      <c r="K15" s="19">
        <v>48.68</v>
      </c>
      <c r="L15" s="19">
        <v>49.54</v>
      </c>
      <c r="M15" s="19">
        <v>46.87</v>
      </c>
      <c r="N15" s="19">
        <v>50.52</v>
      </c>
      <c r="O15" s="19">
        <v>49.69</v>
      </c>
      <c r="P15" s="19">
        <v>48.91</v>
      </c>
      <c r="Q15" s="19">
        <v>48.43</v>
      </c>
      <c r="R15" s="19">
        <v>48.84</v>
      </c>
      <c r="S15" s="19">
        <v>49.03</v>
      </c>
      <c r="T15" s="19">
        <v>49.08</v>
      </c>
      <c r="U15" s="19">
        <v>49.96</v>
      </c>
      <c r="V15" s="19">
        <v>49.24</v>
      </c>
      <c r="W15" s="19">
        <v>48.16</v>
      </c>
      <c r="X15" s="19">
        <v>49.09</v>
      </c>
      <c r="Y15" s="19">
        <v>48.54</v>
      </c>
      <c r="Z15" s="19">
        <v>48.88</v>
      </c>
      <c r="AA15" s="19">
        <v>49.57</v>
      </c>
      <c r="AB15" s="19">
        <v>49.31</v>
      </c>
      <c r="AC15" s="19">
        <v>48.83</v>
      </c>
      <c r="AD15" s="19">
        <v>48.96</v>
      </c>
      <c r="AE15" s="19">
        <v>49.77</v>
      </c>
      <c r="AF15" s="19">
        <v>50.93</v>
      </c>
      <c r="AG15" s="19">
        <v>49.6</v>
      </c>
      <c r="AH15" s="19">
        <v>51.77</v>
      </c>
      <c r="AI15" s="19">
        <v>50.63</v>
      </c>
      <c r="AJ15" s="19">
        <v>50.77</v>
      </c>
      <c r="AK15" s="19">
        <v>49.34</v>
      </c>
      <c r="AL15" s="19">
        <v>49.88</v>
      </c>
      <c r="AM15" s="19">
        <v>49.56</v>
      </c>
      <c r="AN15" s="19">
        <v>50.28</v>
      </c>
      <c r="AO15" s="19">
        <v>50.32</v>
      </c>
      <c r="AP15" s="19">
        <v>50.97</v>
      </c>
      <c r="AQ15" s="19">
        <v>50.37</v>
      </c>
      <c r="AR15" s="19">
        <v>52.16</v>
      </c>
      <c r="AS15" s="19">
        <v>52.58</v>
      </c>
      <c r="AT15" s="19">
        <v>49.76</v>
      </c>
      <c r="AU15" s="19">
        <v>51.33</v>
      </c>
      <c r="AV15" s="19">
        <v>51.14</v>
      </c>
      <c r="AW15" s="19">
        <v>52.75</v>
      </c>
      <c r="AX15" s="19">
        <v>50.57</v>
      </c>
      <c r="AY15" s="19">
        <v>51.87</v>
      </c>
      <c r="AZ15" s="19">
        <v>50.1</v>
      </c>
      <c r="BA15" s="19">
        <v>51.49</v>
      </c>
      <c r="BB15" s="19">
        <v>53.32</v>
      </c>
      <c r="BC15" s="19">
        <v>52</v>
      </c>
      <c r="BD15" s="19">
        <v>52.95</v>
      </c>
      <c r="BE15" s="19">
        <v>51.14</v>
      </c>
      <c r="BF15" s="19">
        <v>50.86</v>
      </c>
      <c r="BG15" s="19">
        <v>49.73</v>
      </c>
      <c r="BH15" s="19">
        <v>50.21</v>
      </c>
      <c r="BI15" s="19">
        <v>50.6</v>
      </c>
      <c r="BJ15" s="19">
        <v>48.5</v>
      </c>
      <c r="BK15" s="19">
        <v>51.24</v>
      </c>
      <c r="BL15" s="19">
        <v>49.16</v>
      </c>
      <c r="BM15" s="19">
        <v>52.39</v>
      </c>
      <c r="BN15" s="19">
        <v>51.25</v>
      </c>
      <c r="BO15" s="19">
        <v>51.39</v>
      </c>
      <c r="BP15" s="19">
        <v>52.22</v>
      </c>
      <c r="BQ15" s="19">
        <v>48.14</v>
      </c>
      <c r="BR15" s="19">
        <v>47.43</v>
      </c>
      <c r="BS15" s="19">
        <v>48.59</v>
      </c>
      <c r="BT15" s="19">
        <v>49.85</v>
      </c>
      <c r="BU15" s="19">
        <v>53.33</v>
      </c>
      <c r="BV15" s="19">
        <v>52.59</v>
      </c>
      <c r="BW15" s="19">
        <v>54.22</v>
      </c>
      <c r="BX15" s="19">
        <v>52.16</v>
      </c>
      <c r="BY15" s="19">
        <v>51.66</v>
      </c>
      <c r="BZ15" s="19">
        <v>50.63</v>
      </c>
      <c r="CA15" s="19">
        <v>49.81</v>
      </c>
      <c r="CB15" s="19">
        <v>49.52</v>
      </c>
      <c r="CC15" s="19">
        <v>50.35</v>
      </c>
      <c r="CD15" s="19">
        <v>50.88</v>
      </c>
      <c r="CE15" s="19">
        <v>48.87</v>
      </c>
      <c r="CF15" s="19">
        <v>48.62</v>
      </c>
      <c r="CG15" s="19">
        <v>48.49</v>
      </c>
      <c r="CH15" s="19">
        <v>48.75</v>
      </c>
      <c r="CI15" s="19">
        <v>48.28</v>
      </c>
      <c r="CJ15" s="19">
        <v>49.53</v>
      </c>
      <c r="CK15" s="19">
        <v>50.28</v>
      </c>
      <c r="CL15" s="19">
        <v>49.08</v>
      </c>
      <c r="CM15" s="19">
        <v>52.85</v>
      </c>
      <c r="CN15" s="19">
        <v>53.24</v>
      </c>
      <c r="CO15" s="19">
        <v>51</v>
      </c>
      <c r="CP15" s="19">
        <v>51.81</v>
      </c>
      <c r="CQ15" s="19">
        <v>52.51</v>
      </c>
      <c r="CR15" s="19">
        <v>53.2</v>
      </c>
      <c r="CS15" s="19">
        <v>52.31</v>
      </c>
      <c r="CT15" s="19">
        <v>52.06</v>
      </c>
      <c r="CU15" s="19">
        <v>53.1</v>
      </c>
      <c r="CV15" s="19">
        <v>52.69</v>
      </c>
      <c r="CW15" s="19">
        <v>52.64</v>
      </c>
      <c r="CX15" s="19">
        <v>52.46</v>
      </c>
      <c r="CY15" s="19">
        <v>52.64</v>
      </c>
      <c r="CZ15" s="19">
        <v>52.28</v>
      </c>
      <c r="DA15" s="19">
        <v>52.82</v>
      </c>
      <c r="DB15" s="19">
        <v>53.08</v>
      </c>
      <c r="DC15" s="19">
        <v>49.81</v>
      </c>
      <c r="DD15" s="19">
        <v>49.04</v>
      </c>
      <c r="DE15" s="19">
        <v>48.24</v>
      </c>
      <c r="DF15" s="19">
        <v>49.93</v>
      </c>
      <c r="DG15" s="19">
        <v>49.74</v>
      </c>
      <c r="DH15" s="19">
        <v>50.03</v>
      </c>
      <c r="DI15" s="19">
        <v>52.92</v>
      </c>
      <c r="DJ15" s="19">
        <v>50.76</v>
      </c>
      <c r="DK15" s="19">
        <v>51.46</v>
      </c>
      <c r="DL15" s="19">
        <v>52.87</v>
      </c>
      <c r="DM15" s="19">
        <v>53.26</v>
      </c>
      <c r="DN15" s="19">
        <v>52.81</v>
      </c>
      <c r="DO15" s="19">
        <v>51.71</v>
      </c>
      <c r="DP15" s="19">
        <v>51.53</v>
      </c>
      <c r="DQ15" s="19">
        <v>49.34</v>
      </c>
      <c r="DR15" s="19">
        <v>52.79</v>
      </c>
      <c r="DS15" s="19">
        <v>50.24</v>
      </c>
      <c r="DT15" s="19">
        <v>50.58</v>
      </c>
      <c r="DU15" s="19">
        <v>50.67</v>
      </c>
      <c r="DV15" s="19">
        <v>50.71</v>
      </c>
      <c r="DW15" s="19">
        <v>51.01</v>
      </c>
      <c r="DX15" s="19">
        <v>52.24</v>
      </c>
      <c r="DY15" s="19">
        <v>50.4</v>
      </c>
      <c r="DZ15" s="19">
        <v>51.03</v>
      </c>
      <c r="EA15" s="19">
        <v>51.26</v>
      </c>
      <c r="EB15" s="19">
        <v>50.87</v>
      </c>
      <c r="EC15" s="19">
        <v>51.87</v>
      </c>
      <c r="ED15" s="19">
        <v>50.53</v>
      </c>
      <c r="EE15" s="19">
        <v>52.28</v>
      </c>
      <c r="EF15" s="19">
        <v>51.84</v>
      </c>
      <c r="EG15" s="19">
        <v>51.82</v>
      </c>
      <c r="EH15" s="19">
        <v>50.24</v>
      </c>
      <c r="EI15" s="19">
        <v>51.3</v>
      </c>
      <c r="EJ15" s="19">
        <v>51.14</v>
      </c>
      <c r="EK15" s="19">
        <v>50.13</v>
      </c>
      <c r="EL15" s="19">
        <v>51.04</v>
      </c>
      <c r="EM15" s="19">
        <v>52.1</v>
      </c>
      <c r="EN15" s="19">
        <v>50.12</v>
      </c>
      <c r="EO15" s="19">
        <v>51.14</v>
      </c>
      <c r="EP15" s="19">
        <v>51.9</v>
      </c>
      <c r="EQ15" s="19">
        <v>51.56</v>
      </c>
      <c r="ER15" s="19">
        <v>52.32</v>
      </c>
      <c r="ES15" s="19">
        <v>52.05</v>
      </c>
      <c r="ET15" s="19">
        <v>54.2</v>
      </c>
      <c r="EU15" s="19">
        <v>51.64</v>
      </c>
      <c r="EV15" s="19">
        <v>53.2</v>
      </c>
      <c r="EW15" s="19">
        <v>50.61</v>
      </c>
      <c r="EX15" s="19">
        <v>50.38</v>
      </c>
      <c r="EY15" s="19">
        <v>51.05</v>
      </c>
      <c r="EZ15" s="19">
        <v>52.84</v>
      </c>
      <c r="FA15" s="19">
        <v>50.01</v>
      </c>
      <c r="FB15" s="19">
        <v>47.82</v>
      </c>
      <c r="FC15" s="19">
        <v>52.42</v>
      </c>
      <c r="FD15" s="19">
        <v>51.09</v>
      </c>
      <c r="FE15" s="19">
        <v>52.35</v>
      </c>
      <c r="FF15" s="19">
        <v>51.32</v>
      </c>
      <c r="FG15" s="19">
        <v>50.78</v>
      </c>
      <c r="FH15" s="19">
        <v>50.62</v>
      </c>
      <c r="FI15" s="19">
        <v>51.19</v>
      </c>
      <c r="FJ15" s="19">
        <v>50.34</v>
      </c>
      <c r="FK15" s="19">
        <v>50.97</v>
      </c>
      <c r="FL15" s="19">
        <v>51.25</v>
      </c>
      <c r="FM15" s="19">
        <v>50.03</v>
      </c>
      <c r="FN15" s="19">
        <v>50.71</v>
      </c>
      <c r="FO15" s="19">
        <v>49.02</v>
      </c>
      <c r="FP15" s="19">
        <v>51.63</v>
      </c>
      <c r="FQ15" s="19">
        <v>50.88</v>
      </c>
      <c r="FR15" s="19">
        <v>50.12</v>
      </c>
      <c r="FS15" s="19">
        <v>50.67</v>
      </c>
      <c r="FT15" s="19">
        <v>50.88</v>
      </c>
      <c r="FU15" s="19">
        <v>50.94</v>
      </c>
      <c r="FV15" s="19">
        <v>50.8</v>
      </c>
      <c r="FW15" s="19">
        <v>51.77</v>
      </c>
      <c r="FX15" s="19">
        <v>51.78</v>
      </c>
      <c r="FY15" s="19">
        <v>50.61</v>
      </c>
      <c r="FZ15" s="19">
        <v>49.77</v>
      </c>
      <c r="GA15" s="19">
        <v>51.3</v>
      </c>
      <c r="GB15" s="19">
        <v>51.57</v>
      </c>
      <c r="GC15" s="19">
        <v>50.05</v>
      </c>
      <c r="GD15" s="19">
        <v>48.98</v>
      </c>
      <c r="GE15" s="19">
        <v>47.86</v>
      </c>
      <c r="GF15" s="19">
        <v>49.16</v>
      </c>
      <c r="GG15" s="19">
        <v>49.42</v>
      </c>
      <c r="GH15" s="19">
        <v>49</v>
      </c>
      <c r="GI15" s="19">
        <v>47.49</v>
      </c>
      <c r="GJ15" s="19">
        <v>47.62</v>
      </c>
      <c r="GK15" s="19">
        <v>48.81</v>
      </c>
      <c r="GL15" s="19">
        <v>48.09</v>
      </c>
      <c r="GM15" s="19">
        <v>48.08</v>
      </c>
      <c r="GN15" s="19">
        <v>48.18</v>
      </c>
      <c r="GO15" s="19">
        <v>48.22</v>
      </c>
      <c r="GP15" s="19">
        <v>48.51</v>
      </c>
      <c r="GQ15" s="19">
        <v>48.27</v>
      </c>
      <c r="GR15" s="19">
        <v>48.04</v>
      </c>
      <c r="GS15" s="19">
        <v>48.68</v>
      </c>
      <c r="GT15" s="19">
        <v>50.54</v>
      </c>
      <c r="GU15" s="19">
        <v>50.51</v>
      </c>
      <c r="GV15" s="19">
        <v>50.25</v>
      </c>
      <c r="GW15" s="19">
        <v>52.33</v>
      </c>
      <c r="GX15" s="19">
        <v>51.87</v>
      </c>
      <c r="GY15" s="19">
        <v>54.78</v>
      </c>
      <c r="GZ15" s="19">
        <v>54.41</v>
      </c>
      <c r="HA15" s="19">
        <v>51.38</v>
      </c>
      <c r="HB15" s="19">
        <v>51.62</v>
      </c>
      <c r="HC15" s="19">
        <v>50.94</v>
      </c>
      <c r="HD15" s="19">
        <v>50.8</v>
      </c>
      <c r="HE15" s="19">
        <v>51.94</v>
      </c>
      <c r="HF15" s="19">
        <v>51.54</v>
      </c>
      <c r="HG15" s="19">
        <v>49.67</v>
      </c>
      <c r="HH15" s="19">
        <v>50.98</v>
      </c>
      <c r="HI15" s="19">
        <v>50.39</v>
      </c>
      <c r="HJ15" s="19">
        <v>51.16</v>
      </c>
      <c r="HK15" s="19">
        <v>50.26</v>
      </c>
      <c r="HL15" s="19">
        <v>51.98</v>
      </c>
      <c r="HM15" s="19">
        <v>50.88</v>
      </c>
      <c r="HN15" s="19">
        <v>50.5</v>
      </c>
      <c r="HO15" s="19">
        <v>51.81</v>
      </c>
      <c r="HP15" s="19">
        <v>50.21</v>
      </c>
      <c r="HQ15" s="19">
        <v>50.47</v>
      </c>
      <c r="HR15" s="19">
        <v>50.37</v>
      </c>
      <c r="HS15" s="19">
        <v>50.18</v>
      </c>
      <c r="HT15" s="19">
        <v>50.15</v>
      </c>
      <c r="HU15" s="19">
        <v>49.97</v>
      </c>
      <c r="HV15" s="19">
        <v>50.26</v>
      </c>
      <c r="HW15" s="19">
        <v>50.47</v>
      </c>
      <c r="HX15" s="19">
        <v>49.98</v>
      </c>
      <c r="HY15" s="19">
        <v>50.04</v>
      </c>
      <c r="HZ15" s="19">
        <v>51.42</v>
      </c>
      <c r="IA15" s="19">
        <v>50.63</v>
      </c>
      <c r="IB15" s="19">
        <v>48.86</v>
      </c>
      <c r="IC15" s="19">
        <v>50.65</v>
      </c>
      <c r="ID15" s="19">
        <v>51.04</v>
      </c>
      <c r="IE15" s="19">
        <v>50.44</v>
      </c>
      <c r="IF15" s="19">
        <v>48.41</v>
      </c>
      <c r="IG15" s="19">
        <v>52.01</v>
      </c>
      <c r="IH15" s="19">
        <v>51.78</v>
      </c>
      <c r="II15" s="19">
        <v>52.19</v>
      </c>
      <c r="IJ15" s="19">
        <v>51.69</v>
      </c>
      <c r="IK15" s="19">
        <v>49.38</v>
      </c>
      <c r="IL15" s="19">
        <v>49.19</v>
      </c>
      <c r="IM15" s="19">
        <v>49.27</v>
      </c>
      <c r="IN15" s="19">
        <v>49.43</v>
      </c>
      <c r="IO15" s="19">
        <v>49.13</v>
      </c>
      <c r="IP15" s="19">
        <v>51.98</v>
      </c>
      <c r="IQ15" s="19">
        <v>50.87</v>
      </c>
      <c r="IR15" s="19">
        <v>49.61</v>
      </c>
      <c r="IS15" s="19">
        <v>49.99</v>
      </c>
      <c r="IT15" s="19">
        <v>50.94</v>
      </c>
      <c r="IU15" s="19">
        <v>52.22</v>
      </c>
      <c r="IV15" s="19">
        <v>48.2</v>
      </c>
      <c r="IW15" s="19">
        <v>52.25</v>
      </c>
      <c r="IX15" s="19">
        <v>51.36</v>
      </c>
      <c r="IY15" s="19">
        <v>49.83</v>
      </c>
      <c r="IZ15" s="19">
        <v>51.09</v>
      </c>
      <c r="JA15" s="19">
        <v>49.47</v>
      </c>
      <c r="JB15" s="19">
        <v>51.87</v>
      </c>
      <c r="JC15" s="19">
        <v>51.66</v>
      </c>
      <c r="JD15" s="19">
        <v>49.8</v>
      </c>
      <c r="JE15" s="19">
        <v>49.57</v>
      </c>
      <c r="JF15" s="19">
        <v>49.34</v>
      </c>
      <c r="JG15" s="19">
        <v>50.86</v>
      </c>
      <c r="JH15" s="19">
        <v>49.92</v>
      </c>
      <c r="JI15" s="19">
        <v>49.05</v>
      </c>
      <c r="JJ15" s="19">
        <v>50.64</v>
      </c>
      <c r="JK15" s="19">
        <v>48.63</v>
      </c>
      <c r="JL15" s="19">
        <v>48.67</v>
      </c>
      <c r="JM15" s="19">
        <v>50.31</v>
      </c>
      <c r="JN15" s="19">
        <v>50.75</v>
      </c>
      <c r="JO15" s="19">
        <v>50.76</v>
      </c>
      <c r="JP15" s="19">
        <v>51.39</v>
      </c>
      <c r="JQ15" s="19">
        <v>51.99</v>
      </c>
      <c r="JR15" s="19">
        <v>50.05</v>
      </c>
      <c r="JS15" s="19">
        <v>50.29</v>
      </c>
      <c r="JT15" s="19">
        <v>51.06</v>
      </c>
      <c r="JU15" s="19">
        <v>50.98</v>
      </c>
      <c r="JV15" s="19">
        <v>50.1</v>
      </c>
      <c r="JW15" s="19">
        <v>47.34</v>
      </c>
      <c r="JX15" s="19">
        <v>48</v>
      </c>
      <c r="JY15" s="19">
        <v>47.71</v>
      </c>
      <c r="JZ15" s="19">
        <v>47.3</v>
      </c>
      <c r="KA15" s="19">
        <v>52.5</v>
      </c>
      <c r="KB15" s="19">
        <v>47.92</v>
      </c>
      <c r="KC15" s="19">
        <v>48.41</v>
      </c>
      <c r="KD15" s="19">
        <v>49.85</v>
      </c>
      <c r="KE15" s="19">
        <v>50.19</v>
      </c>
      <c r="KF15" s="19">
        <v>49.63</v>
      </c>
      <c r="KG15" s="19">
        <v>52.88</v>
      </c>
      <c r="KH15" s="19">
        <v>48.92</v>
      </c>
      <c r="KI15" s="19">
        <v>48.62</v>
      </c>
      <c r="KJ15" s="19">
        <v>52.69</v>
      </c>
      <c r="KK15" s="19">
        <v>49.09</v>
      </c>
      <c r="KL15" s="19">
        <v>50.59</v>
      </c>
      <c r="KM15" s="19">
        <v>51.11</v>
      </c>
      <c r="KN15" s="19">
        <v>51.87</v>
      </c>
      <c r="KO15" s="19">
        <v>51.86</v>
      </c>
      <c r="KP15" s="19">
        <v>52.74</v>
      </c>
      <c r="KQ15" s="19">
        <v>52.06</v>
      </c>
      <c r="KR15" s="19">
        <v>51.52</v>
      </c>
      <c r="KS15" s="19">
        <v>49.84</v>
      </c>
      <c r="KT15" s="19">
        <v>53.03</v>
      </c>
      <c r="KU15" s="19">
        <v>51.55</v>
      </c>
      <c r="KV15" s="19">
        <v>51.72</v>
      </c>
      <c r="KW15" s="19">
        <v>49.32</v>
      </c>
      <c r="KX15" s="19">
        <v>49.8</v>
      </c>
      <c r="KY15" s="19">
        <v>50.99</v>
      </c>
      <c r="KZ15" s="19">
        <v>49.22</v>
      </c>
      <c r="LA15" s="19">
        <v>50.07</v>
      </c>
      <c r="LB15" s="19">
        <v>49.57</v>
      </c>
      <c r="LC15" s="19">
        <v>48.55</v>
      </c>
      <c r="LD15" s="19">
        <v>51.71</v>
      </c>
      <c r="LE15" s="19">
        <v>49.34</v>
      </c>
      <c r="LF15" s="19">
        <v>51.08</v>
      </c>
      <c r="LG15" s="19">
        <v>51.98</v>
      </c>
      <c r="LH15" s="19">
        <v>50.03</v>
      </c>
      <c r="LI15" s="19">
        <v>51.17</v>
      </c>
      <c r="LJ15" s="19">
        <v>50.85</v>
      </c>
      <c r="LK15" s="19">
        <v>50.87</v>
      </c>
      <c r="LL15" s="19">
        <v>48.29</v>
      </c>
      <c r="LM15" s="19">
        <v>49.61</v>
      </c>
      <c r="LN15" s="19">
        <v>50.22</v>
      </c>
      <c r="LO15" s="19">
        <v>48.15</v>
      </c>
      <c r="LP15" s="19">
        <v>50.03</v>
      </c>
      <c r="LQ15" s="19">
        <v>49.87</v>
      </c>
      <c r="LR15" s="19">
        <v>49.95</v>
      </c>
      <c r="LS15" s="19">
        <v>48.51</v>
      </c>
      <c r="LT15" s="19">
        <v>47.42</v>
      </c>
      <c r="LU15" s="19">
        <v>49.54</v>
      </c>
      <c r="LV15" s="19">
        <v>49.73</v>
      </c>
      <c r="LW15" s="19">
        <v>48.55</v>
      </c>
      <c r="LX15" s="19">
        <v>52.26</v>
      </c>
      <c r="LY15" s="19">
        <v>49.99</v>
      </c>
      <c r="LZ15" s="19">
        <v>49.87</v>
      </c>
      <c r="MA15" s="19">
        <v>52.19</v>
      </c>
      <c r="MB15" s="19">
        <v>50.94</v>
      </c>
      <c r="MC15" s="19">
        <v>48.57</v>
      </c>
      <c r="MD15" s="19">
        <v>51.03</v>
      </c>
      <c r="ME15" s="19">
        <v>52.22</v>
      </c>
      <c r="MF15" s="19">
        <v>52.55</v>
      </c>
      <c r="MG15" s="19">
        <v>51</v>
      </c>
      <c r="MH15" s="19">
        <v>52.61</v>
      </c>
      <c r="MI15" s="19">
        <v>51.86</v>
      </c>
      <c r="MJ15" s="19">
        <v>52.52</v>
      </c>
      <c r="MK15" s="19">
        <v>51.89</v>
      </c>
      <c r="ML15" s="19">
        <v>48.2</v>
      </c>
      <c r="MM15" s="19">
        <v>49.2</v>
      </c>
      <c r="MN15" s="19">
        <v>47.41</v>
      </c>
      <c r="MO15" s="19">
        <v>60.26</v>
      </c>
      <c r="MP15" s="19">
        <v>52.25</v>
      </c>
      <c r="MQ15" s="19">
        <v>51.59</v>
      </c>
      <c r="MR15" s="19">
        <v>45.8</v>
      </c>
      <c r="MS15" s="19">
        <v>46.82</v>
      </c>
      <c r="MT15" s="19">
        <v>47.36</v>
      </c>
      <c r="MU15" s="19">
        <v>47.17</v>
      </c>
      <c r="MV15" s="19">
        <v>47.1</v>
      </c>
      <c r="MW15" s="19">
        <v>48.54</v>
      </c>
      <c r="MX15" s="19">
        <v>47.63</v>
      </c>
      <c r="MY15" s="19">
        <v>46.72</v>
      </c>
      <c r="MZ15" s="19">
        <v>48.46</v>
      </c>
      <c r="NA15" s="19">
        <v>45.86</v>
      </c>
      <c r="NB15" s="19">
        <v>47.1</v>
      </c>
      <c r="NC15" s="19">
        <v>48.77</v>
      </c>
      <c r="ND15" s="19">
        <v>48.84</v>
      </c>
      <c r="NE15" s="19">
        <v>46.01</v>
      </c>
      <c r="NF15" s="19">
        <v>46.47</v>
      </c>
      <c r="NG15" s="19">
        <v>48.26</v>
      </c>
      <c r="NH15" s="19">
        <v>46.14</v>
      </c>
      <c r="NI15" s="19">
        <v>46.98</v>
      </c>
      <c r="NJ15" s="19">
        <v>46.42</v>
      </c>
      <c r="NK15" s="19">
        <v>49.41</v>
      </c>
      <c r="NL15" s="19">
        <v>47.35</v>
      </c>
      <c r="NM15" s="19">
        <v>47.06</v>
      </c>
      <c r="NN15" s="19">
        <v>47.59</v>
      </c>
      <c r="NO15" s="19">
        <v>48.54</v>
      </c>
      <c r="NP15" s="19">
        <v>49.34</v>
      </c>
      <c r="NQ15" s="19">
        <v>48.76</v>
      </c>
      <c r="NR15" s="19">
        <v>48.87</v>
      </c>
      <c r="NS15" s="19">
        <v>48.4</v>
      </c>
      <c r="NT15" s="19">
        <v>46.3</v>
      </c>
      <c r="NU15" s="19">
        <v>47.35</v>
      </c>
      <c r="NV15" s="19">
        <v>52.54</v>
      </c>
      <c r="NW15" s="19">
        <v>50.85</v>
      </c>
      <c r="NX15" s="19">
        <v>47.68</v>
      </c>
      <c r="NY15" s="19">
        <v>47.57</v>
      </c>
      <c r="NZ15" s="19">
        <v>49.3</v>
      </c>
      <c r="OA15" s="19">
        <v>48.6</v>
      </c>
      <c r="OB15" s="19">
        <v>50.47</v>
      </c>
      <c r="OC15" s="19">
        <v>47.41</v>
      </c>
      <c r="OD15" s="19">
        <v>48.14</v>
      </c>
      <c r="OE15" s="19">
        <v>49.32</v>
      </c>
      <c r="OF15" s="19">
        <v>47.92</v>
      </c>
      <c r="OG15" s="19">
        <v>47.95</v>
      </c>
      <c r="OH15" s="19">
        <v>49.6</v>
      </c>
      <c r="OI15" s="19">
        <v>48.09</v>
      </c>
      <c r="OJ15" s="19">
        <v>47.89</v>
      </c>
      <c r="OK15" s="19">
        <v>51.99</v>
      </c>
      <c r="OL15" s="19">
        <v>50.05</v>
      </c>
      <c r="OM15" s="19">
        <v>51.42</v>
      </c>
      <c r="ON15" s="19">
        <v>48.8</v>
      </c>
      <c r="OO15" s="19">
        <v>51.29</v>
      </c>
      <c r="OP15" s="19">
        <v>49.17</v>
      </c>
      <c r="OQ15" s="19">
        <v>48.66</v>
      </c>
      <c r="OR15" s="19">
        <v>50.27</v>
      </c>
      <c r="OS15" s="19">
        <v>49.4</v>
      </c>
      <c r="OT15" s="19">
        <v>49.56</v>
      </c>
      <c r="OU15" s="19">
        <v>49.93</v>
      </c>
      <c r="OV15" s="19">
        <v>50.29</v>
      </c>
      <c r="OW15" s="19">
        <v>50.43</v>
      </c>
      <c r="OX15" s="19">
        <v>53.47</v>
      </c>
      <c r="OY15" s="19">
        <v>50.29</v>
      </c>
      <c r="OZ15" s="19">
        <v>50.71</v>
      </c>
      <c r="PA15" s="19">
        <v>48.56</v>
      </c>
      <c r="PB15" s="19">
        <v>49.55</v>
      </c>
      <c r="PC15" s="19">
        <v>49.18</v>
      </c>
      <c r="PD15" s="19">
        <v>50.11</v>
      </c>
      <c r="PE15" s="19">
        <v>51.06</v>
      </c>
      <c r="PF15" s="19">
        <v>51.26</v>
      </c>
      <c r="PG15" s="19">
        <v>53.52</v>
      </c>
      <c r="PH15" s="19">
        <v>56.27</v>
      </c>
      <c r="PI15" s="19">
        <v>50.98</v>
      </c>
      <c r="PJ15" s="19">
        <v>51.03</v>
      </c>
      <c r="PK15" s="19">
        <v>50.1</v>
      </c>
      <c r="PL15" s="19">
        <v>50.52</v>
      </c>
      <c r="PM15" s="19">
        <v>50.36</v>
      </c>
      <c r="PN15" s="19">
        <v>50.42</v>
      </c>
      <c r="PO15" s="19">
        <v>50.75</v>
      </c>
      <c r="PP15" s="19">
        <v>50.88</v>
      </c>
      <c r="PQ15" s="19">
        <v>50.76</v>
      </c>
      <c r="PR15" s="19">
        <v>50.74</v>
      </c>
      <c r="PS15" s="19">
        <v>50.19</v>
      </c>
      <c r="PT15" s="19">
        <v>50.23</v>
      </c>
      <c r="PU15" s="19">
        <v>51.39</v>
      </c>
      <c r="PV15" s="19">
        <v>52.15</v>
      </c>
      <c r="PW15" s="19">
        <v>49</v>
      </c>
      <c r="PX15" s="19">
        <v>46.7</v>
      </c>
      <c r="PY15" s="19">
        <v>47.3</v>
      </c>
      <c r="PZ15" s="19">
        <v>48.3</v>
      </c>
      <c r="QA15" s="19">
        <v>48.5</v>
      </c>
      <c r="QB15" s="19">
        <v>48.6</v>
      </c>
      <c r="QC15" s="19">
        <v>48.9</v>
      </c>
      <c r="QD15" s="19">
        <v>49.7</v>
      </c>
      <c r="QE15" s="19">
        <v>49.3</v>
      </c>
      <c r="QF15" s="19">
        <v>48.2</v>
      </c>
      <c r="QG15" s="19">
        <v>47.1</v>
      </c>
      <c r="QH15" s="19">
        <v>48.5</v>
      </c>
      <c r="QI15" s="19">
        <v>48.07</v>
      </c>
      <c r="QJ15" s="19">
        <v>47.37</v>
      </c>
      <c r="QK15" s="19">
        <v>48.8</v>
      </c>
      <c r="QL15" s="19">
        <v>49.41</v>
      </c>
      <c r="QM15" s="19">
        <v>48.7</v>
      </c>
      <c r="QN15" s="19">
        <v>46.6</v>
      </c>
      <c r="QO15" s="19">
        <v>49</v>
      </c>
      <c r="QP15" s="19">
        <v>49.4</v>
      </c>
      <c r="QQ15" s="19">
        <v>49.8</v>
      </c>
      <c r="QR15" s="19">
        <v>48</v>
      </c>
      <c r="QS15" s="19">
        <v>48.9</v>
      </c>
      <c r="QT15" s="19">
        <v>49.84</v>
      </c>
      <c r="QU15" s="19">
        <v>47.9</v>
      </c>
      <c r="QV15" s="19">
        <v>49.49</v>
      </c>
      <c r="QW15" s="19">
        <v>48.7</v>
      </c>
      <c r="QX15" s="19">
        <v>51.4</v>
      </c>
      <c r="QY15" s="19">
        <v>47.1</v>
      </c>
      <c r="QZ15" s="19">
        <v>48.9</v>
      </c>
      <c r="RA15" s="19">
        <v>48.1</v>
      </c>
      <c r="RB15" s="19">
        <v>55.2</v>
      </c>
      <c r="RC15" s="19">
        <v>49.4</v>
      </c>
      <c r="RD15" s="19">
        <v>48.3</v>
      </c>
      <c r="RE15" s="19">
        <v>50.7</v>
      </c>
      <c r="RF15" s="19">
        <v>49.8</v>
      </c>
      <c r="RG15" s="19">
        <v>49.3</v>
      </c>
      <c r="RH15" s="19">
        <v>50.41</v>
      </c>
      <c r="RI15" s="19">
        <v>52.3</v>
      </c>
      <c r="RJ15" s="19">
        <v>52.2</v>
      </c>
      <c r="RK15" s="19">
        <v>50.2</v>
      </c>
      <c r="RL15" s="19">
        <v>50</v>
      </c>
      <c r="RM15" s="19">
        <v>51</v>
      </c>
      <c r="RN15" s="19">
        <v>50.1</v>
      </c>
      <c r="RO15" s="19">
        <v>51.5</v>
      </c>
      <c r="RP15" s="19">
        <v>50.2</v>
      </c>
      <c r="RQ15" s="19">
        <v>48.7</v>
      </c>
      <c r="RR15" s="19">
        <v>48.2</v>
      </c>
      <c r="RS15" s="19">
        <v>50.02</v>
      </c>
      <c r="RT15" s="19">
        <v>50</v>
      </c>
      <c r="RU15" s="19">
        <v>49.3</v>
      </c>
      <c r="RV15" s="19">
        <v>51.7</v>
      </c>
      <c r="RW15" s="19">
        <v>52.8</v>
      </c>
      <c r="RX15" s="19">
        <v>50.7</v>
      </c>
      <c r="RY15" s="19">
        <v>51.8</v>
      </c>
      <c r="RZ15" s="19">
        <v>52.1</v>
      </c>
      <c r="SA15" s="19">
        <v>49.09</v>
      </c>
      <c r="SB15" s="19">
        <v>49.2</v>
      </c>
      <c r="SC15" s="19">
        <v>50.74</v>
      </c>
      <c r="SD15" s="19">
        <v>50.68</v>
      </c>
      <c r="SE15" s="19">
        <v>50.15</v>
      </c>
      <c r="SF15" s="19">
        <v>50.18</v>
      </c>
      <c r="SG15" s="19">
        <v>51.05</v>
      </c>
      <c r="SH15" s="19">
        <v>50.17</v>
      </c>
      <c r="SI15" s="19">
        <v>50.12</v>
      </c>
      <c r="SJ15" s="19">
        <v>48.79</v>
      </c>
      <c r="SK15" s="19">
        <v>50.94</v>
      </c>
      <c r="SL15" s="19">
        <v>51.05</v>
      </c>
      <c r="SM15" s="19">
        <v>50.31</v>
      </c>
      <c r="SN15" s="19">
        <v>47.47</v>
      </c>
      <c r="SO15" s="19">
        <v>50.07</v>
      </c>
      <c r="SP15" s="19">
        <v>49.5</v>
      </c>
      <c r="SQ15" s="19">
        <v>51.45</v>
      </c>
      <c r="SR15" s="19">
        <v>50.21</v>
      </c>
      <c r="SS15" s="19">
        <v>50.21</v>
      </c>
      <c r="ST15" s="19">
        <v>50.66</v>
      </c>
      <c r="SU15" s="19">
        <v>48.53</v>
      </c>
      <c r="SV15" s="19">
        <v>50.9</v>
      </c>
      <c r="SW15" s="19">
        <v>49.05</v>
      </c>
      <c r="SX15" s="19">
        <v>50.25</v>
      </c>
      <c r="SY15" s="19">
        <v>48.07</v>
      </c>
      <c r="SZ15" s="19">
        <v>49.25</v>
      </c>
      <c r="TA15" s="19">
        <v>51.1</v>
      </c>
      <c r="TB15" s="19">
        <v>49.81</v>
      </c>
      <c r="TC15" s="19">
        <v>49.74</v>
      </c>
      <c r="TD15" s="19">
        <v>49.19</v>
      </c>
      <c r="TE15" s="19">
        <v>47.58</v>
      </c>
      <c r="TF15" s="19">
        <v>48.53</v>
      </c>
      <c r="TG15" s="19">
        <v>51.25</v>
      </c>
      <c r="TH15" s="19">
        <v>50.57</v>
      </c>
      <c r="TI15" s="19">
        <v>49.09</v>
      </c>
      <c r="TJ15" s="19">
        <v>48.08</v>
      </c>
      <c r="TK15" s="19">
        <v>48.77</v>
      </c>
      <c r="TL15" s="19">
        <v>49.39</v>
      </c>
      <c r="TM15" s="19">
        <v>50.1</v>
      </c>
      <c r="TN15" s="19">
        <v>48.9</v>
      </c>
      <c r="TO15" s="19">
        <v>49.79</v>
      </c>
      <c r="TP15" s="19">
        <v>52.26</v>
      </c>
      <c r="TQ15" s="19">
        <v>50.94</v>
      </c>
      <c r="TR15" s="19">
        <v>50.12</v>
      </c>
      <c r="TS15" s="19">
        <v>51.1</v>
      </c>
      <c r="TT15" s="19">
        <v>52.8</v>
      </c>
      <c r="TU15" s="19">
        <v>50.47</v>
      </c>
      <c r="TV15" s="19">
        <v>50.12</v>
      </c>
      <c r="TW15" s="19">
        <v>52.5</v>
      </c>
      <c r="TX15" s="19">
        <v>49.72</v>
      </c>
      <c r="TY15" s="19">
        <v>48.22</v>
      </c>
      <c r="TZ15" s="19">
        <v>53.22</v>
      </c>
      <c r="UA15" s="19">
        <v>49.04</v>
      </c>
      <c r="UB15" s="19">
        <v>49.79</v>
      </c>
      <c r="UC15" s="19">
        <v>47.56</v>
      </c>
      <c r="UD15" s="19">
        <v>47.73</v>
      </c>
      <c r="UE15" s="19">
        <v>49.9</v>
      </c>
      <c r="UF15" s="19">
        <v>48.72</v>
      </c>
      <c r="UG15" s="19">
        <v>51.77</v>
      </c>
      <c r="UH15" s="19">
        <v>50.75</v>
      </c>
      <c r="UI15" s="19">
        <v>53.09</v>
      </c>
      <c r="UJ15" s="19">
        <v>50.09</v>
      </c>
      <c r="UK15" s="19">
        <v>48.59</v>
      </c>
      <c r="UL15" s="19">
        <v>50.13</v>
      </c>
      <c r="UM15" s="19">
        <v>51.18</v>
      </c>
      <c r="UN15" s="19">
        <v>52.12</v>
      </c>
      <c r="UO15" s="19">
        <v>48.94</v>
      </c>
      <c r="UP15" s="19">
        <v>52.39</v>
      </c>
      <c r="UQ15" s="19">
        <v>49.7</v>
      </c>
      <c r="UR15" s="19">
        <v>50.9</v>
      </c>
      <c r="US15" s="19">
        <v>51</v>
      </c>
      <c r="UT15" s="19">
        <v>50.7</v>
      </c>
      <c r="UU15" s="19">
        <v>49.7</v>
      </c>
      <c r="UV15" s="19">
        <v>50.1</v>
      </c>
      <c r="UW15" s="19">
        <v>50.2</v>
      </c>
      <c r="UX15" s="19">
        <v>50.3</v>
      </c>
      <c r="UY15" s="19">
        <v>50.4</v>
      </c>
      <c r="UZ15" s="19">
        <v>48.5</v>
      </c>
      <c r="VA15" s="19">
        <v>49.17</v>
      </c>
      <c r="VB15" s="19">
        <v>49.24</v>
      </c>
      <c r="VC15" s="19">
        <v>50.1</v>
      </c>
      <c r="VD15" s="19">
        <v>50.33</v>
      </c>
      <c r="VE15" s="19">
        <v>50.95</v>
      </c>
      <c r="VF15" s="19">
        <v>49.75</v>
      </c>
      <c r="VG15" s="19">
        <v>49.4</v>
      </c>
      <c r="VH15" s="19">
        <v>48.92</v>
      </c>
      <c r="VI15" s="19">
        <v>49.28</v>
      </c>
      <c r="VJ15" s="19">
        <v>50.23</v>
      </c>
      <c r="VK15" s="19">
        <v>49.79</v>
      </c>
      <c r="VL15" s="19">
        <v>49.45</v>
      </c>
      <c r="VM15" s="19">
        <v>51.87</v>
      </c>
      <c r="VN15" s="19">
        <v>48.01</v>
      </c>
      <c r="VO15" s="19">
        <v>49.16</v>
      </c>
      <c r="VP15" s="19">
        <v>49.02</v>
      </c>
      <c r="VQ15" s="19">
        <v>48.7</v>
      </c>
      <c r="VR15" s="19">
        <v>48.17</v>
      </c>
      <c r="VS15" s="19">
        <v>49.96</v>
      </c>
      <c r="VT15" s="19">
        <v>49.78</v>
      </c>
      <c r="VU15" s="19">
        <v>49.74</v>
      </c>
      <c r="VV15" s="19">
        <v>49.15</v>
      </c>
      <c r="VW15" s="19">
        <v>50.31</v>
      </c>
      <c r="VX15" s="19">
        <v>49.08</v>
      </c>
      <c r="VY15" s="19">
        <v>49.35</v>
      </c>
      <c r="VZ15" s="19">
        <v>49.33</v>
      </c>
      <c r="WA15" s="19">
        <v>51.47</v>
      </c>
      <c r="WB15" s="19">
        <v>48.7</v>
      </c>
      <c r="WC15" s="19">
        <v>47.91</v>
      </c>
      <c r="WD15" s="19">
        <v>48.7</v>
      </c>
      <c r="WE15" s="19">
        <v>47.87</v>
      </c>
      <c r="WF15" s="19">
        <v>48.69</v>
      </c>
      <c r="WG15" s="19">
        <v>49.65</v>
      </c>
      <c r="WH15" s="19">
        <v>49.46</v>
      </c>
      <c r="WI15" s="19">
        <v>48.4</v>
      </c>
      <c r="WJ15" s="19">
        <v>48.56</v>
      </c>
      <c r="WK15" s="19">
        <v>48.65</v>
      </c>
      <c r="WL15" s="19">
        <v>49.46</v>
      </c>
      <c r="WM15" s="19">
        <v>48.57</v>
      </c>
      <c r="WN15" s="19">
        <v>48.04</v>
      </c>
      <c r="WO15" s="19">
        <v>47.88</v>
      </c>
      <c r="WP15" s="19">
        <v>48.82</v>
      </c>
      <c r="WQ15" s="19">
        <v>47.41</v>
      </c>
      <c r="WR15" s="19">
        <v>48.28</v>
      </c>
      <c r="WS15" s="19">
        <v>47.82</v>
      </c>
      <c r="WT15" s="19">
        <v>47.63</v>
      </c>
      <c r="WU15" s="19">
        <v>49.15</v>
      </c>
      <c r="WV15" s="19">
        <v>48.48</v>
      </c>
      <c r="WW15" s="19">
        <v>48.9</v>
      </c>
      <c r="WX15" s="19">
        <v>50.06</v>
      </c>
      <c r="WY15" s="19">
        <v>49.47</v>
      </c>
      <c r="WZ15" s="19">
        <v>48.94</v>
      </c>
      <c r="XA15" s="19">
        <v>48.76</v>
      </c>
      <c r="XB15" s="19">
        <v>48.24</v>
      </c>
      <c r="XC15" s="19">
        <v>48.44</v>
      </c>
      <c r="XD15" s="19">
        <v>48.01</v>
      </c>
      <c r="XE15" s="19">
        <v>48.75</v>
      </c>
      <c r="XF15" s="19">
        <v>48.68</v>
      </c>
      <c r="XG15" s="19">
        <v>47.99</v>
      </c>
      <c r="XH15" s="19">
        <v>48.53</v>
      </c>
      <c r="XI15" s="19">
        <v>47.78</v>
      </c>
      <c r="XJ15" s="19">
        <v>48.91</v>
      </c>
      <c r="XK15" s="19">
        <v>48.49</v>
      </c>
      <c r="XL15" s="19">
        <v>50.92</v>
      </c>
      <c r="XM15" s="19"/>
      <c r="XN15" s="19"/>
      <c r="XO15" s="19"/>
      <c r="XP15" s="19"/>
      <c r="XQ15" s="19"/>
      <c r="XR15" s="19"/>
      <c r="XS15" s="19"/>
      <c r="XT15" s="19"/>
      <c r="XU15" s="19"/>
      <c r="XV15" s="19"/>
      <c r="XW15" s="19"/>
      <c r="XX15" s="19"/>
      <c r="XY15" s="19"/>
      <c r="XZ15" s="19"/>
      <c r="YA15" s="19"/>
      <c r="YB15" s="19"/>
      <c r="YC15" s="19"/>
      <c r="YD15" s="19">
        <v>47.1</v>
      </c>
      <c r="YE15" s="19">
        <v>46.41</v>
      </c>
      <c r="YF15" s="19">
        <v>50.05</v>
      </c>
      <c r="YG15" s="19">
        <v>48.2</v>
      </c>
      <c r="YH15" s="19">
        <v>48.52</v>
      </c>
      <c r="YI15" s="19">
        <v>47.73</v>
      </c>
      <c r="YJ15" s="19">
        <v>47.39</v>
      </c>
      <c r="YK15" s="19">
        <v>49.11</v>
      </c>
      <c r="YL15" s="19">
        <v>46.69</v>
      </c>
      <c r="YM15" s="19">
        <v>48.73</v>
      </c>
      <c r="YN15" s="19">
        <v>49.8</v>
      </c>
      <c r="YO15" s="19">
        <v>49.9</v>
      </c>
      <c r="YP15" s="19">
        <v>50.53</v>
      </c>
      <c r="YQ15" s="19">
        <v>49.11</v>
      </c>
      <c r="YR15" s="19">
        <v>49.99</v>
      </c>
      <c r="YS15" s="19">
        <v>49.17</v>
      </c>
      <c r="YT15" s="19">
        <v>50.12</v>
      </c>
      <c r="YU15" s="19">
        <v>50.01</v>
      </c>
      <c r="YV15" s="19">
        <v>50.22</v>
      </c>
      <c r="YW15" s="19">
        <v>50.18</v>
      </c>
      <c r="YX15" s="19">
        <v>48.2</v>
      </c>
      <c r="YY15" s="19">
        <v>50.22</v>
      </c>
      <c r="YZ15" s="19">
        <v>49.52</v>
      </c>
      <c r="ZA15" s="19">
        <v>49.9</v>
      </c>
      <c r="ZB15" s="19">
        <v>50.21</v>
      </c>
      <c r="ZC15" s="19">
        <v>50</v>
      </c>
      <c r="ZD15" s="19">
        <v>51.11</v>
      </c>
      <c r="ZE15" s="19">
        <v>50.14</v>
      </c>
      <c r="ZF15" s="19">
        <v>49.67</v>
      </c>
      <c r="ZG15" s="19">
        <v>50.42</v>
      </c>
      <c r="ZH15" s="19">
        <v>50.37</v>
      </c>
      <c r="ZI15" s="19">
        <v>50.31</v>
      </c>
      <c r="ZJ15" s="19">
        <v>50.18</v>
      </c>
      <c r="ZK15" s="19">
        <v>50.88</v>
      </c>
      <c r="ZL15" s="19">
        <v>50.1</v>
      </c>
      <c r="ZM15" s="19">
        <v>50.21</v>
      </c>
      <c r="ZN15" s="19">
        <v>49.44</v>
      </c>
      <c r="ZO15" s="19">
        <v>49.82</v>
      </c>
      <c r="ZP15" s="19">
        <v>50.42</v>
      </c>
      <c r="ZQ15" s="19">
        <v>49.92</v>
      </c>
      <c r="ZR15" s="19">
        <v>49.88</v>
      </c>
      <c r="ZS15" s="19">
        <v>49.61</v>
      </c>
      <c r="ZT15" s="19">
        <v>50.34</v>
      </c>
      <c r="ZU15" s="19">
        <v>50.5</v>
      </c>
      <c r="ZV15" s="19">
        <v>50.54</v>
      </c>
      <c r="ZW15" s="19">
        <v>49.9</v>
      </c>
      <c r="ZX15" s="19">
        <v>50.38</v>
      </c>
      <c r="ZY15" s="19">
        <v>50.16</v>
      </c>
      <c r="ZZ15" s="19">
        <v>50.17</v>
      </c>
      <c r="AAA15" s="19">
        <v>49.35</v>
      </c>
      <c r="AAB15" s="19">
        <v>50.05</v>
      </c>
      <c r="AAC15" s="19">
        <v>49.83</v>
      </c>
      <c r="AAD15" s="19">
        <v>50.24</v>
      </c>
      <c r="AAE15" s="19">
        <v>49.75</v>
      </c>
      <c r="AAF15" s="19">
        <v>50.03</v>
      </c>
      <c r="AAG15" s="19">
        <v>51.12</v>
      </c>
      <c r="AAH15" s="19">
        <v>50.08</v>
      </c>
      <c r="AAI15" s="19">
        <v>50.01</v>
      </c>
      <c r="AAJ15" s="19">
        <v>50.97</v>
      </c>
      <c r="AAK15" s="19">
        <v>49.84</v>
      </c>
      <c r="AAL15" s="19">
        <v>49.72</v>
      </c>
      <c r="AAM15" s="19">
        <v>50.31</v>
      </c>
      <c r="AAN15" s="19">
        <v>51.04</v>
      </c>
      <c r="AAO15" s="19">
        <v>51.12</v>
      </c>
      <c r="AAP15" s="19">
        <v>50.07</v>
      </c>
      <c r="AAQ15" s="19">
        <v>49.3</v>
      </c>
      <c r="AAR15" s="19">
        <v>50.44</v>
      </c>
      <c r="AAS15" s="19">
        <v>49.58</v>
      </c>
      <c r="AAT15" s="19">
        <v>51.63</v>
      </c>
      <c r="AAU15" s="19">
        <v>51.85</v>
      </c>
      <c r="AAV15" s="19">
        <v>50.59</v>
      </c>
      <c r="AAW15" s="19">
        <v>51.54</v>
      </c>
      <c r="AAX15" s="19">
        <v>51.26</v>
      </c>
      <c r="AAY15" s="19">
        <v>51.44</v>
      </c>
      <c r="AAZ15" s="19">
        <v>52.26</v>
      </c>
      <c r="ABA15" s="19">
        <v>50.52</v>
      </c>
      <c r="ABB15" s="19">
        <v>51.27</v>
      </c>
      <c r="ABC15" s="19">
        <v>52.73</v>
      </c>
      <c r="ABD15" s="19">
        <v>51.96</v>
      </c>
      <c r="ABE15" s="19">
        <v>51.29</v>
      </c>
      <c r="ABF15" s="19">
        <v>50.49</v>
      </c>
      <c r="ABG15" s="19">
        <v>48.99</v>
      </c>
      <c r="ABH15" s="19">
        <v>49.42</v>
      </c>
      <c r="ABI15" s="19">
        <v>64.819999999999993</v>
      </c>
      <c r="ABJ15" s="19">
        <v>63.43</v>
      </c>
      <c r="ABK15" s="19">
        <v>70.3</v>
      </c>
      <c r="ABL15" s="19">
        <v>52.97</v>
      </c>
      <c r="ABM15" s="19">
        <v>52.35</v>
      </c>
      <c r="ABN15" s="19">
        <v>51.81</v>
      </c>
      <c r="ABO15" s="19">
        <v>76.62</v>
      </c>
      <c r="ABP15" s="19">
        <v>51.02</v>
      </c>
      <c r="ABQ15" s="19">
        <v>51.5</v>
      </c>
      <c r="ABR15" s="19">
        <v>52.26</v>
      </c>
      <c r="ABS15" s="19">
        <v>52.02</v>
      </c>
      <c r="ABT15" s="19">
        <v>51.27</v>
      </c>
      <c r="ABU15" s="19">
        <v>51.92</v>
      </c>
      <c r="ABV15" s="19">
        <v>52.57</v>
      </c>
      <c r="ABW15" s="19">
        <v>52.53</v>
      </c>
      <c r="ABX15" s="19">
        <v>51.29</v>
      </c>
      <c r="ABY15" s="19">
        <v>49.87</v>
      </c>
      <c r="ABZ15" s="19">
        <v>50.8</v>
      </c>
      <c r="ACA15" s="19">
        <v>51.06</v>
      </c>
      <c r="ACB15" s="19">
        <v>50.81</v>
      </c>
      <c r="ACC15" s="19">
        <v>51.38</v>
      </c>
      <c r="ACD15" s="19">
        <v>50.3</v>
      </c>
      <c r="ACE15" s="19">
        <v>49.62</v>
      </c>
      <c r="ACF15" s="19">
        <v>52.16</v>
      </c>
      <c r="ACG15" s="19">
        <v>51.39</v>
      </c>
      <c r="ACH15" s="19">
        <v>51.58</v>
      </c>
      <c r="ACI15" s="19">
        <v>53.45</v>
      </c>
      <c r="ACJ15" s="19">
        <v>51.89</v>
      </c>
      <c r="ACK15" s="19">
        <v>50.82</v>
      </c>
      <c r="ACL15" s="19">
        <v>51.02</v>
      </c>
      <c r="ACM15" s="19">
        <v>50.26</v>
      </c>
      <c r="ACN15" s="19">
        <v>49.86</v>
      </c>
      <c r="ACO15" s="19">
        <v>51.41</v>
      </c>
      <c r="ACP15" s="19">
        <v>51.39</v>
      </c>
      <c r="ACQ15" s="19">
        <v>48.52</v>
      </c>
      <c r="ACR15" s="19">
        <v>47.89</v>
      </c>
      <c r="ACS15" s="19">
        <v>47.3</v>
      </c>
      <c r="ACT15" s="19">
        <v>48.67</v>
      </c>
      <c r="ACU15" s="19">
        <v>47.8</v>
      </c>
      <c r="ACV15" s="19">
        <v>48.6</v>
      </c>
      <c r="ACW15" s="19">
        <v>50.21</v>
      </c>
      <c r="ACX15" s="19">
        <v>50.21</v>
      </c>
      <c r="ACY15" s="19">
        <v>48.18</v>
      </c>
      <c r="ACZ15" s="19">
        <v>47.92</v>
      </c>
      <c r="ADA15" s="19">
        <v>48.09</v>
      </c>
      <c r="ADB15" s="19">
        <v>48.64</v>
      </c>
      <c r="ADC15" s="19">
        <v>48.21</v>
      </c>
      <c r="ADD15" s="19"/>
      <c r="ADE15" s="19">
        <v>49.1</v>
      </c>
      <c r="ADF15" s="19"/>
      <c r="ADG15" s="19"/>
      <c r="ADH15" s="19"/>
      <c r="ADI15" s="19"/>
      <c r="ADJ15" s="19"/>
      <c r="ADK15" s="19"/>
      <c r="ADL15" s="19">
        <v>47.77</v>
      </c>
      <c r="ADM15" s="19"/>
      <c r="ADN15" s="19">
        <v>49.34</v>
      </c>
      <c r="ADO15" s="19"/>
      <c r="ADP15" s="19">
        <v>48.17</v>
      </c>
      <c r="ADQ15" s="19">
        <v>47.7</v>
      </c>
      <c r="ADR15" s="19"/>
      <c r="ADS15" s="19"/>
      <c r="ADT15" s="19"/>
      <c r="ADU15" s="19"/>
      <c r="ADV15" s="19"/>
      <c r="ADW15" s="19"/>
      <c r="ADX15" s="19">
        <v>48.55</v>
      </c>
      <c r="ADY15" s="19"/>
      <c r="ADZ15" s="19">
        <v>48.65</v>
      </c>
      <c r="AEA15" s="19">
        <v>48.65</v>
      </c>
      <c r="AEB15" s="19">
        <v>48.65</v>
      </c>
      <c r="AEC15" s="19">
        <v>45.86</v>
      </c>
      <c r="AED15" s="19">
        <v>49.59</v>
      </c>
      <c r="AEE15" s="19">
        <v>48.95</v>
      </c>
      <c r="AEF15" s="19">
        <v>46.8</v>
      </c>
      <c r="AEG15" s="19">
        <v>49.02</v>
      </c>
      <c r="AEH15" s="19">
        <v>49.91</v>
      </c>
      <c r="AEI15" s="19">
        <v>48.69</v>
      </c>
      <c r="AEJ15" s="19">
        <v>49.57</v>
      </c>
      <c r="AEK15" s="19">
        <v>49.44</v>
      </c>
      <c r="AEL15" s="19">
        <v>48.96</v>
      </c>
      <c r="AEM15" s="19">
        <v>48.42</v>
      </c>
      <c r="AEN15" s="457"/>
      <c r="AEO15" s="286">
        <f>COUNTA(C15:AEM15)</f>
        <v>784</v>
      </c>
      <c r="AEP15" s="287">
        <f>MAX(C15:AEM15)</f>
        <v>76.62</v>
      </c>
      <c r="AEQ15" s="287">
        <f>MIN(C15:AEM15)</f>
        <v>45.8</v>
      </c>
      <c r="AER15" s="287">
        <f>AVERAGE(C15:AEM15)</f>
        <v>50.164795918367297</v>
      </c>
      <c r="AES15" s="457"/>
    </row>
    <row r="16" spans="2:825" x14ac:dyDescent="0.25">
      <c r="B16" s="212" t="s">
        <v>7</v>
      </c>
      <c r="C16" s="19">
        <v>1.25</v>
      </c>
      <c r="D16" s="19">
        <v>1.19</v>
      </c>
      <c r="E16" s="19">
        <v>0.95</v>
      </c>
      <c r="F16" s="19">
        <v>3.07</v>
      </c>
      <c r="G16" s="19">
        <v>2.0299999999999998</v>
      </c>
      <c r="H16" s="19">
        <v>2.02</v>
      </c>
      <c r="I16" s="19">
        <v>2.96</v>
      </c>
      <c r="J16" s="19">
        <v>2.0099999999999998</v>
      </c>
      <c r="K16" s="19">
        <v>2.6</v>
      </c>
      <c r="L16" s="19">
        <v>1.8</v>
      </c>
      <c r="M16" s="19">
        <v>1.39</v>
      </c>
      <c r="N16" s="19">
        <v>1.78</v>
      </c>
      <c r="O16" s="19">
        <v>2.52</v>
      </c>
      <c r="P16" s="19">
        <v>3.49</v>
      </c>
      <c r="Q16" s="19">
        <v>2.73</v>
      </c>
      <c r="R16" s="19">
        <v>2.39</v>
      </c>
      <c r="S16" s="19">
        <v>3.18</v>
      </c>
      <c r="T16" s="19">
        <v>2.34</v>
      </c>
      <c r="U16" s="19">
        <v>1.8</v>
      </c>
      <c r="V16" s="19">
        <v>1.94</v>
      </c>
      <c r="W16" s="19">
        <v>2.59</v>
      </c>
      <c r="X16" s="19">
        <v>2.1800000000000002</v>
      </c>
      <c r="Y16" s="19">
        <v>2.2799999999999998</v>
      </c>
      <c r="Z16" s="19">
        <v>2.57</v>
      </c>
      <c r="AA16" s="19">
        <v>2.4</v>
      </c>
      <c r="AB16" s="19">
        <v>2.94</v>
      </c>
      <c r="AC16" s="19">
        <v>3.34</v>
      </c>
      <c r="AD16" s="19">
        <v>2.31</v>
      </c>
      <c r="AE16" s="19">
        <v>2.27</v>
      </c>
      <c r="AF16" s="19">
        <v>2.1</v>
      </c>
      <c r="AG16" s="19">
        <v>2.6</v>
      </c>
      <c r="AH16" s="19">
        <v>2.79</v>
      </c>
      <c r="AI16" s="19">
        <v>3.58</v>
      </c>
      <c r="AJ16" s="19">
        <v>2.08</v>
      </c>
      <c r="AK16" s="19">
        <v>2.0699999999999998</v>
      </c>
      <c r="AL16" s="19">
        <v>1.63</v>
      </c>
      <c r="AM16" s="19">
        <v>2.94</v>
      </c>
      <c r="AN16" s="19">
        <v>1.46</v>
      </c>
      <c r="AO16" s="19">
        <v>2.95</v>
      </c>
      <c r="AP16" s="19">
        <v>1.39</v>
      </c>
      <c r="AQ16" s="19">
        <v>1.58</v>
      </c>
      <c r="AR16" s="19">
        <v>2.13</v>
      </c>
      <c r="AS16" s="19">
        <v>2.56</v>
      </c>
      <c r="AT16" s="19">
        <v>1.64</v>
      </c>
      <c r="AU16" s="19">
        <v>1.82</v>
      </c>
      <c r="AV16" s="19">
        <v>1.83</v>
      </c>
      <c r="AW16" s="19">
        <v>1.1399999999999999</v>
      </c>
      <c r="AX16" s="19">
        <v>1.88</v>
      </c>
      <c r="AY16" s="19">
        <v>1.79</v>
      </c>
      <c r="AZ16" s="19">
        <v>1.92</v>
      </c>
      <c r="BA16" s="19">
        <v>1.84</v>
      </c>
      <c r="BB16" s="19">
        <v>1.34</v>
      </c>
      <c r="BC16" s="19">
        <v>1.1000000000000001</v>
      </c>
      <c r="BD16" s="19">
        <v>0.99</v>
      </c>
      <c r="BE16" s="19">
        <v>2.87</v>
      </c>
      <c r="BF16" s="19">
        <v>2.48</v>
      </c>
      <c r="BG16" s="19">
        <v>2.2599999999999998</v>
      </c>
      <c r="BH16" s="19">
        <v>2.91</v>
      </c>
      <c r="BI16" s="19">
        <v>3.21</v>
      </c>
      <c r="BJ16" s="19">
        <v>1.56</v>
      </c>
      <c r="BK16" s="19">
        <v>2.99</v>
      </c>
      <c r="BL16" s="19">
        <v>1.08</v>
      </c>
      <c r="BM16" s="19">
        <v>1.19</v>
      </c>
      <c r="BN16" s="19">
        <v>1.21</v>
      </c>
      <c r="BO16" s="19">
        <v>1.71</v>
      </c>
      <c r="BP16" s="19">
        <v>2.42</v>
      </c>
      <c r="BQ16" s="19">
        <v>1.44</v>
      </c>
      <c r="BR16" s="19">
        <v>1.38</v>
      </c>
      <c r="BS16" s="19">
        <v>1.46</v>
      </c>
      <c r="BT16" s="19">
        <v>1.1299999999999999</v>
      </c>
      <c r="BU16" s="19">
        <v>1.1000000000000001</v>
      </c>
      <c r="BV16" s="19">
        <v>1.08</v>
      </c>
      <c r="BW16" s="19">
        <v>1.3</v>
      </c>
      <c r="BX16" s="19">
        <v>1.1399999999999999</v>
      </c>
      <c r="BY16" s="19">
        <v>2.21</v>
      </c>
      <c r="BZ16" s="19">
        <v>1.8</v>
      </c>
      <c r="CA16" s="19">
        <v>2.48</v>
      </c>
      <c r="CB16" s="19">
        <v>2.29</v>
      </c>
      <c r="CC16" s="19">
        <v>2.6</v>
      </c>
      <c r="CD16" s="19">
        <v>2.44</v>
      </c>
      <c r="CE16" s="19">
        <v>2.35</v>
      </c>
      <c r="CF16" s="19">
        <v>2.25</v>
      </c>
      <c r="CG16" s="19">
        <v>2.33</v>
      </c>
      <c r="CH16" s="19">
        <v>2.38</v>
      </c>
      <c r="CI16" s="19">
        <v>2.64</v>
      </c>
      <c r="CJ16" s="19">
        <v>2.6</v>
      </c>
      <c r="CK16" s="19">
        <v>3.08</v>
      </c>
      <c r="CL16" s="19">
        <v>3.32</v>
      </c>
      <c r="CM16" s="19">
        <v>1.17</v>
      </c>
      <c r="CN16" s="19">
        <v>1.54</v>
      </c>
      <c r="CO16" s="19">
        <v>1.52</v>
      </c>
      <c r="CP16" s="19">
        <v>1.42</v>
      </c>
      <c r="CQ16" s="19">
        <v>1.6</v>
      </c>
      <c r="CR16" s="19">
        <v>1.34</v>
      </c>
      <c r="CS16" s="19">
        <v>1.1200000000000001</v>
      </c>
      <c r="CT16" s="19">
        <v>1.41</v>
      </c>
      <c r="CU16" s="19">
        <v>1.44</v>
      </c>
      <c r="CV16" s="19">
        <v>1.19</v>
      </c>
      <c r="CW16" s="19">
        <v>1.01</v>
      </c>
      <c r="CX16" s="19">
        <v>1.0900000000000001</v>
      </c>
      <c r="CY16" s="19">
        <v>1</v>
      </c>
      <c r="CZ16" s="19">
        <v>1.1200000000000001</v>
      </c>
      <c r="DA16" s="19">
        <v>1.02</v>
      </c>
      <c r="DB16" s="19">
        <v>1.2</v>
      </c>
      <c r="DC16" s="19">
        <v>2.52</v>
      </c>
      <c r="DD16" s="19">
        <v>2.3199999999999998</v>
      </c>
      <c r="DE16" s="19">
        <v>1.68</v>
      </c>
      <c r="DF16" s="19">
        <v>2.0699999999999998</v>
      </c>
      <c r="DG16" s="19">
        <v>2.1</v>
      </c>
      <c r="DH16" s="19">
        <v>2.0099999999999998</v>
      </c>
      <c r="DI16" s="19">
        <v>1.61</v>
      </c>
      <c r="DJ16" s="19">
        <v>1.56</v>
      </c>
      <c r="DK16" s="19">
        <v>1.59</v>
      </c>
      <c r="DL16" s="19">
        <v>1.56</v>
      </c>
      <c r="DM16" s="19">
        <v>1.58</v>
      </c>
      <c r="DN16" s="19">
        <v>1.74</v>
      </c>
      <c r="DO16" s="19">
        <v>1.45</v>
      </c>
      <c r="DP16" s="19">
        <v>1.47</v>
      </c>
      <c r="DQ16" s="19">
        <v>2.0699999999999998</v>
      </c>
      <c r="DR16" s="19">
        <v>1.91</v>
      </c>
      <c r="DS16" s="19">
        <v>2.25</v>
      </c>
      <c r="DT16" s="19">
        <v>2.2999999999999998</v>
      </c>
      <c r="DU16" s="19">
        <v>2</v>
      </c>
      <c r="DV16" s="19">
        <v>2.82</v>
      </c>
      <c r="DW16" s="19">
        <v>2.83</v>
      </c>
      <c r="DX16" s="19">
        <v>3.06</v>
      </c>
      <c r="DY16" s="19">
        <v>2.9</v>
      </c>
      <c r="DZ16" s="19">
        <v>2.96</v>
      </c>
      <c r="EA16" s="19">
        <v>2.87</v>
      </c>
      <c r="EB16" s="19">
        <v>2.85</v>
      </c>
      <c r="EC16" s="19">
        <v>2.95</v>
      </c>
      <c r="ED16" s="19">
        <v>2.98</v>
      </c>
      <c r="EE16" s="19">
        <v>2.84</v>
      </c>
      <c r="EF16" s="19">
        <v>2.44</v>
      </c>
      <c r="EG16" s="19">
        <v>1.43</v>
      </c>
      <c r="EH16" s="19">
        <v>1.97</v>
      </c>
      <c r="EI16" s="19">
        <v>1.79</v>
      </c>
      <c r="EJ16" s="19">
        <v>1.63</v>
      </c>
      <c r="EK16" s="19">
        <v>1.66</v>
      </c>
      <c r="EL16" s="19">
        <v>2.29</v>
      </c>
      <c r="EM16" s="19">
        <v>2.2200000000000002</v>
      </c>
      <c r="EN16" s="19">
        <v>2.15</v>
      </c>
      <c r="EO16" s="19">
        <v>2.2400000000000002</v>
      </c>
      <c r="EP16" s="19">
        <v>2.31</v>
      </c>
      <c r="EQ16" s="19">
        <v>2.1800000000000002</v>
      </c>
      <c r="ER16" s="19">
        <v>1.94</v>
      </c>
      <c r="ES16" s="19">
        <v>2.17</v>
      </c>
      <c r="ET16" s="19">
        <v>2.79</v>
      </c>
      <c r="EU16" s="19">
        <v>1.62</v>
      </c>
      <c r="EV16" s="19">
        <v>1.62</v>
      </c>
      <c r="EW16" s="19">
        <v>1.77</v>
      </c>
      <c r="EX16" s="19">
        <v>1.89</v>
      </c>
      <c r="EY16" s="19">
        <v>1.79</v>
      </c>
      <c r="EZ16" s="19">
        <v>1.73</v>
      </c>
      <c r="FA16" s="19">
        <v>1.46</v>
      </c>
      <c r="FB16" s="19">
        <v>1.34</v>
      </c>
      <c r="FC16" s="19">
        <v>1.29</v>
      </c>
      <c r="FD16" s="19">
        <v>1.8</v>
      </c>
      <c r="FE16" s="19">
        <v>1.83</v>
      </c>
      <c r="FF16" s="19">
        <v>2</v>
      </c>
      <c r="FG16" s="19">
        <v>2.59</v>
      </c>
      <c r="FH16" s="19">
        <v>2.33</v>
      </c>
      <c r="FI16" s="19">
        <v>2.56</v>
      </c>
      <c r="FJ16" s="19">
        <v>1.82</v>
      </c>
      <c r="FK16" s="19">
        <v>1.84</v>
      </c>
      <c r="FL16" s="19">
        <v>1.75</v>
      </c>
      <c r="FM16" s="19">
        <v>2.0499999999999998</v>
      </c>
      <c r="FN16" s="19">
        <v>2.11</v>
      </c>
      <c r="FO16" s="19">
        <v>3.3</v>
      </c>
      <c r="FP16" s="19">
        <v>1.64</v>
      </c>
      <c r="FQ16" s="19">
        <v>1.4</v>
      </c>
      <c r="FR16" s="19">
        <v>1.79</v>
      </c>
      <c r="FS16" s="19">
        <v>1.75</v>
      </c>
      <c r="FT16" s="19">
        <v>1.75</v>
      </c>
      <c r="FU16" s="19">
        <v>2.52</v>
      </c>
      <c r="FV16" s="19">
        <v>2.76</v>
      </c>
      <c r="FW16" s="19">
        <v>2.97</v>
      </c>
      <c r="FX16" s="19">
        <v>2.91</v>
      </c>
      <c r="FY16" s="19">
        <v>1.67</v>
      </c>
      <c r="FZ16" s="19">
        <v>1.62</v>
      </c>
      <c r="GA16" s="19">
        <v>1.79</v>
      </c>
      <c r="GB16" s="19">
        <v>2.13</v>
      </c>
      <c r="GC16" s="19">
        <v>2.27</v>
      </c>
      <c r="GD16" s="19">
        <v>2.4</v>
      </c>
      <c r="GE16" s="19">
        <v>1.78</v>
      </c>
      <c r="GF16" s="19">
        <v>2.25</v>
      </c>
      <c r="GG16" s="19">
        <v>1.93</v>
      </c>
      <c r="GH16" s="19">
        <v>2.0699999999999998</v>
      </c>
      <c r="GI16" s="19">
        <v>2.7</v>
      </c>
      <c r="GJ16" s="19">
        <v>2.84</v>
      </c>
      <c r="GK16" s="19">
        <v>2.71</v>
      </c>
      <c r="GL16" s="19">
        <v>2.52</v>
      </c>
      <c r="GM16" s="19">
        <v>2.56</v>
      </c>
      <c r="GN16" s="19">
        <v>2.52</v>
      </c>
      <c r="GO16" s="19">
        <v>2.59</v>
      </c>
      <c r="GP16" s="19">
        <v>2.59</v>
      </c>
      <c r="GQ16" s="19">
        <v>2.65</v>
      </c>
      <c r="GR16" s="19">
        <v>2.59</v>
      </c>
      <c r="GS16" s="19">
        <v>2.4</v>
      </c>
      <c r="GT16" s="19">
        <v>2.46</v>
      </c>
      <c r="GU16" s="19">
        <v>2.73</v>
      </c>
      <c r="GV16" s="19">
        <v>2.17</v>
      </c>
      <c r="GW16" s="19">
        <v>0.98</v>
      </c>
      <c r="GX16" s="19">
        <v>1</v>
      </c>
      <c r="GY16" s="19">
        <v>0.92</v>
      </c>
      <c r="GZ16" s="19">
        <v>1.17</v>
      </c>
      <c r="HA16" s="19">
        <v>1.25</v>
      </c>
      <c r="HB16" s="19">
        <v>1.18</v>
      </c>
      <c r="HC16" s="19">
        <v>3.39</v>
      </c>
      <c r="HD16" s="19">
        <v>3.21</v>
      </c>
      <c r="HE16" s="19">
        <v>2.62</v>
      </c>
      <c r="HF16" s="19">
        <v>2.23</v>
      </c>
      <c r="HG16" s="19">
        <v>2.12</v>
      </c>
      <c r="HH16" s="19">
        <v>3.16</v>
      </c>
      <c r="HI16" s="19">
        <v>3.16</v>
      </c>
      <c r="HJ16" s="19">
        <v>3.06</v>
      </c>
      <c r="HK16" s="19">
        <v>3.23</v>
      </c>
      <c r="HL16" s="19">
        <v>3.03</v>
      </c>
      <c r="HM16" s="19">
        <v>2.82</v>
      </c>
      <c r="HN16" s="19">
        <v>2.19</v>
      </c>
      <c r="HO16" s="19">
        <v>3.56</v>
      </c>
      <c r="HP16" s="19">
        <v>2.71</v>
      </c>
      <c r="HQ16" s="19">
        <v>2.83</v>
      </c>
      <c r="HR16" s="19">
        <v>2.76</v>
      </c>
      <c r="HS16" s="19">
        <v>3.09</v>
      </c>
      <c r="HT16" s="19">
        <v>3.2</v>
      </c>
      <c r="HU16" s="19">
        <v>2.44</v>
      </c>
      <c r="HV16" s="19">
        <v>2.5099999999999998</v>
      </c>
      <c r="HW16" s="19">
        <v>2.4700000000000002</v>
      </c>
      <c r="HX16" s="19">
        <v>2.42</v>
      </c>
      <c r="HY16" s="19">
        <v>2.42</v>
      </c>
      <c r="HZ16" s="19">
        <v>2.44</v>
      </c>
      <c r="IA16" s="19">
        <v>2.4</v>
      </c>
      <c r="IB16" s="19">
        <v>2.37</v>
      </c>
      <c r="IC16" s="19">
        <v>2.4300000000000002</v>
      </c>
      <c r="ID16" s="19">
        <v>2.41</v>
      </c>
      <c r="IE16" s="19">
        <v>2.29</v>
      </c>
      <c r="IF16" s="19">
        <v>2.56</v>
      </c>
      <c r="IG16" s="19">
        <v>1.35</v>
      </c>
      <c r="IH16" s="19">
        <v>1.32</v>
      </c>
      <c r="II16" s="19">
        <v>1.39</v>
      </c>
      <c r="IJ16" s="19">
        <v>1.39</v>
      </c>
      <c r="IK16" s="19">
        <v>2.5499999999999998</v>
      </c>
      <c r="IL16" s="19">
        <v>2.5299999999999998</v>
      </c>
      <c r="IM16" s="19">
        <v>2.33</v>
      </c>
      <c r="IN16" s="19">
        <v>2.8</v>
      </c>
      <c r="IO16" s="19">
        <v>2.46</v>
      </c>
      <c r="IP16" s="19">
        <v>0.99</v>
      </c>
      <c r="IQ16" s="19">
        <v>1.79</v>
      </c>
      <c r="IR16" s="19">
        <v>2.4300000000000002</v>
      </c>
      <c r="IS16" s="19">
        <v>2.88</v>
      </c>
      <c r="IT16" s="19">
        <v>2.41</v>
      </c>
      <c r="IU16" s="19">
        <v>1.1000000000000001</v>
      </c>
      <c r="IV16" s="19">
        <v>3.08</v>
      </c>
      <c r="IW16" s="19">
        <v>1.57</v>
      </c>
      <c r="IX16" s="19">
        <v>2.46</v>
      </c>
      <c r="IY16" s="19">
        <v>2.33</v>
      </c>
      <c r="IZ16" s="19">
        <v>2.64</v>
      </c>
      <c r="JA16" s="19">
        <v>2.34</v>
      </c>
      <c r="JB16" s="19">
        <v>2.89</v>
      </c>
      <c r="JC16" s="19">
        <v>2</v>
      </c>
      <c r="JD16" s="19">
        <v>2.4700000000000002</v>
      </c>
      <c r="JE16" s="19">
        <v>2.0299999999999998</v>
      </c>
      <c r="JF16" s="19">
        <v>2.58</v>
      </c>
      <c r="JG16" s="19">
        <v>1.23</v>
      </c>
      <c r="JH16" s="19">
        <v>2.12</v>
      </c>
      <c r="JI16" s="19">
        <v>2.71</v>
      </c>
      <c r="JJ16" s="19">
        <v>2.37</v>
      </c>
      <c r="JK16" s="19">
        <v>2.38</v>
      </c>
      <c r="JL16" s="19">
        <v>2.83</v>
      </c>
      <c r="JM16" s="19">
        <v>2.81</v>
      </c>
      <c r="JN16" s="19">
        <v>2.54</v>
      </c>
      <c r="JO16" s="19">
        <v>2.74</v>
      </c>
      <c r="JP16" s="19">
        <v>3.16</v>
      </c>
      <c r="JQ16" s="19">
        <v>2.23</v>
      </c>
      <c r="JR16" s="19">
        <v>1.91</v>
      </c>
      <c r="JS16" s="19">
        <v>1.86</v>
      </c>
      <c r="JT16" s="19">
        <v>2.88</v>
      </c>
      <c r="JU16" s="19">
        <v>2.19</v>
      </c>
      <c r="JV16" s="19">
        <v>2.2000000000000002</v>
      </c>
      <c r="JW16" s="19">
        <v>2.88</v>
      </c>
      <c r="JX16" s="19">
        <v>2.63</v>
      </c>
      <c r="JY16" s="19">
        <v>2.66</v>
      </c>
      <c r="JZ16" s="19">
        <v>2.88</v>
      </c>
      <c r="KA16" s="19">
        <v>1.82</v>
      </c>
      <c r="KB16" s="19">
        <v>2.42</v>
      </c>
      <c r="KC16" s="19">
        <v>2.39</v>
      </c>
      <c r="KD16" s="19">
        <v>2.29</v>
      </c>
      <c r="KE16" s="19">
        <v>2.2200000000000002</v>
      </c>
      <c r="KF16" s="19">
        <v>2.2599999999999998</v>
      </c>
      <c r="KG16" s="19">
        <v>1.46</v>
      </c>
      <c r="KH16" s="19">
        <v>2.41</v>
      </c>
      <c r="KI16" s="19">
        <v>2.7</v>
      </c>
      <c r="KJ16" s="19">
        <v>2.2000000000000002</v>
      </c>
      <c r="KK16" s="19">
        <v>1.79</v>
      </c>
      <c r="KL16" s="19">
        <v>2.86</v>
      </c>
      <c r="KM16" s="19">
        <v>3.03</v>
      </c>
      <c r="KN16" s="19">
        <v>2.89</v>
      </c>
      <c r="KO16" s="19">
        <v>2</v>
      </c>
      <c r="KP16" s="19">
        <v>2.63</v>
      </c>
      <c r="KQ16" s="19">
        <v>2.27</v>
      </c>
      <c r="KR16" s="19">
        <v>2.36</v>
      </c>
      <c r="KS16" s="19">
        <v>2.42</v>
      </c>
      <c r="KT16" s="19">
        <v>3.03</v>
      </c>
      <c r="KU16" s="19">
        <v>3</v>
      </c>
      <c r="KV16" s="19">
        <v>2.78</v>
      </c>
      <c r="KW16" s="19">
        <v>3.03</v>
      </c>
      <c r="KX16" s="19">
        <v>2.4700000000000002</v>
      </c>
      <c r="KY16" s="19">
        <v>2.29</v>
      </c>
      <c r="KZ16" s="19">
        <v>2.38</v>
      </c>
      <c r="LA16" s="19">
        <v>2.5299999999999998</v>
      </c>
      <c r="LB16" s="19">
        <v>2.0299999999999998</v>
      </c>
      <c r="LC16" s="19">
        <v>2.23</v>
      </c>
      <c r="LD16" s="19">
        <v>1.38</v>
      </c>
      <c r="LE16" s="19">
        <v>2.58</v>
      </c>
      <c r="LF16" s="19">
        <v>2.74</v>
      </c>
      <c r="LG16" s="19">
        <v>0.99</v>
      </c>
      <c r="LH16" s="19">
        <v>2.72</v>
      </c>
      <c r="LI16" s="19">
        <v>2.72</v>
      </c>
      <c r="LJ16" s="19">
        <v>2.14</v>
      </c>
      <c r="LK16" s="19">
        <v>1.79</v>
      </c>
      <c r="LL16" s="19">
        <v>2.92</v>
      </c>
      <c r="LM16" s="19">
        <v>2.4300000000000002</v>
      </c>
      <c r="LN16" s="19">
        <v>2.27</v>
      </c>
      <c r="LO16" s="19">
        <v>2.2799999999999998</v>
      </c>
      <c r="LP16" s="19">
        <v>2.2400000000000002</v>
      </c>
      <c r="LQ16" s="19">
        <v>2.31</v>
      </c>
      <c r="LR16" s="19">
        <v>2.25</v>
      </c>
      <c r="LS16" s="19">
        <v>2.44</v>
      </c>
      <c r="LT16" s="19">
        <v>2.4</v>
      </c>
      <c r="LU16" s="19">
        <v>2.27</v>
      </c>
      <c r="LV16" s="19">
        <v>2.46</v>
      </c>
      <c r="LW16" s="19">
        <v>2.36</v>
      </c>
      <c r="LX16" s="19">
        <v>2.8</v>
      </c>
      <c r="LY16" s="19">
        <v>2.88</v>
      </c>
      <c r="LZ16" s="19">
        <v>2.12</v>
      </c>
      <c r="MA16" s="19">
        <v>0.81</v>
      </c>
      <c r="MB16" s="19">
        <v>2.41</v>
      </c>
      <c r="MC16" s="19">
        <v>2.3199999999999998</v>
      </c>
      <c r="MD16" s="19">
        <v>1.86</v>
      </c>
      <c r="ME16" s="19">
        <v>1.1000000000000001</v>
      </c>
      <c r="MF16" s="19">
        <v>1.08</v>
      </c>
      <c r="MG16" s="19">
        <v>1.1599999999999999</v>
      </c>
      <c r="MH16" s="19">
        <v>0.91</v>
      </c>
      <c r="MI16" s="19">
        <v>0.97</v>
      </c>
      <c r="MJ16" s="19">
        <v>0.86</v>
      </c>
      <c r="MK16" s="19">
        <v>1.19</v>
      </c>
      <c r="ML16" s="19">
        <v>3.08</v>
      </c>
      <c r="MM16" s="19">
        <v>3.02</v>
      </c>
      <c r="MN16" s="19">
        <v>3.17</v>
      </c>
      <c r="MO16" s="19">
        <v>0.97</v>
      </c>
      <c r="MP16" s="19">
        <v>1.57</v>
      </c>
      <c r="MQ16" s="19">
        <v>1.59</v>
      </c>
      <c r="MR16" s="19">
        <v>2.4</v>
      </c>
      <c r="MS16" s="19">
        <v>2.44</v>
      </c>
      <c r="MT16" s="19">
        <v>2.44</v>
      </c>
      <c r="MU16" s="19">
        <v>3.12</v>
      </c>
      <c r="MV16" s="19">
        <v>2.86</v>
      </c>
      <c r="MW16" s="19">
        <v>2.85</v>
      </c>
      <c r="MX16" s="19">
        <v>2.81</v>
      </c>
      <c r="MY16" s="19">
        <v>2.92</v>
      </c>
      <c r="MZ16" s="19">
        <v>3.08</v>
      </c>
      <c r="NA16" s="19">
        <v>2.62</v>
      </c>
      <c r="NB16" s="19">
        <v>2.95</v>
      </c>
      <c r="NC16" s="19">
        <v>2.63</v>
      </c>
      <c r="ND16" s="19">
        <v>2.73</v>
      </c>
      <c r="NE16" s="19">
        <v>2.2799999999999998</v>
      </c>
      <c r="NF16" s="19">
        <v>3.14</v>
      </c>
      <c r="NG16" s="19">
        <v>3.15</v>
      </c>
      <c r="NH16" s="19">
        <v>2.48</v>
      </c>
      <c r="NI16" s="19">
        <v>1.36</v>
      </c>
      <c r="NJ16" s="19">
        <v>2.78</v>
      </c>
      <c r="NK16" s="19">
        <v>1.1000000000000001</v>
      </c>
      <c r="NL16" s="19">
        <v>2.23</v>
      </c>
      <c r="NM16" s="19">
        <v>2.35</v>
      </c>
      <c r="NN16" s="19">
        <v>2.63</v>
      </c>
      <c r="NO16" s="19">
        <v>3.38</v>
      </c>
      <c r="NP16" s="19">
        <v>3.37</v>
      </c>
      <c r="NQ16" s="19">
        <v>2.85</v>
      </c>
      <c r="NR16" s="19">
        <v>2.63</v>
      </c>
      <c r="NS16" s="19">
        <v>3.73</v>
      </c>
      <c r="NT16" s="19">
        <v>3.63</v>
      </c>
      <c r="NU16" s="19">
        <v>3.39</v>
      </c>
      <c r="NV16" s="19">
        <v>1.81</v>
      </c>
      <c r="NW16" s="19">
        <v>1.62</v>
      </c>
      <c r="NX16" s="19">
        <v>1.68</v>
      </c>
      <c r="NY16" s="19">
        <v>3.27</v>
      </c>
      <c r="NZ16" s="19">
        <v>3.09</v>
      </c>
      <c r="OA16" s="19">
        <v>0.97</v>
      </c>
      <c r="OB16" s="19">
        <v>2.83</v>
      </c>
      <c r="OC16" s="19">
        <v>3.88</v>
      </c>
      <c r="OD16" s="19">
        <v>2.79</v>
      </c>
      <c r="OE16" s="19">
        <v>2.0699999999999998</v>
      </c>
      <c r="OF16" s="19">
        <v>3.26</v>
      </c>
      <c r="OG16" s="19">
        <v>2.79</v>
      </c>
      <c r="OH16" s="19">
        <v>2.4300000000000002</v>
      </c>
      <c r="OI16" s="19">
        <v>3</v>
      </c>
      <c r="OJ16" s="19">
        <v>2.91</v>
      </c>
      <c r="OK16" s="19">
        <v>2.23</v>
      </c>
      <c r="OL16" s="19">
        <v>1.91</v>
      </c>
      <c r="OM16" s="19">
        <v>2.04</v>
      </c>
      <c r="ON16" s="19">
        <v>2.74</v>
      </c>
      <c r="OO16" s="19">
        <v>3.18</v>
      </c>
      <c r="OP16" s="19">
        <v>2.63</v>
      </c>
      <c r="OQ16" s="19">
        <v>2.84</v>
      </c>
      <c r="OR16" s="19">
        <v>1.91</v>
      </c>
      <c r="OS16" s="19">
        <v>3.26</v>
      </c>
      <c r="OT16" s="19">
        <v>3.19</v>
      </c>
      <c r="OU16" s="19">
        <v>1.98</v>
      </c>
      <c r="OV16" s="19">
        <v>1.86</v>
      </c>
      <c r="OW16" s="19">
        <v>2.52</v>
      </c>
      <c r="OX16" s="19">
        <v>2.16</v>
      </c>
      <c r="OY16" s="19">
        <v>2.1</v>
      </c>
      <c r="OZ16" s="19">
        <v>2.06</v>
      </c>
      <c r="PA16" s="19">
        <v>2.2599999999999998</v>
      </c>
      <c r="PB16" s="19">
        <v>2.9</v>
      </c>
      <c r="PC16" s="19">
        <v>2.1</v>
      </c>
      <c r="PD16" s="19">
        <v>2.14</v>
      </c>
      <c r="PE16" s="19">
        <v>2.88</v>
      </c>
      <c r="PF16" s="19">
        <v>2.91</v>
      </c>
      <c r="PG16" s="19">
        <v>2.89</v>
      </c>
      <c r="PH16" s="19">
        <v>2.4</v>
      </c>
      <c r="PI16" s="19">
        <v>2.19</v>
      </c>
      <c r="PJ16" s="19">
        <v>3.42</v>
      </c>
      <c r="PK16" s="19">
        <v>2.2000000000000002</v>
      </c>
      <c r="PL16" s="19">
        <v>2.17</v>
      </c>
      <c r="PM16" s="19">
        <v>2.17</v>
      </c>
      <c r="PN16" s="19">
        <v>2.5</v>
      </c>
      <c r="PO16" s="19">
        <v>2.54</v>
      </c>
      <c r="PP16" s="19">
        <v>2.56</v>
      </c>
      <c r="PQ16" s="19">
        <v>2.74</v>
      </c>
      <c r="PR16" s="19">
        <v>2.82</v>
      </c>
      <c r="PS16" s="19">
        <v>2.48</v>
      </c>
      <c r="PT16" s="19">
        <v>2.42</v>
      </c>
      <c r="PU16" s="19">
        <v>3.16</v>
      </c>
      <c r="PV16" s="19">
        <v>3.27</v>
      </c>
      <c r="PW16" s="19">
        <v>2.6</v>
      </c>
      <c r="PX16" s="19">
        <v>2.73</v>
      </c>
      <c r="PY16" s="19">
        <v>3.11</v>
      </c>
      <c r="PZ16" s="19">
        <v>2.4300000000000002</v>
      </c>
      <c r="QA16" s="19">
        <v>2.67</v>
      </c>
      <c r="QB16" s="19">
        <v>2.14</v>
      </c>
      <c r="QC16" s="19">
        <v>2.4</v>
      </c>
      <c r="QD16" s="19">
        <v>2.4500000000000002</v>
      </c>
      <c r="QE16" s="19">
        <v>2.67</v>
      </c>
      <c r="QF16" s="19">
        <v>3.18</v>
      </c>
      <c r="QG16" s="19">
        <v>2.61</v>
      </c>
      <c r="QH16" s="19">
        <v>2.52</v>
      </c>
      <c r="QI16" s="19">
        <v>1.59</v>
      </c>
      <c r="QJ16" s="19">
        <v>1.06</v>
      </c>
      <c r="QK16" s="19">
        <v>1.38</v>
      </c>
      <c r="QL16" s="19">
        <v>1.75</v>
      </c>
      <c r="QM16" s="19">
        <v>1.73</v>
      </c>
      <c r="QN16" s="19">
        <v>2.09</v>
      </c>
      <c r="QO16" s="19">
        <v>2.58</v>
      </c>
      <c r="QP16" s="19">
        <v>2.4900000000000002</v>
      </c>
      <c r="QQ16" s="19">
        <v>2.5</v>
      </c>
      <c r="QR16" s="19">
        <v>2.44</v>
      </c>
      <c r="QS16" s="19">
        <v>2.48</v>
      </c>
      <c r="QT16" s="19">
        <v>2.0699999999999998</v>
      </c>
      <c r="QU16" s="19">
        <v>1.37</v>
      </c>
      <c r="QV16" s="19">
        <v>1.1599999999999999</v>
      </c>
      <c r="QW16" s="19">
        <v>1.07</v>
      </c>
      <c r="QX16" s="19">
        <v>1.1299999999999999</v>
      </c>
      <c r="QY16" s="19">
        <v>0.79</v>
      </c>
      <c r="QZ16" s="19">
        <v>1.08</v>
      </c>
      <c r="RA16" s="19">
        <v>1.1599999999999999</v>
      </c>
      <c r="RB16" s="19">
        <v>1.07</v>
      </c>
      <c r="RC16" s="19">
        <v>1.01</v>
      </c>
      <c r="RD16" s="19">
        <v>0.98</v>
      </c>
      <c r="RE16" s="19">
        <v>2.36</v>
      </c>
      <c r="RF16" s="19">
        <v>2.25</v>
      </c>
      <c r="RG16" s="19">
        <v>2.38</v>
      </c>
      <c r="RH16" s="19">
        <v>0.9</v>
      </c>
      <c r="RI16" s="19">
        <v>1.07</v>
      </c>
      <c r="RJ16" s="19">
        <v>1.05</v>
      </c>
      <c r="RK16" s="19">
        <v>1.57</v>
      </c>
      <c r="RL16" s="19">
        <v>1.74</v>
      </c>
      <c r="RM16" s="19">
        <v>2</v>
      </c>
      <c r="RN16" s="19">
        <v>1.96</v>
      </c>
      <c r="RO16" s="19">
        <v>1.99</v>
      </c>
      <c r="RP16" s="19">
        <v>2.59</v>
      </c>
      <c r="RQ16" s="19">
        <v>2.72</v>
      </c>
      <c r="RR16" s="19">
        <v>2.68</v>
      </c>
      <c r="RS16" s="19">
        <v>2.16</v>
      </c>
      <c r="RT16" s="19">
        <v>2.35</v>
      </c>
      <c r="RU16" s="19">
        <v>2.68</v>
      </c>
      <c r="RV16" s="19">
        <v>2.14</v>
      </c>
      <c r="RW16" s="19">
        <v>0.9</v>
      </c>
      <c r="RX16" s="19">
        <v>1.05</v>
      </c>
      <c r="RY16" s="19">
        <v>1.05</v>
      </c>
      <c r="RZ16" s="19">
        <v>1.07</v>
      </c>
      <c r="SA16" s="19">
        <v>2.61</v>
      </c>
      <c r="SB16" s="19">
        <v>1.49</v>
      </c>
      <c r="SC16" s="19">
        <v>1.57</v>
      </c>
      <c r="SD16" s="19">
        <v>1.59</v>
      </c>
      <c r="SE16" s="19">
        <v>1.73</v>
      </c>
      <c r="SF16" s="19">
        <v>2.2200000000000002</v>
      </c>
      <c r="SG16" s="19">
        <v>2.27</v>
      </c>
      <c r="SH16" s="19">
        <v>2.0699999999999998</v>
      </c>
      <c r="SI16" s="19">
        <v>2.2599999999999998</v>
      </c>
      <c r="SJ16" s="19">
        <v>1.28</v>
      </c>
      <c r="SK16" s="19">
        <v>1.22</v>
      </c>
      <c r="SL16" s="19">
        <v>1.21</v>
      </c>
      <c r="SM16" s="19">
        <v>1.21</v>
      </c>
      <c r="SN16" s="19">
        <v>1.51</v>
      </c>
      <c r="SO16" s="19">
        <v>1.39</v>
      </c>
      <c r="SP16" s="19">
        <v>1.52</v>
      </c>
      <c r="SQ16" s="19">
        <v>1.39</v>
      </c>
      <c r="SR16" s="19">
        <v>1.18</v>
      </c>
      <c r="SS16" s="19">
        <v>1.25</v>
      </c>
      <c r="ST16" s="19">
        <v>2.21</v>
      </c>
      <c r="SU16" s="19">
        <v>2.17</v>
      </c>
      <c r="SV16" s="19">
        <v>2.4</v>
      </c>
      <c r="SW16" s="19">
        <v>1.36</v>
      </c>
      <c r="SX16" s="19">
        <v>1.35</v>
      </c>
      <c r="SY16" s="19">
        <v>1.36</v>
      </c>
      <c r="SZ16" s="19">
        <v>1.3</v>
      </c>
      <c r="TA16" s="19">
        <v>2.4700000000000002</v>
      </c>
      <c r="TB16" s="19">
        <v>1.75</v>
      </c>
      <c r="TC16" s="19">
        <v>1.73</v>
      </c>
      <c r="TD16" s="19">
        <v>1.71</v>
      </c>
      <c r="TE16" s="19">
        <v>1.8</v>
      </c>
      <c r="TF16" s="19">
        <v>2.73</v>
      </c>
      <c r="TG16" s="19">
        <v>2.4900000000000002</v>
      </c>
      <c r="TH16" s="19">
        <v>2.42</v>
      </c>
      <c r="TI16" s="19">
        <v>3.25</v>
      </c>
      <c r="TJ16" s="19">
        <v>2.2400000000000002</v>
      </c>
      <c r="TK16" s="19">
        <v>2.8</v>
      </c>
      <c r="TL16" s="19">
        <v>2.0299999999999998</v>
      </c>
      <c r="TM16" s="19">
        <v>2.0299999999999998</v>
      </c>
      <c r="TN16" s="19">
        <v>2.5099999999999998</v>
      </c>
      <c r="TO16" s="19">
        <v>2.25</v>
      </c>
      <c r="TP16" s="19">
        <v>1.02</v>
      </c>
      <c r="TQ16" s="19">
        <v>2.4700000000000002</v>
      </c>
      <c r="TR16" s="19">
        <v>2.19</v>
      </c>
      <c r="TS16" s="19">
        <v>2.33</v>
      </c>
      <c r="TT16" s="19">
        <v>1.1200000000000001</v>
      </c>
      <c r="TU16" s="19">
        <v>2.64</v>
      </c>
      <c r="TV16" s="19">
        <v>2.21</v>
      </c>
      <c r="TW16" s="19">
        <v>2.76</v>
      </c>
      <c r="TX16" s="19">
        <v>2.15</v>
      </c>
      <c r="TY16" s="19">
        <v>2.78</v>
      </c>
      <c r="TZ16" s="19">
        <v>2.5</v>
      </c>
      <c r="UA16" s="19">
        <v>2.2000000000000002</v>
      </c>
      <c r="UB16" s="19">
        <v>2.16</v>
      </c>
      <c r="UC16" s="19">
        <v>2.2999999999999998</v>
      </c>
      <c r="UD16" s="19">
        <v>2.3199999999999998</v>
      </c>
      <c r="UE16" s="19">
        <v>2.2400000000000002</v>
      </c>
      <c r="UF16" s="19">
        <v>2.95</v>
      </c>
      <c r="UG16" s="19">
        <v>2.61</v>
      </c>
      <c r="UH16" s="19">
        <v>2.33</v>
      </c>
      <c r="UI16" s="19">
        <v>2.71</v>
      </c>
      <c r="UJ16" s="19">
        <v>1.94</v>
      </c>
      <c r="UK16" s="19">
        <v>2.2599999999999998</v>
      </c>
      <c r="UL16" s="19">
        <v>1.67</v>
      </c>
      <c r="UM16" s="19">
        <v>1</v>
      </c>
      <c r="UN16" s="19">
        <v>0.83</v>
      </c>
      <c r="UO16" s="19">
        <v>2.74</v>
      </c>
      <c r="UP16" s="19">
        <v>1.54</v>
      </c>
      <c r="UQ16" s="19">
        <v>2.69</v>
      </c>
      <c r="UR16" s="19">
        <v>2.74</v>
      </c>
      <c r="US16" s="19">
        <v>2.74</v>
      </c>
      <c r="UT16" s="19">
        <v>2.79</v>
      </c>
      <c r="UU16" s="19">
        <v>2.81</v>
      </c>
      <c r="UV16" s="19">
        <v>2.85</v>
      </c>
      <c r="UW16" s="19">
        <v>2.89</v>
      </c>
      <c r="UX16" s="19">
        <v>2.86</v>
      </c>
      <c r="UY16" s="19">
        <v>2.75</v>
      </c>
      <c r="UZ16" s="19">
        <v>2.64</v>
      </c>
      <c r="VA16" s="19">
        <v>2.59</v>
      </c>
      <c r="VB16" s="19">
        <v>1.98</v>
      </c>
      <c r="VC16" s="19">
        <v>2.8</v>
      </c>
      <c r="VD16" s="19">
        <v>2.85</v>
      </c>
      <c r="VE16" s="19">
        <v>2.76</v>
      </c>
      <c r="VF16" s="19">
        <v>1.83</v>
      </c>
      <c r="VG16" s="19">
        <v>2.98</v>
      </c>
      <c r="VH16" s="19">
        <v>3.02</v>
      </c>
      <c r="VI16" s="19">
        <v>2.61</v>
      </c>
      <c r="VJ16" s="19">
        <v>2.19</v>
      </c>
      <c r="VK16" s="19">
        <v>2.21</v>
      </c>
      <c r="VL16" s="19">
        <v>2.41</v>
      </c>
      <c r="VM16" s="19">
        <v>1.39</v>
      </c>
      <c r="VN16" s="19">
        <v>2.3199999999999998</v>
      </c>
      <c r="VO16" s="19">
        <v>2.16</v>
      </c>
      <c r="VP16" s="19">
        <v>2.21</v>
      </c>
      <c r="VQ16" s="19">
        <v>2.37</v>
      </c>
      <c r="VR16" s="19">
        <v>1.94</v>
      </c>
      <c r="VS16" s="19">
        <v>2.0499999999999998</v>
      </c>
      <c r="VT16" s="19">
        <v>1.96</v>
      </c>
      <c r="VU16" s="19">
        <v>2.2000000000000002</v>
      </c>
      <c r="VV16" s="19">
        <v>2.08</v>
      </c>
      <c r="VW16" s="19">
        <v>2.2000000000000002</v>
      </c>
      <c r="VX16" s="19">
        <v>2.19</v>
      </c>
      <c r="VY16" s="19">
        <v>1.87</v>
      </c>
      <c r="VZ16" s="19">
        <v>1.81</v>
      </c>
      <c r="WA16" s="19">
        <v>1.97</v>
      </c>
      <c r="WB16" s="19">
        <v>1.83</v>
      </c>
      <c r="WC16" s="19">
        <v>2.97</v>
      </c>
      <c r="WD16" s="19">
        <v>2.8</v>
      </c>
      <c r="WE16" s="19">
        <v>3.22</v>
      </c>
      <c r="WF16" s="19">
        <v>2.64</v>
      </c>
      <c r="WG16" s="19">
        <v>3.64</v>
      </c>
      <c r="WH16" s="19">
        <v>2.7</v>
      </c>
      <c r="WI16" s="19">
        <v>2.87</v>
      </c>
      <c r="WJ16" s="19">
        <v>2.58</v>
      </c>
      <c r="WK16" s="19">
        <v>2.4900000000000002</v>
      </c>
      <c r="WL16" s="19">
        <v>2.93</v>
      </c>
      <c r="WM16" s="19">
        <v>2.4700000000000002</v>
      </c>
      <c r="WN16" s="19">
        <v>1.83</v>
      </c>
      <c r="WO16" s="19">
        <v>2.4700000000000002</v>
      </c>
      <c r="WP16" s="19">
        <v>2.56</v>
      </c>
      <c r="WQ16" s="19">
        <v>2.2400000000000002</v>
      </c>
      <c r="WR16" s="19">
        <v>2.72</v>
      </c>
      <c r="WS16" s="19">
        <v>2.39</v>
      </c>
      <c r="WT16" s="19">
        <v>2.42</v>
      </c>
      <c r="WU16" s="19">
        <v>2.54</v>
      </c>
      <c r="WV16" s="19">
        <v>2.5</v>
      </c>
      <c r="WW16" s="19">
        <v>2.16</v>
      </c>
      <c r="WX16" s="19">
        <v>2.29</v>
      </c>
      <c r="WY16" s="19">
        <v>2.2400000000000002</v>
      </c>
      <c r="WZ16" s="19">
        <v>2.73</v>
      </c>
      <c r="XA16" s="19">
        <v>2.95</v>
      </c>
      <c r="XB16" s="19">
        <v>2.1800000000000002</v>
      </c>
      <c r="XC16" s="19">
        <v>2.73</v>
      </c>
      <c r="XD16" s="19">
        <v>2.27</v>
      </c>
      <c r="XE16" s="19">
        <v>2.33</v>
      </c>
      <c r="XF16" s="19">
        <v>2.3199999999999998</v>
      </c>
      <c r="XG16" s="19">
        <v>2.52</v>
      </c>
      <c r="XH16" s="19">
        <v>2.31</v>
      </c>
      <c r="XI16" s="19">
        <v>2.6</v>
      </c>
      <c r="XJ16" s="19">
        <v>2.38</v>
      </c>
      <c r="XK16" s="19">
        <v>2.2799999999999998</v>
      </c>
      <c r="XL16" s="19">
        <v>1</v>
      </c>
      <c r="XM16" s="19"/>
      <c r="XN16" s="19"/>
      <c r="XO16" s="19"/>
      <c r="XP16" s="19"/>
      <c r="XQ16" s="19"/>
      <c r="XR16" s="19"/>
      <c r="XS16" s="19"/>
      <c r="XT16" s="19"/>
      <c r="XU16" s="19"/>
      <c r="XV16" s="19"/>
      <c r="XW16" s="19"/>
      <c r="XX16" s="19"/>
      <c r="XY16" s="19"/>
      <c r="XZ16" s="19"/>
      <c r="YA16" s="19"/>
      <c r="YB16" s="19"/>
      <c r="YC16" s="19"/>
      <c r="YD16" s="19">
        <v>2</v>
      </c>
      <c r="YE16" s="19">
        <v>1.91</v>
      </c>
      <c r="YF16" s="19">
        <v>2.78</v>
      </c>
      <c r="YG16" s="19">
        <v>1.95</v>
      </c>
      <c r="YH16" s="19">
        <v>1.95</v>
      </c>
      <c r="YI16" s="19">
        <v>1.88</v>
      </c>
      <c r="YJ16" s="19">
        <v>1.96</v>
      </c>
      <c r="YK16" s="19">
        <v>2.44</v>
      </c>
      <c r="YL16" s="19">
        <v>1.82</v>
      </c>
      <c r="YM16" s="19">
        <v>2.0699999999999998</v>
      </c>
      <c r="YN16" s="19">
        <v>0.97</v>
      </c>
      <c r="YO16" s="19">
        <v>2.59</v>
      </c>
      <c r="YP16" s="19">
        <v>1.97</v>
      </c>
      <c r="YQ16" s="19">
        <v>2.1800000000000002</v>
      </c>
      <c r="YR16" s="19">
        <v>2.64</v>
      </c>
      <c r="YS16" s="19">
        <v>3.22</v>
      </c>
      <c r="YT16" s="19">
        <v>2.5299999999999998</v>
      </c>
      <c r="YU16" s="19">
        <v>2.94</v>
      </c>
      <c r="YV16" s="19">
        <v>2.78</v>
      </c>
      <c r="YW16" s="19">
        <v>2.68</v>
      </c>
      <c r="YX16" s="19">
        <v>2.98</v>
      </c>
      <c r="YY16" s="19">
        <v>2.86</v>
      </c>
      <c r="YZ16" s="19">
        <v>2.88</v>
      </c>
      <c r="ZA16" s="19">
        <v>2.61</v>
      </c>
      <c r="ZB16" s="19">
        <v>2.31</v>
      </c>
      <c r="ZC16" s="19">
        <v>2.56</v>
      </c>
      <c r="ZD16" s="19">
        <v>2.4500000000000002</v>
      </c>
      <c r="ZE16" s="19">
        <v>2.65</v>
      </c>
      <c r="ZF16" s="19">
        <v>2.46</v>
      </c>
      <c r="ZG16" s="19">
        <v>2.48</v>
      </c>
      <c r="ZH16" s="19">
        <v>2.63</v>
      </c>
      <c r="ZI16" s="19">
        <v>2.7</v>
      </c>
      <c r="ZJ16" s="19">
        <v>3</v>
      </c>
      <c r="ZK16" s="19">
        <v>2.89</v>
      </c>
      <c r="ZL16" s="19">
        <v>2.99</v>
      </c>
      <c r="ZM16" s="19">
        <v>2.11</v>
      </c>
      <c r="ZN16" s="19">
        <v>2.58</v>
      </c>
      <c r="ZO16" s="19">
        <v>2.98</v>
      </c>
      <c r="ZP16" s="19">
        <v>2.67</v>
      </c>
      <c r="ZQ16" s="19">
        <v>2.92</v>
      </c>
      <c r="ZR16" s="19">
        <v>2.98</v>
      </c>
      <c r="ZS16" s="19">
        <v>2.96</v>
      </c>
      <c r="ZT16" s="19">
        <v>2.68</v>
      </c>
      <c r="ZU16" s="19">
        <v>3</v>
      </c>
      <c r="ZV16" s="19">
        <v>2.81</v>
      </c>
      <c r="ZW16" s="19">
        <v>2.99</v>
      </c>
      <c r="ZX16" s="19">
        <v>2.97</v>
      </c>
      <c r="ZY16" s="19">
        <v>2.39</v>
      </c>
      <c r="ZZ16" s="19">
        <v>2.83</v>
      </c>
      <c r="AAA16" s="19">
        <v>2.88</v>
      </c>
      <c r="AAB16" s="19">
        <v>2.52</v>
      </c>
      <c r="AAC16" s="19">
        <v>2.64</v>
      </c>
      <c r="AAD16" s="19">
        <v>2.04</v>
      </c>
      <c r="AAE16" s="19">
        <v>3.14</v>
      </c>
      <c r="AAF16" s="19">
        <v>2.67</v>
      </c>
      <c r="AAG16" s="19">
        <v>3.66</v>
      </c>
      <c r="AAH16" s="19">
        <v>2.6</v>
      </c>
      <c r="AAI16" s="19">
        <v>2.5499999999999998</v>
      </c>
      <c r="AAJ16" s="19">
        <v>2.68</v>
      </c>
      <c r="AAK16" s="19">
        <v>2.57</v>
      </c>
      <c r="AAL16" s="19">
        <v>2.64</v>
      </c>
      <c r="AAM16" s="19">
        <v>2.98</v>
      </c>
      <c r="AAN16" s="19">
        <v>2.87</v>
      </c>
      <c r="AAO16" s="19">
        <v>2.86</v>
      </c>
      <c r="AAP16" s="19">
        <v>3</v>
      </c>
      <c r="AAQ16" s="19">
        <v>2.48</v>
      </c>
      <c r="AAR16" s="19">
        <v>2.42</v>
      </c>
      <c r="AAS16" s="19">
        <v>2.4300000000000002</v>
      </c>
      <c r="AAT16" s="19">
        <v>2.14</v>
      </c>
      <c r="AAU16" s="19">
        <v>2.19</v>
      </c>
      <c r="AAV16" s="19">
        <v>1.77</v>
      </c>
      <c r="AAW16" s="19">
        <v>1.99</v>
      </c>
      <c r="AAX16" s="19">
        <v>2.13</v>
      </c>
      <c r="AAY16" s="19">
        <v>1.97</v>
      </c>
      <c r="AAZ16" s="19">
        <v>2.29</v>
      </c>
      <c r="ABA16" s="19">
        <v>2.4500000000000002</v>
      </c>
      <c r="ABB16" s="19">
        <v>2.34</v>
      </c>
      <c r="ABC16" s="19">
        <v>2.52</v>
      </c>
      <c r="ABD16" s="19">
        <v>2.2200000000000002</v>
      </c>
      <c r="ABE16" s="19">
        <v>2.2400000000000002</v>
      </c>
      <c r="ABF16" s="19">
        <v>2.23</v>
      </c>
      <c r="ABG16" s="19">
        <v>1.8</v>
      </c>
      <c r="ABH16" s="19">
        <v>1.83</v>
      </c>
      <c r="ABI16" s="19">
        <v>0.76</v>
      </c>
      <c r="ABJ16" s="19">
        <v>0.8</v>
      </c>
      <c r="ABK16" s="19">
        <v>0.73</v>
      </c>
      <c r="ABL16" s="19">
        <v>3.1</v>
      </c>
      <c r="ABM16" s="19">
        <v>3.03</v>
      </c>
      <c r="ABN16" s="19">
        <v>2.89</v>
      </c>
      <c r="ABO16" s="19">
        <v>0.77</v>
      </c>
      <c r="ABP16" s="19">
        <v>3.11</v>
      </c>
      <c r="ABQ16" s="19">
        <v>2.44</v>
      </c>
      <c r="ABR16" s="19">
        <v>2.61</v>
      </c>
      <c r="ABS16" s="19">
        <v>2.84</v>
      </c>
      <c r="ABT16" s="19">
        <v>2.75</v>
      </c>
      <c r="ABU16" s="19">
        <v>2.4700000000000002</v>
      </c>
      <c r="ABV16" s="19">
        <v>2.23</v>
      </c>
      <c r="ABW16" s="19">
        <v>2</v>
      </c>
      <c r="ABX16" s="19">
        <v>3.09</v>
      </c>
      <c r="ABY16" s="19">
        <v>3.38</v>
      </c>
      <c r="ABZ16" s="19">
        <v>2.52</v>
      </c>
      <c r="ACA16" s="19">
        <v>2.94</v>
      </c>
      <c r="ACB16" s="19">
        <v>3.04</v>
      </c>
      <c r="ACC16" s="19">
        <v>2.77</v>
      </c>
      <c r="ACD16" s="19">
        <v>3.11</v>
      </c>
      <c r="ACE16" s="19">
        <v>3.16</v>
      </c>
      <c r="ACF16" s="19">
        <v>2.36</v>
      </c>
      <c r="ACG16" s="19">
        <v>2.8</v>
      </c>
      <c r="ACH16" s="19">
        <v>2.46</v>
      </c>
      <c r="ACI16" s="19">
        <v>2.59</v>
      </c>
      <c r="ACJ16" s="19">
        <v>2.4700000000000002</v>
      </c>
      <c r="ACK16" s="19">
        <v>3.02</v>
      </c>
      <c r="ACL16" s="19">
        <v>2.71</v>
      </c>
      <c r="ACM16" s="19">
        <v>2.71</v>
      </c>
      <c r="ACN16" s="19">
        <v>2.1</v>
      </c>
      <c r="ACO16" s="19">
        <v>2.54</v>
      </c>
      <c r="ACP16" s="19">
        <v>2.4</v>
      </c>
      <c r="ACQ16" s="19">
        <v>1.8</v>
      </c>
      <c r="ACR16" s="19">
        <v>0.83</v>
      </c>
      <c r="ACS16" s="19">
        <v>1.69</v>
      </c>
      <c r="ACT16" s="19">
        <v>1.67</v>
      </c>
      <c r="ACU16" s="19">
        <v>1.19</v>
      </c>
      <c r="ACV16" s="19">
        <v>1.32</v>
      </c>
      <c r="ACW16" s="19">
        <v>1.99</v>
      </c>
      <c r="ACX16" s="19">
        <v>2.14</v>
      </c>
      <c r="ACY16" s="19">
        <v>2.25</v>
      </c>
      <c r="ACZ16" s="19">
        <v>2.7</v>
      </c>
      <c r="ADA16" s="19">
        <v>2.76</v>
      </c>
      <c r="ADB16" s="19">
        <v>2.83</v>
      </c>
      <c r="ADC16" s="19">
        <v>2.74</v>
      </c>
      <c r="ADD16" s="19"/>
      <c r="ADE16" s="19">
        <v>2.9</v>
      </c>
      <c r="ADF16" s="19"/>
      <c r="ADG16" s="19"/>
      <c r="ADH16" s="19"/>
      <c r="ADI16" s="19"/>
      <c r="ADJ16" s="19"/>
      <c r="ADK16" s="19"/>
      <c r="ADL16" s="19">
        <v>1.56</v>
      </c>
      <c r="ADM16" s="19"/>
      <c r="ADN16" s="19">
        <v>2.77</v>
      </c>
      <c r="ADO16" s="19"/>
      <c r="ADP16" s="19">
        <v>2.72</v>
      </c>
      <c r="ADQ16" s="19">
        <v>2.2400000000000002</v>
      </c>
      <c r="ADR16" s="19"/>
      <c r="ADS16" s="19"/>
      <c r="ADT16" s="19"/>
      <c r="ADU16" s="19"/>
      <c r="ADV16" s="19"/>
      <c r="ADW16" s="19"/>
      <c r="ADX16" s="19">
        <v>2.78</v>
      </c>
      <c r="ADY16" s="19"/>
      <c r="ADZ16" s="19">
        <v>2.48</v>
      </c>
      <c r="AEA16" s="19">
        <v>2.48</v>
      </c>
      <c r="AEB16" s="19">
        <v>2.5299999999999998</v>
      </c>
      <c r="AEC16" s="19">
        <v>1.94</v>
      </c>
      <c r="AED16" s="19">
        <v>2.42</v>
      </c>
      <c r="AEE16" s="19">
        <v>1.67</v>
      </c>
      <c r="AEF16" s="19">
        <v>1.56</v>
      </c>
      <c r="AEG16" s="19">
        <v>2.4500000000000002</v>
      </c>
      <c r="AEH16" s="19">
        <v>2.4500000000000002</v>
      </c>
      <c r="AEI16" s="19">
        <v>2.4900000000000002</v>
      </c>
      <c r="AEJ16" s="19">
        <v>2.6</v>
      </c>
      <c r="AEK16" s="19">
        <v>2.8</v>
      </c>
      <c r="AEL16" s="19">
        <v>3.01</v>
      </c>
      <c r="AEM16" s="19">
        <v>3.01</v>
      </c>
      <c r="AEN16" s="457"/>
      <c r="AEO16" s="286">
        <f t="shared" ref="AEO16:AEO62" si="0">COUNTA(C16:AEM16)</f>
        <v>784</v>
      </c>
      <c r="AEP16" s="287">
        <f t="shared" ref="AEP16:AEP62" si="1">MAX(C16:AEM16)</f>
        <v>3.88</v>
      </c>
      <c r="AEQ16" s="287">
        <f t="shared" ref="AEQ16:AEQ62" si="2">MIN(C16:AEM16)</f>
        <v>0.73</v>
      </c>
      <c r="AER16" s="287">
        <f t="shared" ref="AER16:AER62" si="3">AVERAGE(C16:AEM16)</f>
        <v>2.2588520408163273</v>
      </c>
      <c r="AES16" s="457"/>
    </row>
    <row r="17" spans="2:825" x14ac:dyDescent="0.25">
      <c r="B17" s="212" t="s">
        <v>1</v>
      </c>
      <c r="C17" s="19">
        <v>16.02</v>
      </c>
      <c r="D17" s="19">
        <v>14.33</v>
      </c>
      <c r="E17" s="19">
        <v>14.27</v>
      </c>
      <c r="F17" s="19">
        <v>12.74</v>
      </c>
      <c r="G17" s="19">
        <v>14.06</v>
      </c>
      <c r="H17" s="19">
        <v>13.17</v>
      </c>
      <c r="I17" s="19">
        <v>12.91</v>
      </c>
      <c r="J17" s="19">
        <v>13.76</v>
      </c>
      <c r="K17" s="19">
        <v>13</v>
      </c>
      <c r="L17" s="19">
        <v>13.75</v>
      </c>
      <c r="M17" s="19">
        <v>10.79</v>
      </c>
      <c r="N17" s="19">
        <v>14.39</v>
      </c>
      <c r="O17" s="19">
        <v>12.44</v>
      </c>
      <c r="P17" s="19">
        <v>12.56</v>
      </c>
      <c r="Q17" s="19">
        <v>13.2</v>
      </c>
      <c r="R17" s="19">
        <v>13.7</v>
      </c>
      <c r="S17" s="19">
        <v>12.92</v>
      </c>
      <c r="T17" s="19">
        <v>13.96</v>
      </c>
      <c r="U17" s="19">
        <v>14.76</v>
      </c>
      <c r="V17" s="19">
        <v>14.17</v>
      </c>
      <c r="W17" s="19">
        <v>13.36</v>
      </c>
      <c r="X17" s="19">
        <v>14.02</v>
      </c>
      <c r="Y17" s="19">
        <v>13.66</v>
      </c>
      <c r="Z17" s="19">
        <v>15.2</v>
      </c>
      <c r="AA17" s="19">
        <v>15.2</v>
      </c>
      <c r="AB17" s="19">
        <v>13.56</v>
      </c>
      <c r="AC17" s="19">
        <v>13.06</v>
      </c>
      <c r="AD17" s="19">
        <v>13.97</v>
      </c>
      <c r="AE17" s="19">
        <v>13.77</v>
      </c>
      <c r="AF17" s="19">
        <v>13.26</v>
      </c>
      <c r="AG17" s="19">
        <v>13.66</v>
      </c>
      <c r="AH17" s="19">
        <v>13.47</v>
      </c>
      <c r="AI17" s="19">
        <v>13.33</v>
      </c>
      <c r="AJ17" s="19">
        <v>15.27</v>
      </c>
      <c r="AK17" s="19">
        <v>15.4</v>
      </c>
      <c r="AL17" s="19">
        <v>12.8</v>
      </c>
      <c r="AM17" s="19">
        <v>14.05</v>
      </c>
      <c r="AN17" s="19">
        <v>12.39</v>
      </c>
      <c r="AO17" s="19">
        <v>12.85</v>
      </c>
      <c r="AP17" s="19">
        <v>13.36</v>
      </c>
      <c r="AQ17" s="19">
        <v>12.64</v>
      </c>
      <c r="AR17" s="19">
        <v>13.57</v>
      </c>
      <c r="AS17" s="19">
        <v>13.4</v>
      </c>
      <c r="AT17" s="19">
        <v>12.1</v>
      </c>
      <c r="AU17" s="19">
        <v>13.73</v>
      </c>
      <c r="AV17" s="19">
        <v>12.95</v>
      </c>
      <c r="AW17" s="19">
        <v>11.73</v>
      </c>
      <c r="AX17" s="19">
        <v>13.71</v>
      </c>
      <c r="AY17" s="19">
        <v>12.85</v>
      </c>
      <c r="AZ17" s="19">
        <v>13.38</v>
      </c>
      <c r="BA17" s="19">
        <v>12.49</v>
      </c>
      <c r="BB17" s="19">
        <v>13.52</v>
      </c>
      <c r="BC17" s="19">
        <v>10.29</v>
      </c>
      <c r="BD17" s="19">
        <v>8.32</v>
      </c>
      <c r="BE17" s="19">
        <v>12.95</v>
      </c>
      <c r="BF17" s="19">
        <v>13.23</v>
      </c>
      <c r="BG17" s="19">
        <v>14.81</v>
      </c>
      <c r="BH17" s="19">
        <v>13.36</v>
      </c>
      <c r="BI17" s="19">
        <v>13.42</v>
      </c>
      <c r="BJ17" s="19">
        <v>17.62</v>
      </c>
      <c r="BK17" s="19">
        <v>13.2</v>
      </c>
      <c r="BL17" s="19">
        <v>15.07</v>
      </c>
      <c r="BM17" s="19">
        <v>13.86</v>
      </c>
      <c r="BN17" s="19">
        <v>12.64</v>
      </c>
      <c r="BO17" s="19">
        <v>15.59</v>
      </c>
      <c r="BP17" s="19">
        <v>13.56</v>
      </c>
      <c r="BQ17" s="19">
        <v>16.88</v>
      </c>
      <c r="BR17" s="19">
        <v>18.899999999999999</v>
      </c>
      <c r="BS17" s="19">
        <v>17.38</v>
      </c>
      <c r="BT17" s="19">
        <v>11.63</v>
      </c>
      <c r="BU17" s="19">
        <v>15.83</v>
      </c>
      <c r="BV17" s="19">
        <v>15.63</v>
      </c>
      <c r="BW17" s="19">
        <v>15.25</v>
      </c>
      <c r="BX17" s="19">
        <v>13.88</v>
      </c>
      <c r="BY17" s="19">
        <v>14.22</v>
      </c>
      <c r="BZ17" s="19">
        <v>14.79</v>
      </c>
      <c r="CA17" s="19">
        <v>13.5</v>
      </c>
      <c r="CB17" s="19">
        <v>14.09</v>
      </c>
      <c r="CC17" s="19">
        <v>12.75</v>
      </c>
      <c r="CD17" s="19">
        <v>14.65</v>
      </c>
      <c r="CE17" s="19">
        <v>13.69</v>
      </c>
      <c r="CF17" s="19">
        <v>13.88</v>
      </c>
      <c r="CG17" s="19">
        <v>13.63</v>
      </c>
      <c r="CH17" s="19">
        <v>13.84</v>
      </c>
      <c r="CI17" s="19">
        <v>13.8</v>
      </c>
      <c r="CJ17" s="19">
        <v>13.6</v>
      </c>
      <c r="CK17" s="19">
        <v>13.41</v>
      </c>
      <c r="CL17" s="19">
        <v>13.24</v>
      </c>
      <c r="CM17" s="19">
        <v>11.44</v>
      </c>
      <c r="CN17" s="19">
        <v>14.48</v>
      </c>
      <c r="CO17" s="19">
        <v>14.51</v>
      </c>
      <c r="CP17" s="19">
        <v>12.98</v>
      </c>
      <c r="CQ17" s="19">
        <v>13.58</v>
      </c>
      <c r="CR17" s="19">
        <v>13.42</v>
      </c>
      <c r="CS17" s="19">
        <v>10.14</v>
      </c>
      <c r="CT17" s="19">
        <v>10.97</v>
      </c>
      <c r="CU17" s="19">
        <v>12.48</v>
      </c>
      <c r="CV17" s="19">
        <v>9.1999999999999993</v>
      </c>
      <c r="CW17" s="19">
        <v>8.1300000000000008</v>
      </c>
      <c r="CX17" s="19">
        <v>8.23</v>
      </c>
      <c r="CY17" s="19">
        <v>8.0399999999999991</v>
      </c>
      <c r="CZ17" s="19">
        <v>8.92</v>
      </c>
      <c r="DA17" s="19">
        <v>7.95</v>
      </c>
      <c r="DB17" s="19">
        <v>10.34</v>
      </c>
      <c r="DC17" s="19">
        <v>14.75</v>
      </c>
      <c r="DD17" s="19">
        <v>15.05</v>
      </c>
      <c r="DE17" s="19">
        <v>10.01</v>
      </c>
      <c r="DF17" s="19">
        <v>12.75</v>
      </c>
      <c r="DG17" s="19">
        <v>12.26</v>
      </c>
      <c r="DH17" s="19">
        <v>12.55</v>
      </c>
      <c r="DI17" s="19">
        <v>13.7</v>
      </c>
      <c r="DJ17" s="19">
        <v>13.53</v>
      </c>
      <c r="DK17" s="19">
        <v>13.82</v>
      </c>
      <c r="DL17" s="19">
        <v>13.25</v>
      </c>
      <c r="DM17" s="19">
        <v>13.55</v>
      </c>
      <c r="DN17" s="19">
        <v>13.76</v>
      </c>
      <c r="DO17" s="19">
        <v>14.6</v>
      </c>
      <c r="DP17" s="19">
        <v>14.58</v>
      </c>
      <c r="DQ17" s="19">
        <v>15.4</v>
      </c>
      <c r="DR17" s="19">
        <v>14.31</v>
      </c>
      <c r="DS17" s="19">
        <v>15.83</v>
      </c>
      <c r="DT17" s="19">
        <v>15.26</v>
      </c>
      <c r="DU17" s="19">
        <v>14.57</v>
      </c>
      <c r="DV17" s="19">
        <v>13.24</v>
      </c>
      <c r="DW17" s="19">
        <v>13.27</v>
      </c>
      <c r="DX17" s="19">
        <v>14.49</v>
      </c>
      <c r="DY17" s="19">
        <v>13.44</v>
      </c>
      <c r="DZ17" s="19">
        <v>13.21</v>
      </c>
      <c r="EA17" s="19">
        <v>14.09</v>
      </c>
      <c r="EB17" s="19">
        <v>12.54</v>
      </c>
      <c r="EC17" s="19">
        <v>13.19</v>
      </c>
      <c r="ED17" s="19">
        <v>13.62</v>
      </c>
      <c r="EE17" s="19">
        <v>12.39</v>
      </c>
      <c r="EF17" s="19">
        <v>14.35</v>
      </c>
      <c r="EG17" s="19">
        <v>15.09</v>
      </c>
      <c r="EH17" s="19">
        <v>15.27</v>
      </c>
      <c r="EI17" s="19">
        <v>14.28</v>
      </c>
      <c r="EJ17" s="19">
        <v>12.27</v>
      </c>
      <c r="EK17" s="19">
        <v>12.3</v>
      </c>
      <c r="EL17" s="19">
        <v>14.74</v>
      </c>
      <c r="EM17" s="19">
        <v>14.29</v>
      </c>
      <c r="EN17" s="19">
        <v>14.99</v>
      </c>
      <c r="EO17" s="19">
        <v>14.49</v>
      </c>
      <c r="EP17" s="19">
        <v>14.07</v>
      </c>
      <c r="EQ17" s="19">
        <v>14.18</v>
      </c>
      <c r="ER17" s="19">
        <v>13.76</v>
      </c>
      <c r="ES17" s="19">
        <v>12.99</v>
      </c>
      <c r="ET17" s="19">
        <v>13.26</v>
      </c>
      <c r="EU17" s="19">
        <v>13.33</v>
      </c>
      <c r="EV17" s="19">
        <v>12.7</v>
      </c>
      <c r="EW17" s="19">
        <v>14.02</v>
      </c>
      <c r="EX17" s="19">
        <v>13.61</v>
      </c>
      <c r="EY17" s="19">
        <v>12.84</v>
      </c>
      <c r="EZ17" s="19">
        <v>14.05</v>
      </c>
      <c r="FA17" s="19">
        <v>11.6</v>
      </c>
      <c r="FB17" s="19">
        <v>10.33</v>
      </c>
      <c r="FC17" s="19">
        <v>11.44</v>
      </c>
      <c r="FD17" s="19">
        <v>14.87</v>
      </c>
      <c r="FE17" s="19">
        <v>13.86</v>
      </c>
      <c r="FF17" s="19">
        <v>14.58</v>
      </c>
      <c r="FG17" s="19">
        <v>13.39</v>
      </c>
      <c r="FH17" s="19">
        <v>14.3</v>
      </c>
      <c r="FI17" s="19">
        <v>13.39</v>
      </c>
      <c r="FJ17" s="19">
        <v>13.16</v>
      </c>
      <c r="FK17" s="19">
        <v>13.51</v>
      </c>
      <c r="FL17" s="19">
        <v>12.84</v>
      </c>
      <c r="FM17" s="19">
        <v>14.14</v>
      </c>
      <c r="FN17" s="19">
        <v>14.06</v>
      </c>
      <c r="FO17" s="19">
        <v>14.31</v>
      </c>
      <c r="FP17" s="19">
        <v>13.78</v>
      </c>
      <c r="FQ17" s="19">
        <v>15.05</v>
      </c>
      <c r="FR17" s="19">
        <v>15.02</v>
      </c>
      <c r="FS17" s="19">
        <v>14.87</v>
      </c>
      <c r="FT17" s="19">
        <v>14.96</v>
      </c>
      <c r="FU17" s="19">
        <v>13.49</v>
      </c>
      <c r="FV17" s="19">
        <v>13.64</v>
      </c>
      <c r="FW17" s="19">
        <v>13.26</v>
      </c>
      <c r="FX17" s="19">
        <v>13.63</v>
      </c>
      <c r="FY17" s="19">
        <v>14.25</v>
      </c>
      <c r="FZ17" s="19">
        <v>14.39</v>
      </c>
      <c r="GA17" s="19">
        <v>14.28</v>
      </c>
      <c r="GB17" s="19">
        <v>14.4</v>
      </c>
      <c r="GC17" s="19">
        <v>14.47</v>
      </c>
      <c r="GD17" s="19">
        <v>12.89</v>
      </c>
      <c r="GE17" s="19">
        <v>14.7</v>
      </c>
      <c r="GF17" s="19">
        <v>13.68</v>
      </c>
      <c r="GG17" s="19">
        <v>14.42</v>
      </c>
      <c r="GH17" s="19">
        <v>13.78</v>
      </c>
      <c r="GI17" s="19">
        <v>13.42</v>
      </c>
      <c r="GJ17" s="19">
        <v>13.28</v>
      </c>
      <c r="GK17" s="19">
        <v>13.13</v>
      </c>
      <c r="GL17" s="19">
        <v>13.32</v>
      </c>
      <c r="GM17" s="19">
        <v>13.42</v>
      </c>
      <c r="GN17" s="19">
        <v>13.67</v>
      </c>
      <c r="GO17" s="19">
        <v>13.36</v>
      </c>
      <c r="GP17" s="19">
        <v>13.55</v>
      </c>
      <c r="GQ17" s="19">
        <v>13.44</v>
      </c>
      <c r="GR17" s="19">
        <v>13.54</v>
      </c>
      <c r="GS17" s="19">
        <v>13.39</v>
      </c>
      <c r="GT17" s="19">
        <v>14.36</v>
      </c>
      <c r="GU17" s="19">
        <v>15.16</v>
      </c>
      <c r="GV17" s="19">
        <v>14.27</v>
      </c>
      <c r="GW17" s="19">
        <v>14.57</v>
      </c>
      <c r="GX17" s="19">
        <v>15.18</v>
      </c>
      <c r="GY17" s="19">
        <v>14.33</v>
      </c>
      <c r="GZ17" s="19">
        <v>14.61</v>
      </c>
      <c r="HA17" s="19">
        <v>14.97</v>
      </c>
      <c r="HB17" s="19">
        <v>15.27</v>
      </c>
      <c r="HC17" s="19">
        <v>13.06</v>
      </c>
      <c r="HD17" s="19">
        <v>12.98</v>
      </c>
      <c r="HE17" s="19">
        <v>13.5</v>
      </c>
      <c r="HF17" s="19">
        <v>14.41</v>
      </c>
      <c r="HG17" s="19">
        <v>14.08</v>
      </c>
      <c r="HH17" s="19">
        <v>13.21</v>
      </c>
      <c r="HI17" s="19">
        <v>13.11</v>
      </c>
      <c r="HJ17" s="19">
        <v>12.68</v>
      </c>
      <c r="HK17" s="19">
        <v>13.35</v>
      </c>
      <c r="HL17" s="19">
        <v>12.76</v>
      </c>
      <c r="HM17" s="19">
        <v>13.25</v>
      </c>
      <c r="HN17" s="19">
        <v>14.64</v>
      </c>
      <c r="HO17" s="19">
        <v>12.43</v>
      </c>
      <c r="HP17" s="19">
        <v>12.96</v>
      </c>
      <c r="HQ17" s="19">
        <v>13.03</v>
      </c>
      <c r="HR17" s="19">
        <v>12.84</v>
      </c>
      <c r="HS17" s="19">
        <v>12.42</v>
      </c>
      <c r="HT17" s="19">
        <v>12.39</v>
      </c>
      <c r="HU17" s="19">
        <v>13.04</v>
      </c>
      <c r="HV17" s="19">
        <v>13.25</v>
      </c>
      <c r="HW17" s="19">
        <v>13.34</v>
      </c>
      <c r="HX17" s="19">
        <v>13.37</v>
      </c>
      <c r="HY17" s="19">
        <v>13.35</v>
      </c>
      <c r="HZ17" s="19">
        <v>13.05</v>
      </c>
      <c r="IA17" s="19">
        <v>13.98</v>
      </c>
      <c r="IB17" s="19">
        <v>13.69</v>
      </c>
      <c r="IC17" s="19">
        <v>13.79</v>
      </c>
      <c r="ID17" s="19">
        <v>13.65</v>
      </c>
      <c r="IE17" s="19">
        <v>14.03</v>
      </c>
      <c r="IF17" s="19">
        <v>13.61</v>
      </c>
      <c r="IG17" s="19">
        <v>14.74</v>
      </c>
      <c r="IH17" s="19">
        <v>14.45</v>
      </c>
      <c r="II17" s="19">
        <v>14.79</v>
      </c>
      <c r="IJ17" s="19">
        <v>14.64</v>
      </c>
      <c r="IK17" s="19">
        <v>13.53</v>
      </c>
      <c r="IL17" s="19">
        <v>13.61</v>
      </c>
      <c r="IM17" s="19">
        <v>13.79</v>
      </c>
      <c r="IN17" s="19">
        <v>13.61</v>
      </c>
      <c r="IO17" s="19">
        <v>13.52</v>
      </c>
      <c r="IP17" s="19">
        <v>15.13</v>
      </c>
      <c r="IQ17" s="19">
        <v>14.05</v>
      </c>
      <c r="IR17" s="19">
        <v>14.33</v>
      </c>
      <c r="IS17" s="19">
        <v>12.9</v>
      </c>
      <c r="IT17" s="19">
        <v>13.81</v>
      </c>
      <c r="IU17" s="19">
        <v>15.57</v>
      </c>
      <c r="IV17" s="19">
        <v>13.62</v>
      </c>
      <c r="IW17" s="19">
        <v>15.03</v>
      </c>
      <c r="IX17" s="19">
        <v>14.22</v>
      </c>
      <c r="IY17" s="19">
        <v>13.51</v>
      </c>
      <c r="IZ17" s="19">
        <v>13.19</v>
      </c>
      <c r="JA17" s="19">
        <v>13.32</v>
      </c>
      <c r="JB17" s="19">
        <v>13.46</v>
      </c>
      <c r="JC17" s="19">
        <v>13.94</v>
      </c>
      <c r="JD17" s="19">
        <v>13.5</v>
      </c>
      <c r="JE17" s="19">
        <v>13.74</v>
      </c>
      <c r="JF17" s="19">
        <v>13.94</v>
      </c>
      <c r="JG17" s="19">
        <v>13.88</v>
      </c>
      <c r="JH17" s="19">
        <v>14.03</v>
      </c>
      <c r="JI17" s="19">
        <v>13.14</v>
      </c>
      <c r="JJ17" s="19">
        <v>14.05</v>
      </c>
      <c r="JK17" s="19">
        <v>13.54</v>
      </c>
      <c r="JL17" s="19">
        <v>13.2</v>
      </c>
      <c r="JM17" s="19">
        <v>16.559999999999999</v>
      </c>
      <c r="JN17" s="19">
        <v>13.11</v>
      </c>
      <c r="JO17" s="19">
        <v>12.93</v>
      </c>
      <c r="JP17" s="19">
        <v>12.89</v>
      </c>
      <c r="JQ17" s="19">
        <v>13.37</v>
      </c>
      <c r="JR17" s="19">
        <v>12.74</v>
      </c>
      <c r="JS17" s="19">
        <v>13.92</v>
      </c>
      <c r="JT17" s="19">
        <v>13.51</v>
      </c>
      <c r="JU17" s="19">
        <v>14.59</v>
      </c>
      <c r="JV17" s="19">
        <v>13.52</v>
      </c>
      <c r="JW17" s="19">
        <v>11.17</v>
      </c>
      <c r="JX17" s="19">
        <v>12.4</v>
      </c>
      <c r="JY17" s="19">
        <v>12.37</v>
      </c>
      <c r="JZ17" s="19">
        <v>12.05</v>
      </c>
      <c r="KA17" s="19">
        <v>13.69</v>
      </c>
      <c r="KB17" s="19">
        <v>12.44</v>
      </c>
      <c r="KC17" s="19">
        <v>12.8</v>
      </c>
      <c r="KD17" s="19">
        <v>12.71</v>
      </c>
      <c r="KE17" s="19">
        <v>13.2</v>
      </c>
      <c r="KF17" s="19">
        <v>13.93</v>
      </c>
      <c r="KG17" s="19">
        <v>15.25</v>
      </c>
      <c r="KH17" s="19">
        <v>13.34</v>
      </c>
      <c r="KI17" s="19">
        <v>13.36</v>
      </c>
      <c r="KJ17" s="19">
        <v>12.92</v>
      </c>
      <c r="KK17" s="19">
        <v>15.29</v>
      </c>
      <c r="KL17" s="19">
        <v>15.08</v>
      </c>
      <c r="KM17" s="19">
        <v>12.97</v>
      </c>
      <c r="KN17" s="19">
        <v>13.46</v>
      </c>
      <c r="KO17" s="19">
        <v>13.94</v>
      </c>
      <c r="KP17" s="19">
        <v>13.68</v>
      </c>
      <c r="KQ17" s="19">
        <v>13.28</v>
      </c>
      <c r="KR17" s="19">
        <v>14.08</v>
      </c>
      <c r="KS17" s="19">
        <v>13.58</v>
      </c>
      <c r="KT17" s="19">
        <v>12.5</v>
      </c>
      <c r="KU17" s="19">
        <v>13.26</v>
      </c>
      <c r="KV17" s="19">
        <v>12.86</v>
      </c>
      <c r="KW17" s="19">
        <v>13.34</v>
      </c>
      <c r="KX17" s="19">
        <v>13.5</v>
      </c>
      <c r="KY17" s="19">
        <v>13.41</v>
      </c>
      <c r="KZ17" s="19">
        <v>13.74</v>
      </c>
      <c r="LA17" s="19">
        <v>13.79</v>
      </c>
      <c r="LB17" s="19">
        <v>13.74</v>
      </c>
      <c r="LC17" s="19">
        <v>15.07</v>
      </c>
      <c r="LD17" s="19">
        <v>15.37</v>
      </c>
      <c r="LE17" s="19">
        <v>13.94</v>
      </c>
      <c r="LF17" s="19">
        <v>13.43</v>
      </c>
      <c r="LG17" s="19">
        <v>15.13</v>
      </c>
      <c r="LH17" s="19">
        <v>13.68</v>
      </c>
      <c r="LI17" s="19">
        <v>13.51</v>
      </c>
      <c r="LJ17" s="19">
        <v>14.42</v>
      </c>
      <c r="LK17" s="19">
        <v>14.05</v>
      </c>
      <c r="LL17" s="19">
        <v>12.66</v>
      </c>
      <c r="LM17" s="19">
        <v>14.33</v>
      </c>
      <c r="LN17" s="19">
        <v>14.43</v>
      </c>
      <c r="LO17" s="19">
        <v>13.72</v>
      </c>
      <c r="LP17" s="19">
        <v>13.65</v>
      </c>
      <c r="LQ17" s="19">
        <v>13.82</v>
      </c>
      <c r="LR17" s="19">
        <v>13.33</v>
      </c>
      <c r="LS17" s="19">
        <v>13.89</v>
      </c>
      <c r="LT17" s="19">
        <v>14.39</v>
      </c>
      <c r="LU17" s="19">
        <v>13.47</v>
      </c>
      <c r="LV17" s="19">
        <v>13.95</v>
      </c>
      <c r="LW17" s="19">
        <v>14.02</v>
      </c>
      <c r="LX17" s="19">
        <v>13.5</v>
      </c>
      <c r="LY17" s="19">
        <v>12.9</v>
      </c>
      <c r="LZ17" s="19">
        <v>14.93</v>
      </c>
      <c r="MA17" s="19">
        <v>15.06</v>
      </c>
      <c r="MB17" s="19">
        <v>13.81</v>
      </c>
      <c r="MC17" s="19">
        <v>13.91</v>
      </c>
      <c r="MD17" s="19">
        <v>14.21</v>
      </c>
      <c r="ME17" s="19">
        <v>15.57</v>
      </c>
      <c r="MF17" s="19">
        <v>15.48</v>
      </c>
      <c r="MG17" s="19">
        <v>15.03</v>
      </c>
      <c r="MH17" s="19">
        <v>15.28</v>
      </c>
      <c r="MI17" s="19">
        <v>15.28</v>
      </c>
      <c r="MJ17" s="19">
        <v>15.33</v>
      </c>
      <c r="MK17" s="19">
        <v>15.95</v>
      </c>
      <c r="ML17" s="19">
        <v>13.62</v>
      </c>
      <c r="MM17" s="19">
        <v>13.57</v>
      </c>
      <c r="MN17" s="19">
        <v>14.18</v>
      </c>
      <c r="MO17" s="19">
        <v>13.09</v>
      </c>
      <c r="MP17" s="19">
        <v>15.03</v>
      </c>
      <c r="MQ17" s="19">
        <v>15.15</v>
      </c>
      <c r="MR17" s="19">
        <v>13.23</v>
      </c>
      <c r="MS17" s="19">
        <v>13.12</v>
      </c>
      <c r="MT17" s="19">
        <v>12.47</v>
      </c>
      <c r="MU17" s="19">
        <v>11.83</v>
      </c>
      <c r="MV17" s="19">
        <v>12.52</v>
      </c>
      <c r="MW17" s="19">
        <v>12.14</v>
      </c>
      <c r="MX17" s="19">
        <v>12.2</v>
      </c>
      <c r="MY17" s="19">
        <v>12.11</v>
      </c>
      <c r="MZ17" s="19">
        <v>12.13</v>
      </c>
      <c r="NA17" s="19">
        <v>13.66</v>
      </c>
      <c r="NB17" s="19">
        <v>12.95</v>
      </c>
      <c r="NC17" s="19">
        <v>12.47</v>
      </c>
      <c r="ND17" s="19">
        <v>12.66</v>
      </c>
      <c r="NE17" s="19">
        <v>13.95</v>
      </c>
      <c r="NF17" s="19">
        <v>13.78</v>
      </c>
      <c r="NG17" s="19">
        <v>12.97</v>
      </c>
      <c r="NH17" s="19">
        <v>14.73</v>
      </c>
      <c r="NI17" s="19">
        <v>16.47</v>
      </c>
      <c r="NJ17" s="19">
        <v>12.99</v>
      </c>
      <c r="NK17" s="19">
        <v>14.98</v>
      </c>
      <c r="NL17" s="19">
        <v>13.23</v>
      </c>
      <c r="NM17" s="19">
        <v>13.71</v>
      </c>
      <c r="NN17" s="19">
        <v>13.51</v>
      </c>
      <c r="NO17" s="19">
        <v>13.16</v>
      </c>
      <c r="NP17" s="19">
        <v>13.25</v>
      </c>
      <c r="NQ17" s="19">
        <v>12.6</v>
      </c>
      <c r="NR17" s="19">
        <v>12.59</v>
      </c>
      <c r="NS17" s="19">
        <v>12.48</v>
      </c>
      <c r="NT17" s="19">
        <v>12.8</v>
      </c>
      <c r="NU17" s="19">
        <v>13.98</v>
      </c>
      <c r="NV17" s="19">
        <v>14.34</v>
      </c>
      <c r="NW17" s="19">
        <v>14.7</v>
      </c>
      <c r="NX17" s="19">
        <v>14.07</v>
      </c>
      <c r="NY17" s="19">
        <v>14.79</v>
      </c>
      <c r="NZ17" s="19">
        <v>13.64</v>
      </c>
      <c r="OA17" s="19">
        <v>15.43</v>
      </c>
      <c r="OB17" s="19">
        <v>13.09</v>
      </c>
      <c r="OC17" s="19">
        <v>13.3</v>
      </c>
      <c r="OD17" s="19">
        <v>11.9</v>
      </c>
      <c r="OE17" s="19">
        <v>11.63</v>
      </c>
      <c r="OF17" s="19">
        <v>11.46</v>
      </c>
      <c r="OG17" s="19">
        <v>11.69</v>
      </c>
      <c r="OH17" s="19">
        <v>11.72</v>
      </c>
      <c r="OI17" s="19">
        <v>11.8</v>
      </c>
      <c r="OJ17" s="19">
        <v>11.55</v>
      </c>
      <c r="OK17" s="19">
        <v>13.37</v>
      </c>
      <c r="OL17" s="19">
        <v>12.74</v>
      </c>
      <c r="OM17" s="19">
        <v>13.35</v>
      </c>
      <c r="ON17" s="19">
        <v>13.47</v>
      </c>
      <c r="OO17" s="19">
        <v>12.66</v>
      </c>
      <c r="OP17" s="19">
        <v>13.98</v>
      </c>
      <c r="OQ17" s="19">
        <v>13.67</v>
      </c>
      <c r="OR17" s="19">
        <v>13.89</v>
      </c>
      <c r="OS17" s="19">
        <v>13.11</v>
      </c>
      <c r="OT17" s="19">
        <v>13.19</v>
      </c>
      <c r="OU17" s="19">
        <v>14.39</v>
      </c>
      <c r="OV17" s="19">
        <v>13.92</v>
      </c>
      <c r="OW17" s="19">
        <v>13.04</v>
      </c>
      <c r="OX17" s="19">
        <v>12.77</v>
      </c>
      <c r="OY17" s="19">
        <v>14.18</v>
      </c>
      <c r="OZ17" s="19">
        <v>14.28</v>
      </c>
      <c r="PA17" s="19">
        <v>14.32</v>
      </c>
      <c r="PB17" s="19">
        <v>13.09</v>
      </c>
      <c r="PC17" s="19">
        <v>14.73</v>
      </c>
      <c r="PD17" s="19">
        <v>13.78</v>
      </c>
      <c r="PE17" s="19">
        <v>13.51</v>
      </c>
      <c r="PF17" s="19">
        <v>12.98</v>
      </c>
      <c r="PG17" s="19">
        <v>13.08</v>
      </c>
      <c r="PH17" s="19">
        <v>14.65</v>
      </c>
      <c r="PI17" s="19">
        <v>14.59</v>
      </c>
      <c r="PJ17" s="19">
        <v>13.42</v>
      </c>
      <c r="PK17" s="19">
        <v>13.52</v>
      </c>
      <c r="PL17" s="19">
        <v>13.41</v>
      </c>
      <c r="PM17" s="19">
        <v>13.68</v>
      </c>
      <c r="PN17" s="19">
        <v>13.06</v>
      </c>
      <c r="PO17" s="19">
        <v>13.11</v>
      </c>
      <c r="PP17" s="19">
        <v>14.33</v>
      </c>
      <c r="PQ17" s="19">
        <v>12.93</v>
      </c>
      <c r="PR17" s="19">
        <v>12.78</v>
      </c>
      <c r="PS17" s="19">
        <v>13.34</v>
      </c>
      <c r="PT17" s="19">
        <v>13.06</v>
      </c>
      <c r="PU17" s="19">
        <v>12.89</v>
      </c>
      <c r="PV17" s="19">
        <v>12.95</v>
      </c>
      <c r="PW17" s="19">
        <v>13.7</v>
      </c>
      <c r="PX17" s="19">
        <v>14.4</v>
      </c>
      <c r="PY17" s="19">
        <v>14.2</v>
      </c>
      <c r="PZ17" s="19">
        <v>13.6</v>
      </c>
      <c r="QA17" s="19">
        <v>12.9</v>
      </c>
      <c r="QB17" s="19">
        <v>13.3</v>
      </c>
      <c r="QC17" s="19">
        <v>13</v>
      </c>
      <c r="QD17" s="19">
        <v>13.3</v>
      </c>
      <c r="QE17" s="19">
        <v>13.2</v>
      </c>
      <c r="QF17" s="19">
        <v>12.9</v>
      </c>
      <c r="QG17" s="19">
        <v>12.9</v>
      </c>
      <c r="QH17" s="19">
        <v>13.1</v>
      </c>
      <c r="QI17" s="19">
        <v>12.56</v>
      </c>
      <c r="QJ17" s="19">
        <v>12.09</v>
      </c>
      <c r="QK17" s="19">
        <v>13.7</v>
      </c>
      <c r="QL17" s="19">
        <v>14.26</v>
      </c>
      <c r="QM17" s="19">
        <v>13.7</v>
      </c>
      <c r="QN17" s="19">
        <v>13</v>
      </c>
      <c r="QO17" s="19">
        <v>12.2</v>
      </c>
      <c r="QP17" s="19">
        <v>12.8</v>
      </c>
      <c r="QQ17" s="19">
        <v>12.4</v>
      </c>
      <c r="QR17" s="19">
        <v>12.2</v>
      </c>
      <c r="QS17" s="19">
        <v>12.5</v>
      </c>
      <c r="QT17" s="19">
        <v>12.99</v>
      </c>
      <c r="QU17" s="19">
        <v>13.2</v>
      </c>
      <c r="QV17" s="19">
        <v>14.62</v>
      </c>
      <c r="QW17" s="19">
        <v>14.2</v>
      </c>
      <c r="QX17" s="19">
        <v>13.9</v>
      </c>
      <c r="QY17" s="19">
        <v>13</v>
      </c>
      <c r="QZ17" s="19">
        <v>14</v>
      </c>
      <c r="RA17" s="19">
        <v>13.4</v>
      </c>
      <c r="RB17" s="19">
        <v>12.6</v>
      </c>
      <c r="RC17" s="19">
        <v>13.5</v>
      </c>
      <c r="RD17" s="19">
        <v>14.3</v>
      </c>
      <c r="RE17" s="19">
        <v>12.8</v>
      </c>
      <c r="RF17" s="19">
        <v>12.9</v>
      </c>
      <c r="RG17" s="19">
        <v>13.5</v>
      </c>
      <c r="RH17" s="19">
        <v>14.74</v>
      </c>
      <c r="RI17" s="19">
        <v>15.4</v>
      </c>
      <c r="RJ17" s="19">
        <v>14.5</v>
      </c>
      <c r="RK17" s="19">
        <v>13.4</v>
      </c>
      <c r="RL17" s="19">
        <v>13.2</v>
      </c>
      <c r="RM17" s="19">
        <v>14</v>
      </c>
      <c r="RN17" s="19">
        <v>14</v>
      </c>
      <c r="RO17" s="19">
        <v>13.4</v>
      </c>
      <c r="RP17" s="19">
        <v>12.9</v>
      </c>
      <c r="RQ17" s="19">
        <v>12.8</v>
      </c>
      <c r="RR17" s="19">
        <v>12.4</v>
      </c>
      <c r="RS17" s="19">
        <v>13.51</v>
      </c>
      <c r="RT17" s="19">
        <v>12.5</v>
      </c>
      <c r="RU17" s="19">
        <v>12.6</v>
      </c>
      <c r="RV17" s="19">
        <v>13</v>
      </c>
      <c r="RW17" s="19">
        <v>14.7</v>
      </c>
      <c r="RX17" s="19">
        <v>13.7</v>
      </c>
      <c r="RY17" s="19">
        <v>14.4</v>
      </c>
      <c r="RZ17" s="19">
        <v>14.9</v>
      </c>
      <c r="SA17" s="19">
        <v>13.17</v>
      </c>
      <c r="SB17" s="19">
        <v>15.85</v>
      </c>
      <c r="SC17" s="19">
        <v>15.48</v>
      </c>
      <c r="SD17" s="19">
        <v>15.6</v>
      </c>
      <c r="SE17" s="19">
        <v>16.579999999999998</v>
      </c>
      <c r="SF17" s="19">
        <v>13.53</v>
      </c>
      <c r="SG17" s="19">
        <v>13.43</v>
      </c>
      <c r="SH17" s="19">
        <v>14.77</v>
      </c>
      <c r="SI17" s="19">
        <v>14.04</v>
      </c>
      <c r="SJ17" s="19">
        <v>14.04</v>
      </c>
      <c r="SK17" s="19">
        <v>14.18</v>
      </c>
      <c r="SL17" s="19">
        <v>13.92</v>
      </c>
      <c r="SM17" s="19">
        <v>14.57</v>
      </c>
      <c r="SN17" s="19">
        <v>15.45</v>
      </c>
      <c r="SO17" s="19">
        <v>14.25</v>
      </c>
      <c r="SP17" s="19">
        <v>15.82</v>
      </c>
      <c r="SQ17" s="19">
        <v>15.75</v>
      </c>
      <c r="SR17" s="19">
        <v>14.68</v>
      </c>
      <c r="SS17" s="19">
        <v>14.02</v>
      </c>
      <c r="ST17" s="19">
        <v>13.97</v>
      </c>
      <c r="SU17" s="19">
        <v>14.09</v>
      </c>
      <c r="SV17" s="19">
        <v>13.84</v>
      </c>
      <c r="SW17" s="19">
        <v>14.54</v>
      </c>
      <c r="SX17" s="19">
        <v>13.65</v>
      </c>
      <c r="SY17" s="19">
        <v>14.75</v>
      </c>
      <c r="SZ17" s="19">
        <v>14.16</v>
      </c>
      <c r="TA17" s="19">
        <v>11.32</v>
      </c>
      <c r="TB17" s="19">
        <v>14.55</v>
      </c>
      <c r="TC17" s="19">
        <v>14.8</v>
      </c>
      <c r="TD17" s="19">
        <v>14.64</v>
      </c>
      <c r="TE17" s="19">
        <v>15.23</v>
      </c>
      <c r="TF17" s="19">
        <v>15.28</v>
      </c>
      <c r="TG17" s="19">
        <v>13.22</v>
      </c>
      <c r="TH17" s="19">
        <v>14.66</v>
      </c>
      <c r="TI17" s="19">
        <v>12.85</v>
      </c>
      <c r="TJ17" s="19">
        <v>14.28</v>
      </c>
      <c r="TK17" s="19">
        <v>13.7</v>
      </c>
      <c r="TL17" s="19">
        <v>13.4</v>
      </c>
      <c r="TM17" s="19">
        <v>13.8</v>
      </c>
      <c r="TN17" s="19">
        <v>13.88</v>
      </c>
      <c r="TO17" s="19">
        <v>13.76</v>
      </c>
      <c r="TP17" s="19">
        <v>14</v>
      </c>
      <c r="TQ17" s="19">
        <v>14.15</v>
      </c>
      <c r="TR17" s="19">
        <v>14.8</v>
      </c>
      <c r="TS17" s="19">
        <v>15.45</v>
      </c>
      <c r="TT17" s="19">
        <v>15.13</v>
      </c>
      <c r="TU17" s="19">
        <v>14</v>
      </c>
      <c r="TV17" s="19">
        <v>14.37</v>
      </c>
      <c r="TW17" s="19">
        <v>13.85</v>
      </c>
      <c r="TX17" s="19">
        <v>14.34</v>
      </c>
      <c r="TY17" s="19">
        <v>13.31</v>
      </c>
      <c r="TZ17" s="19">
        <v>12.44</v>
      </c>
      <c r="UA17" s="19">
        <v>13.7</v>
      </c>
      <c r="UB17" s="19">
        <v>13.71</v>
      </c>
      <c r="UC17" s="19">
        <v>14.13</v>
      </c>
      <c r="UD17" s="19">
        <v>13.46</v>
      </c>
      <c r="UE17" s="19">
        <v>13.7</v>
      </c>
      <c r="UF17" s="19">
        <v>13.74</v>
      </c>
      <c r="UG17" s="19">
        <v>14.27</v>
      </c>
      <c r="UH17" s="19">
        <v>13.44</v>
      </c>
      <c r="UI17" s="19">
        <v>13.29</v>
      </c>
      <c r="UJ17" s="19">
        <v>14.7</v>
      </c>
      <c r="UK17" s="19">
        <v>13.72</v>
      </c>
      <c r="UL17" s="19">
        <v>14</v>
      </c>
      <c r="UM17" s="19">
        <v>15.46</v>
      </c>
      <c r="UN17" s="19">
        <v>14.92</v>
      </c>
      <c r="UO17" s="19">
        <v>13.2</v>
      </c>
      <c r="UP17" s="19">
        <v>14.68</v>
      </c>
      <c r="UQ17" s="19">
        <v>13.1</v>
      </c>
      <c r="UR17" s="19">
        <v>13.2</v>
      </c>
      <c r="US17" s="19">
        <v>13</v>
      </c>
      <c r="UT17" s="19">
        <v>13</v>
      </c>
      <c r="UU17" s="19">
        <v>13.6</v>
      </c>
      <c r="UV17" s="19">
        <v>13.5</v>
      </c>
      <c r="UW17" s="19">
        <v>13.6</v>
      </c>
      <c r="UX17" s="19">
        <v>13.2</v>
      </c>
      <c r="UY17" s="19">
        <v>13.1</v>
      </c>
      <c r="UZ17" s="19">
        <v>14.15</v>
      </c>
      <c r="VA17" s="19">
        <v>14.35</v>
      </c>
      <c r="VB17" s="19">
        <v>14.61</v>
      </c>
      <c r="VC17" s="19">
        <v>12.93</v>
      </c>
      <c r="VD17" s="19">
        <v>13.02</v>
      </c>
      <c r="VE17" s="19">
        <v>13.43</v>
      </c>
      <c r="VF17" s="19">
        <v>14.8</v>
      </c>
      <c r="VG17" s="19">
        <v>13.6</v>
      </c>
      <c r="VH17" s="19">
        <v>13.36</v>
      </c>
      <c r="VI17" s="19">
        <v>13.72</v>
      </c>
      <c r="VJ17" s="19">
        <v>13.68</v>
      </c>
      <c r="VK17" s="19">
        <v>13.47</v>
      </c>
      <c r="VL17" s="19">
        <v>14.22</v>
      </c>
      <c r="VM17" s="19">
        <v>15.11</v>
      </c>
      <c r="VN17" s="19">
        <v>14.44</v>
      </c>
      <c r="VO17" s="19">
        <v>13.99</v>
      </c>
      <c r="VP17" s="19">
        <v>14.33</v>
      </c>
      <c r="VQ17" s="19">
        <v>13.76</v>
      </c>
      <c r="VR17" s="19">
        <v>13.37</v>
      </c>
      <c r="VS17" s="19">
        <v>13.62</v>
      </c>
      <c r="VT17" s="19">
        <v>13.18</v>
      </c>
      <c r="VU17" s="19">
        <v>14.36</v>
      </c>
      <c r="VV17" s="19">
        <v>13.91</v>
      </c>
      <c r="VW17" s="19">
        <v>14.35</v>
      </c>
      <c r="VX17" s="19">
        <v>14.16</v>
      </c>
      <c r="VY17" s="19">
        <v>13.43</v>
      </c>
      <c r="VZ17" s="19">
        <v>13.19</v>
      </c>
      <c r="WA17" s="19">
        <v>13.88</v>
      </c>
      <c r="WB17" s="19">
        <v>14.45</v>
      </c>
      <c r="WC17" s="19">
        <v>13.54</v>
      </c>
      <c r="WD17" s="19">
        <v>14.7</v>
      </c>
      <c r="WE17" s="19">
        <v>14.91</v>
      </c>
      <c r="WF17" s="19">
        <v>14.83</v>
      </c>
      <c r="WG17" s="19">
        <v>16.309999999999999</v>
      </c>
      <c r="WH17" s="19">
        <v>15.22</v>
      </c>
      <c r="WI17" s="19">
        <v>13.57</v>
      </c>
      <c r="WJ17" s="19">
        <v>13.62</v>
      </c>
      <c r="WK17" s="19">
        <v>13.29</v>
      </c>
      <c r="WL17" s="19">
        <v>13.29</v>
      </c>
      <c r="WM17" s="19">
        <v>13.6</v>
      </c>
      <c r="WN17" s="19">
        <v>14.15</v>
      </c>
      <c r="WO17" s="19">
        <v>17.73</v>
      </c>
      <c r="WP17" s="19">
        <v>13.64</v>
      </c>
      <c r="WQ17" s="19">
        <v>13.69</v>
      </c>
      <c r="WR17" s="19">
        <v>13.63</v>
      </c>
      <c r="WS17" s="19">
        <v>14.15</v>
      </c>
      <c r="WT17" s="19">
        <v>13.49</v>
      </c>
      <c r="WU17" s="19">
        <v>13.5</v>
      </c>
      <c r="WV17" s="19">
        <v>13.55</v>
      </c>
      <c r="WW17" s="19">
        <v>13.72</v>
      </c>
      <c r="WX17" s="19">
        <v>14.15</v>
      </c>
      <c r="WY17" s="19">
        <v>14.01</v>
      </c>
      <c r="WZ17" s="19">
        <v>13.64</v>
      </c>
      <c r="XA17" s="19">
        <v>15.68</v>
      </c>
      <c r="XB17" s="19">
        <v>14.06</v>
      </c>
      <c r="XC17" s="19">
        <v>13.54</v>
      </c>
      <c r="XD17" s="19">
        <v>13.49</v>
      </c>
      <c r="XE17" s="19">
        <v>13.68</v>
      </c>
      <c r="XF17" s="19">
        <v>13.81</v>
      </c>
      <c r="XG17" s="19">
        <v>13.49</v>
      </c>
      <c r="XH17" s="19">
        <v>13.58</v>
      </c>
      <c r="XI17" s="19">
        <v>13.3</v>
      </c>
      <c r="XJ17" s="19">
        <v>13.93</v>
      </c>
      <c r="XK17" s="19">
        <v>14.03</v>
      </c>
      <c r="XL17" s="19">
        <v>14.34</v>
      </c>
      <c r="XM17" s="19"/>
      <c r="XN17" s="19"/>
      <c r="XO17" s="19"/>
      <c r="XP17" s="19"/>
      <c r="XQ17" s="19"/>
      <c r="XR17" s="19"/>
      <c r="XS17" s="19"/>
      <c r="XT17" s="19"/>
      <c r="XU17" s="19"/>
      <c r="XV17" s="19"/>
      <c r="XW17" s="19"/>
      <c r="XX17" s="19"/>
      <c r="XY17" s="19"/>
      <c r="XZ17" s="19"/>
      <c r="YA17" s="19"/>
      <c r="YB17" s="19"/>
      <c r="YC17" s="19"/>
      <c r="YD17" s="19">
        <v>15.08</v>
      </c>
      <c r="YE17" s="19">
        <v>14.54</v>
      </c>
      <c r="YF17" s="19">
        <v>13.27</v>
      </c>
      <c r="YG17" s="19">
        <v>14.58</v>
      </c>
      <c r="YH17" s="19">
        <v>14.82</v>
      </c>
      <c r="YI17" s="19">
        <v>15.06</v>
      </c>
      <c r="YJ17" s="19">
        <v>15.32</v>
      </c>
      <c r="YK17" s="19">
        <v>14.02</v>
      </c>
      <c r="YL17" s="19">
        <v>15.26</v>
      </c>
      <c r="YM17" s="19">
        <v>14.23</v>
      </c>
      <c r="YN17" s="19">
        <v>13.6</v>
      </c>
      <c r="YO17" s="19">
        <v>13.18</v>
      </c>
      <c r="YP17" s="19">
        <v>14.01</v>
      </c>
      <c r="YQ17" s="19">
        <v>13.65</v>
      </c>
      <c r="YR17" s="19">
        <v>13.32</v>
      </c>
      <c r="YS17" s="19">
        <v>14.23</v>
      </c>
      <c r="YT17" s="19">
        <v>13.3</v>
      </c>
      <c r="YU17" s="19">
        <v>12.91</v>
      </c>
      <c r="YV17" s="19">
        <v>13.23</v>
      </c>
      <c r="YW17" s="19">
        <v>12.51</v>
      </c>
      <c r="YX17" s="19">
        <v>12.73</v>
      </c>
      <c r="YY17" s="19">
        <v>12.99</v>
      </c>
      <c r="YZ17" s="19">
        <v>12.36</v>
      </c>
      <c r="ZA17" s="19">
        <v>13.39</v>
      </c>
      <c r="ZB17" s="19">
        <v>12.77</v>
      </c>
      <c r="ZC17" s="19">
        <v>13.28</v>
      </c>
      <c r="ZD17" s="19">
        <v>12.44</v>
      </c>
      <c r="ZE17" s="19">
        <v>13.05</v>
      </c>
      <c r="ZF17" s="19">
        <v>13.65</v>
      </c>
      <c r="ZG17" s="19">
        <v>13.1</v>
      </c>
      <c r="ZH17" s="19">
        <v>13.21</v>
      </c>
      <c r="ZI17" s="19">
        <v>13.06</v>
      </c>
      <c r="ZJ17" s="19">
        <v>12.65</v>
      </c>
      <c r="ZK17" s="19">
        <v>12.57</v>
      </c>
      <c r="ZL17" s="19">
        <v>12.94</v>
      </c>
      <c r="ZM17" s="19">
        <v>12.15</v>
      </c>
      <c r="ZN17" s="19">
        <v>13.08</v>
      </c>
      <c r="ZO17" s="19">
        <v>13.12</v>
      </c>
      <c r="ZP17" s="19">
        <v>13.11</v>
      </c>
      <c r="ZQ17" s="19">
        <v>12.71</v>
      </c>
      <c r="ZR17" s="19">
        <v>12.61</v>
      </c>
      <c r="ZS17" s="19">
        <v>12.34</v>
      </c>
      <c r="ZT17" s="19">
        <v>13.24</v>
      </c>
      <c r="ZU17" s="19">
        <v>12.82</v>
      </c>
      <c r="ZV17" s="19">
        <v>12.47</v>
      </c>
      <c r="ZW17" s="19">
        <v>12.57</v>
      </c>
      <c r="ZX17" s="19">
        <v>12.51</v>
      </c>
      <c r="ZY17" s="19">
        <v>12.44</v>
      </c>
      <c r="ZZ17" s="19">
        <v>13.16</v>
      </c>
      <c r="AAA17" s="19">
        <v>12.2</v>
      </c>
      <c r="AAB17" s="19">
        <v>13.1</v>
      </c>
      <c r="AAC17" s="19">
        <v>13.21</v>
      </c>
      <c r="AAD17" s="19">
        <v>12.82</v>
      </c>
      <c r="AAE17" s="19">
        <v>12.93</v>
      </c>
      <c r="AAF17" s="19">
        <v>13.53</v>
      </c>
      <c r="AAG17" s="19">
        <v>12.52</v>
      </c>
      <c r="AAH17" s="19">
        <v>13.35</v>
      </c>
      <c r="AAI17" s="19">
        <v>12.44</v>
      </c>
      <c r="AAJ17" s="19">
        <v>13.2</v>
      </c>
      <c r="AAK17" s="19">
        <v>13.1</v>
      </c>
      <c r="AAL17" s="19">
        <v>13.02</v>
      </c>
      <c r="AAM17" s="19">
        <v>12.87</v>
      </c>
      <c r="AAN17" s="19">
        <v>13.19</v>
      </c>
      <c r="AAO17" s="19">
        <v>12.5</v>
      </c>
      <c r="AAP17" s="19">
        <v>13.07</v>
      </c>
      <c r="AAQ17" s="19">
        <v>16.47</v>
      </c>
      <c r="AAR17" s="19">
        <v>16.010000000000002</v>
      </c>
      <c r="AAS17" s="19">
        <v>15.56</v>
      </c>
      <c r="AAT17" s="19">
        <v>15.1</v>
      </c>
      <c r="AAU17" s="19">
        <v>14.92</v>
      </c>
      <c r="AAV17" s="19">
        <v>12.19</v>
      </c>
      <c r="AAW17" s="19">
        <v>14.4</v>
      </c>
      <c r="AAX17" s="19">
        <v>14.29</v>
      </c>
      <c r="AAY17" s="19">
        <v>14.45</v>
      </c>
      <c r="AAZ17" s="19">
        <v>13.85</v>
      </c>
      <c r="ABA17" s="19">
        <v>14.49</v>
      </c>
      <c r="ABB17" s="19">
        <v>14.6</v>
      </c>
      <c r="ABC17" s="19">
        <v>12.74</v>
      </c>
      <c r="ABD17" s="19">
        <v>14.56</v>
      </c>
      <c r="ABE17" s="19">
        <v>14.41</v>
      </c>
      <c r="ABF17" s="19">
        <v>15.98</v>
      </c>
      <c r="ABG17" s="19">
        <v>16.46</v>
      </c>
      <c r="ABH17" s="19">
        <v>16.329999999999998</v>
      </c>
      <c r="ABI17" s="19">
        <v>11.25</v>
      </c>
      <c r="ABJ17" s="19">
        <v>11.52</v>
      </c>
      <c r="ABK17" s="19">
        <v>10.01</v>
      </c>
      <c r="ABL17" s="19">
        <v>12.19</v>
      </c>
      <c r="ABM17" s="19">
        <v>13.03</v>
      </c>
      <c r="ABN17" s="19">
        <v>14</v>
      </c>
      <c r="ABO17" s="19">
        <v>6.3</v>
      </c>
      <c r="ABP17" s="19">
        <v>12.75</v>
      </c>
      <c r="ABQ17" s="19">
        <v>13.73</v>
      </c>
      <c r="ABR17" s="19">
        <v>12.84</v>
      </c>
      <c r="ABS17" s="19">
        <v>13.93</v>
      </c>
      <c r="ABT17" s="19">
        <v>13.36</v>
      </c>
      <c r="ABU17" s="19">
        <v>13.59</v>
      </c>
      <c r="ABV17" s="19">
        <v>13.99</v>
      </c>
      <c r="ABW17" s="19">
        <v>14.45</v>
      </c>
      <c r="ABX17" s="19">
        <v>14.66</v>
      </c>
      <c r="ABY17" s="19">
        <v>13.41</v>
      </c>
      <c r="ABZ17" s="19">
        <v>14.89</v>
      </c>
      <c r="ACA17" s="19">
        <v>12.93</v>
      </c>
      <c r="ACB17" s="19">
        <v>13.38</v>
      </c>
      <c r="ACC17" s="19">
        <v>14.48</v>
      </c>
      <c r="ACD17" s="19">
        <v>13.15</v>
      </c>
      <c r="ACE17" s="19">
        <v>13.84</v>
      </c>
      <c r="ACF17" s="19">
        <v>13.49</v>
      </c>
      <c r="ACG17" s="19">
        <v>13.26</v>
      </c>
      <c r="ACH17" s="19">
        <v>13.98</v>
      </c>
      <c r="ACI17" s="19">
        <v>12.96</v>
      </c>
      <c r="ACJ17" s="19">
        <v>13.91</v>
      </c>
      <c r="ACK17" s="19">
        <v>14.12</v>
      </c>
      <c r="ACL17" s="19">
        <v>13.68</v>
      </c>
      <c r="ACM17" s="19">
        <v>12.88</v>
      </c>
      <c r="ACN17" s="19">
        <v>13.82</v>
      </c>
      <c r="ACO17" s="19">
        <v>13.18</v>
      </c>
      <c r="ACP17" s="19">
        <v>13.14</v>
      </c>
      <c r="ACQ17" s="19">
        <v>12.15</v>
      </c>
      <c r="ACR17" s="19">
        <v>8.32</v>
      </c>
      <c r="ACS17" s="19">
        <v>11.92</v>
      </c>
      <c r="ACT17" s="19">
        <v>12.5</v>
      </c>
      <c r="ACU17" s="19">
        <v>8.76</v>
      </c>
      <c r="ACV17" s="19">
        <v>8.5399999999999991</v>
      </c>
      <c r="ACW17" s="19">
        <v>13</v>
      </c>
      <c r="ACX17" s="19">
        <v>11.82</v>
      </c>
      <c r="ACY17" s="19">
        <v>15.04</v>
      </c>
      <c r="ACZ17" s="19">
        <v>15.25</v>
      </c>
      <c r="ADA17" s="19">
        <v>12.48</v>
      </c>
      <c r="ADB17" s="19">
        <v>14.88</v>
      </c>
      <c r="ADC17" s="19">
        <v>14.44</v>
      </c>
      <c r="ADD17" s="19"/>
      <c r="ADE17" s="19">
        <v>12.79</v>
      </c>
      <c r="ADF17" s="19"/>
      <c r="ADG17" s="19"/>
      <c r="ADH17" s="19"/>
      <c r="ADI17" s="19"/>
      <c r="ADJ17" s="19"/>
      <c r="ADK17" s="19"/>
      <c r="ADL17" s="19">
        <v>13.27</v>
      </c>
      <c r="ADM17" s="19"/>
      <c r="ADN17" s="19">
        <v>14.42</v>
      </c>
      <c r="ADO17" s="19"/>
      <c r="ADP17" s="19">
        <v>13.41</v>
      </c>
      <c r="ADQ17" s="19">
        <v>13.12</v>
      </c>
      <c r="ADR17" s="19"/>
      <c r="ADS17" s="19"/>
      <c r="ADT17" s="19"/>
      <c r="ADU17" s="19"/>
      <c r="ADV17" s="19"/>
      <c r="ADW17" s="19"/>
      <c r="ADX17" s="19">
        <v>13.84</v>
      </c>
      <c r="ADY17" s="19"/>
      <c r="ADZ17" s="19">
        <v>14.43</v>
      </c>
      <c r="AEA17" s="19">
        <v>14.43</v>
      </c>
      <c r="AEB17" s="19">
        <v>14.42</v>
      </c>
      <c r="AEC17" s="19">
        <v>13.99</v>
      </c>
      <c r="AED17" s="19">
        <v>14.68</v>
      </c>
      <c r="AEE17" s="19">
        <v>14.63</v>
      </c>
      <c r="AEF17" s="19">
        <v>12.72</v>
      </c>
      <c r="AEG17" s="19">
        <v>14.54</v>
      </c>
      <c r="AEH17" s="19">
        <v>14.36</v>
      </c>
      <c r="AEI17" s="19">
        <v>14.01</v>
      </c>
      <c r="AEJ17" s="19">
        <v>15.49</v>
      </c>
      <c r="AEK17" s="19">
        <v>15.08</v>
      </c>
      <c r="AEL17" s="19">
        <v>14.37</v>
      </c>
      <c r="AEM17" s="19">
        <v>14.64</v>
      </c>
      <c r="AEN17" s="457"/>
      <c r="AEO17" s="286">
        <f t="shared" si="0"/>
        <v>784</v>
      </c>
      <c r="AEP17" s="287">
        <f t="shared" si="1"/>
        <v>18.899999999999999</v>
      </c>
      <c r="AEQ17" s="287">
        <f t="shared" si="2"/>
        <v>6.3</v>
      </c>
      <c r="AER17" s="287">
        <f t="shared" si="3"/>
        <v>13.622219387755102</v>
      </c>
      <c r="AES17" s="457"/>
    </row>
    <row r="18" spans="2:825" x14ac:dyDescent="0.25">
      <c r="B18" s="212" t="s">
        <v>2</v>
      </c>
      <c r="C18" s="19">
        <v>11.82</v>
      </c>
      <c r="D18" s="19">
        <v>12.3</v>
      </c>
      <c r="E18" s="19">
        <v>10.55</v>
      </c>
      <c r="F18" s="19">
        <v>16.34</v>
      </c>
      <c r="G18" s="19">
        <v>13.29</v>
      </c>
      <c r="H18" s="19">
        <v>14.59</v>
      </c>
      <c r="I18" s="19">
        <v>15.96</v>
      </c>
      <c r="J18" s="19">
        <v>14.43</v>
      </c>
      <c r="K18" s="19">
        <v>16</v>
      </c>
      <c r="L18" s="19">
        <v>14.38</v>
      </c>
      <c r="M18" s="19">
        <v>15.09</v>
      </c>
      <c r="N18" s="19">
        <v>12.4</v>
      </c>
      <c r="O18" s="19">
        <v>16.899999999999999</v>
      </c>
      <c r="P18" s="19">
        <v>16.600000000000001</v>
      </c>
      <c r="Q18" s="19">
        <v>16.34</v>
      </c>
      <c r="R18" s="19">
        <v>15.03</v>
      </c>
      <c r="S18" s="19">
        <v>15.44</v>
      </c>
      <c r="T18" s="19">
        <v>14.68</v>
      </c>
      <c r="U18" s="19">
        <v>13.52</v>
      </c>
      <c r="V18" s="19">
        <v>13.58</v>
      </c>
      <c r="W18" s="19">
        <v>15.7</v>
      </c>
      <c r="X18" s="19">
        <v>13.38</v>
      </c>
      <c r="Y18" s="19">
        <v>15.39</v>
      </c>
      <c r="Z18" s="19">
        <v>14.06</v>
      </c>
      <c r="AA18" s="19">
        <v>13</v>
      </c>
      <c r="AB18" s="19">
        <v>14.35</v>
      </c>
      <c r="AC18" s="19">
        <v>16.23</v>
      </c>
      <c r="AD18" s="19">
        <v>13.3</v>
      </c>
      <c r="AE18" s="19">
        <v>13.23</v>
      </c>
      <c r="AF18" s="19">
        <v>12.73</v>
      </c>
      <c r="AG18" s="19">
        <v>15.09</v>
      </c>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v>14.99</v>
      </c>
      <c r="CF18" s="19">
        <v>15.14</v>
      </c>
      <c r="CG18" s="19">
        <v>15.58</v>
      </c>
      <c r="CH18" s="19">
        <v>14.8</v>
      </c>
      <c r="CI18" s="19">
        <v>15.81</v>
      </c>
      <c r="CJ18" s="19">
        <v>15.88</v>
      </c>
      <c r="CK18" s="19">
        <v>15.8</v>
      </c>
      <c r="CL18" s="19">
        <v>16.329999999999998</v>
      </c>
      <c r="CM18" s="19"/>
      <c r="CN18" s="19"/>
      <c r="CO18" s="19"/>
      <c r="CP18" s="19"/>
      <c r="CQ18" s="19"/>
      <c r="CR18" s="19"/>
      <c r="CS18" s="19"/>
      <c r="CT18" s="19"/>
      <c r="CU18" s="19"/>
      <c r="CV18" s="19"/>
      <c r="CW18" s="19"/>
      <c r="CX18" s="19"/>
      <c r="CY18" s="19"/>
      <c r="CZ18" s="19"/>
      <c r="DA18" s="19"/>
      <c r="DB18" s="19"/>
      <c r="DC18" s="19"/>
      <c r="DD18" s="19"/>
      <c r="DE18" s="19"/>
      <c r="DF18" s="19"/>
      <c r="DG18" s="19"/>
      <c r="DH18" s="19"/>
      <c r="DI18" s="19">
        <v>5.14</v>
      </c>
      <c r="DJ18" s="19">
        <v>5.45</v>
      </c>
      <c r="DK18" s="19">
        <v>5.33</v>
      </c>
      <c r="DL18" s="19">
        <v>5.32</v>
      </c>
      <c r="DM18" s="19">
        <v>5.12</v>
      </c>
      <c r="DN18" s="19">
        <v>5.34</v>
      </c>
      <c r="DO18" s="19">
        <v>5.23</v>
      </c>
      <c r="DP18" s="19">
        <v>5.31</v>
      </c>
      <c r="DQ18" s="19">
        <v>5.92</v>
      </c>
      <c r="DR18" s="19">
        <v>5.23</v>
      </c>
      <c r="DS18" s="19">
        <v>5.69</v>
      </c>
      <c r="DT18" s="19">
        <v>5.96</v>
      </c>
      <c r="DU18" s="19">
        <v>5.83</v>
      </c>
      <c r="DV18" s="19">
        <v>6.96</v>
      </c>
      <c r="DW18" s="19">
        <v>7</v>
      </c>
      <c r="DX18" s="19">
        <v>6.3</v>
      </c>
      <c r="DY18" s="19">
        <v>6.86</v>
      </c>
      <c r="DZ18" s="19">
        <v>6.91</v>
      </c>
      <c r="EA18" s="19">
        <v>6.64</v>
      </c>
      <c r="EB18" s="19">
        <v>6.9</v>
      </c>
      <c r="EC18" s="19">
        <v>6.61</v>
      </c>
      <c r="ED18" s="19">
        <v>6.72</v>
      </c>
      <c r="EE18" s="19">
        <v>6.71</v>
      </c>
      <c r="EF18" s="19">
        <v>5.91</v>
      </c>
      <c r="EG18" s="19">
        <v>5.61</v>
      </c>
      <c r="EH18" s="19">
        <v>5.58</v>
      </c>
      <c r="EI18" s="19">
        <v>5.78</v>
      </c>
      <c r="EJ18" s="19">
        <v>5.45</v>
      </c>
      <c r="EK18" s="19">
        <v>5.56</v>
      </c>
      <c r="EL18" s="19">
        <v>5.79</v>
      </c>
      <c r="EM18" s="19">
        <v>5.57</v>
      </c>
      <c r="EN18" s="19">
        <v>6.01</v>
      </c>
      <c r="EO18" s="19">
        <v>6.03</v>
      </c>
      <c r="EP18" s="19">
        <v>5.9</v>
      </c>
      <c r="EQ18" s="19">
        <v>5.77</v>
      </c>
      <c r="ER18" s="19">
        <v>5.45</v>
      </c>
      <c r="ES18" s="19">
        <v>6.04</v>
      </c>
      <c r="ET18" s="19">
        <v>6.64</v>
      </c>
      <c r="EU18" s="19">
        <v>5.47</v>
      </c>
      <c r="EV18" s="19">
        <v>5.32</v>
      </c>
      <c r="EW18" s="19">
        <v>5.57</v>
      </c>
      <c r="EX18" s="19">
        <v>5.53</v>
      </c>
      <c r="EY18" s="19">
        <v>5.82</v>
      </c>
      <c r="EZ18" s="19">
        <v>5.16</v>
      </c>
      <c r="FA18" s="19">
        <v>5.75</v>
      </c>
      <c r="FB18" s="19">
        <v>6.31</v>
      </c>
      <c r="FC18" s="19">
        <v>5.22</v>
      </c>
      <c r="FD18" s="19">
        <v>5.37</v>
      </c>
      <c r="FE18" s="19">
        <v>5.57</v>
      </c>
      <c r="FF18" s="19">
        <v>5.73</v>
      </c>
      <c r="FG18" s="19">
        <v>6.89</v>
      </c>
      <c r="FH18" s="19">
        <v>6.15</v>
      </c>
      <c r="FI18" s="19">
        <v>6.71</v>
      </c>
      <c r="FJ18" s="19">
        <v>5.75</v>
      </c>
      <c r="FK18" s="19">
        <v>5.54</v>
      </c>
      <c r="FL18" s="19">
        <v>5.57</v>
      </c>
      <c r="FM18" s="19">
        <v>5.42</v>
      </c>
      <c r="FN18" s="19">
        <v>5.74</v>
      </c>
      <c r="FO18" s="19">
        <v>7.97</v>
      </c>
      <c r="FP18" s="19">
        <v>5.43</v>
      </c>
      <c r="FQ18" s="19">
        <v>5.25</v>
      </c>
      <c r="FR18" s="19">
        <v>5.77</v>
      </c>
      <c r="FS18" s="19">
        <v>5.71</v>
      </c>
      <c r="FT18" s="19">
        <v>5.63</v>
      </c>
      <c r="FU18" s="19">
        <v>6.73</v>
      </c>
      <c r="FV18" s="19">
        <v>6.68</v>
      </c>
      <c r="FW18" s="19">
        <v>6.79</v>
      </c>
      <c r="FX18" s="19">
        <v>6.46</v>
      </c>
      <c r="FY18" s="19">
        <v>5.91</v>
      </c>
      <c r="FZ18" s="19">
        <v>5.78</v>
      </c>
      <c r="GA18" s="19">
        <v>5.78</v>
      </c>
      <c r="GB18" s="19">
        <v>6.09</v>
      </c>
      <c r="GC18" s="19">
        <v>6.08</v>
      </c>
      <c r="GD18" s="19">
        <v>2.77</v>
      </c>
      <c r="GE18" s="19">
        <v>5.51</v>
      </c>
      <c r="GF18" s="19">
        <v>3.1</v>
      </c>
      <c r="GG18" s="19">
        <v>3.72</v>
      </c>
      <c r="GH18" s="19">
        <v>4.0999999999999996</v>
      </c>
      <c r="GI18" s="19">
        <v>5.21</v>
      </c>
      <c r="GJ18" s="19">
        <v>4.3600000000000003</v>
      </c>
      <c r="GK18" s="19">
        <v>4.45</v>
      </c>
      <c r="GL18" s="19">
        <v>4.79</v>
      </c>
      <c r="GM18" s="19">
        <v>4.4800000000000004</v>
      </c>
      <c r="GN18" s="19">
        <v>3.28</v>
      </c>
      <c r="GO18" s="19">
        <v>4.33</v>
      </c>
      <c r="GP18" s="19">
        <v>3.79</v>
      </c>
      <c r="GQ18" s="19">
        <v>3.87</v>
      </c>
      <c r="GR18" s="19">
        <v>3.68</v>
      </c>
      <c r="GS18" s="19">
        <v>3.28</v>
      </c>
      <c r="GT18" s="19">
        <v>5.71</v>
      </c>
      <c r="GU18" s="19">
        <v>5.98</v>
      </c>
      <c r="GV18" s="19">
        <v>6.31</v>
      </c>
      <c r="GW18" s="19">
        <v>11.29</v>
      </c>
      <c r="GX18" s="19">
        <v>11.11</v>
      </c>
      <c r="GY18" s="19">
        <v>10.84</v>
      </c>
      <c r="GZ18" s="19">
        <v>11.15</v>
      </c>
      <c r="HA18" s="19">
        <v>11.93</v>
      </c>
      <c r="HB18" s="19">
        <v>11.45</v>
      </c>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v>6.02</v>
      </c>
      <c r="JX18" s="19">
        <v>5.1100000000000003</v>
      </c>
      <c r="JY18" s="19">
        <v>4.93</v>
      </c>
      <c r="JZ18" s="19">
        <v>5.59</v>
      </c>
      <c r="KA18" s="19">
        <v>4.0999999999999996</v>
      </c>
      <c r="KB18" s="19">
        <v>5.61</v>
      </c>
      <c r="KC18" s="19">
        <v>5.5</v>
      </c>
      <c r="KD18" s="19">
        <v>5.2</v>
      </c>
      <c r="KE18" s="19">
        <v>4.91</v>
      </c>
      <c r="KF18" s="19">
        <v>4.7300000000000004</v>
      </c>
      <c r="KG18" s="19">
        <v>3.96</v>
      </c>
      <c r="KH18" s="19">
        <v>4.9800000000000004</v>
      </c>
      <c r="KI18" s="19">
        <v>4.96</v>
      </c>
      <c r="KJ18" s="19"/>
      <c r="KK18" s="19"/>
      <c r="KL18" s="19"/>
      <c r="KM18" s="19"/>
      <c r="KN18" s="19"/>
      <c r="KO18" s="19"/>
      <c r="KP18" s="19"/>
      <c r="KQ18" s="19"/>
      <c r="KR18" s="19"/>
      <c r="KS18" s="19"/>
      <c r="KT18" s="19"/>
      <c r="KU18" s="19"/>
      <c r="KV18" s="19"/>
      <c r="KW18" s="19"/>
      <c r="KX18" s="19"/>
      <c r="KY18" s="19"/>
      <c r="KZ18" s="19"/>
      <c r="LA18" s="19"/>
      <c r="LB18" s="19"/>
      <c r="LC18" s="19"/>
      <c r="LD18" s="19"/>
      <c r="LE18" s="19"/>
      <c r="LF18" s="19">
        <v>13.46</v>
      </c>
      <c r="LG18" s="19">
        <v>10.3</v>
      </c>
      <c r="LH18" s="19">
        <v>13.01</v>
      </c>
      <c r="LI18" s="19">
        <v>13.9</v>
      </c>
      <c r="LJ18" s="19">
        <v>12.4</v>
      </c>
      <c r="LK18" s="19">
        <v>13.82</v>
      </c>
      <c r="LL18" s="19">
        <v>16.45</v>
      </c>
      <c r="LM18" s="19">
        <v>12.43</v>
      </c>
      <c r="LN18" s="19">
        <v>11.94</v>
      </c>
      <c r="LO18" s="19">
        <v>13.95</v>
      </c>
      <c r="LP18" s="19">
        <v>13.65</v>
      </c>
      <c r="LQ18" s="19">
        <v>13.47</v>
      </c>
      <c r="LR18" s="19">
        <v>13.87</v>
      </c>
      <c r="LS18" s="19">
        <v>14.14</v>
      </c>
      <c r="LT18" s="19">
        <v>14.32</v>
      </c>
      <c r="LU18" s="19">
        <v>13.78</v>
      </c>
      <c r="LV18" s="19">
        <v>13.78</v>
      </c>
      <c r="LW18" s="19">
        <v>14.2</v>
      </c>
      <c r="LX18" s="19">
        <v>13.33</v>
      </c>
      <c r="LY18" s="19">
        <v>14.49</v>
      </c>
      <c r="LZ18" s="19">
        <v>12.36</v>
      </c>
      <c r="MA18" s="19">
        <v>9.74</v>
      </c>
      <c r="MB18" s="19">
        <v>12.97</v>
      </c>
      <c r="MC18" s="19">
        <v>13.53</v>
      </c>
      <c r="MD18" s="19">
        <v>13.42</v>
      </c>
      <c r="ME18" s="19">
        <v>10.36</v>
      </c>
      <c r="MF18" s="19">
        <v>10.06</v>
      </c>
      <c r="MG18" s="19">
        <v>11.68</v>
      </c>
      <c r="MH18" s="19">
        <v>10.08</v>
      </c>
      <c r="MI18" s="19">
        <v>10.63</v>
      </c>
      <c r="MJ18" s="19">
        <v>9.66</v>
      </c>
      <c r="MK18" s="19">
        <v>10.49</v>
      </c>
      <c r="ML18" s="19">
        <v>15.34</v>
      </c>
      <c r="MM18" s="19">
        <v>14.64</v>
      </c>
      <c r="MN18" s="19">
        <v>15.03</v>
      </c>
      <c r="MO18" s="19">
        <v>9.31</v>
      </c>
      <c r="MP18" s="19">
        <v>12.01</v>
      </c>
      <c r="MQ18" s="19">
        <v>12.15</v>
      </c>
      <c r="MR18" s="19">
        <v>7.8</v>
      </c>
      <c r="MS18" s="19">
        <v>6.9</v>
      </c>
      <c r="MT18" s="19">
        <v>4.4000000000000004</v>
      </c>
      <c r="MU18" s="19">
        <v>5.7</v>
      </c>
      <c r="MV18" s="19">
        <v>5.5</v>
      </c>
      <c r="MW18" s="19">
        <v>7</v>
      </c>
      <c r="MX18" s="19">
        <v>3.2</v>
      </c>
      <c r="MY18" s="19">
        <v>2.9</v>
      </c>
      <c r="MZ18" s="19">
        <v>3.5</v>
      </c>
      <c r="NA18" s="19">
        <v>6.2</v>
      </c>
      <c r="NB18" s="19">
        <v>4.5</v>
      </c>
      <c r="NC18" s="19">
        <v>5.8</v>
      </c>
      <c r="ND18" s="19">
        <v>5.5</v>
      </c>
      <c r="NE18" s="19">
        <v>5.5</v>
      </c>
      <c r="NF18" s="19">
        <v>3.6</v>
      </c>
      <c r="NG18" s="19">
        <v>3.7</v>
      </c>
      <c r="NH18" s="19">
        <v>5.4</v>
      </c>
      <c r="NI18" s="19">
        <v>3</v>
      </c>
      <c r="NJ18" s="19">
        <v>5.3</v>
      </c>
      <c r="NK18" s="19">
        <v>5.6</v>
      </c>
      <c r="NL18" s="19">
        <v>5.3</v>
      </c>
      <c r="NM18" s="19">
        <v>5.2</v>
      </c>
      <c r="NN18" s="19">
        <v>5</v>
      </c>
      <c r="NO18" s="19">
        <v>6.58</v>
      </c>
      <c r="NP18" s="19">
        <v>4.3899999999999997</v>
      </c>
      <c r="NQ18" s="19">
        <v>6.38</v>
      </c>
      <c r="NR18" s="19">
        <v>4.5999999999999996</v>
      </c>
      <c r="NS18" s="19">
        <v>3.46</v>
      </c>
      <c r="NT18" s="19">
        <v>7.22</v>
      </c>
      <c r="NU18" s="19">
        <v>5.79</v>
      </c>
      <c r="NV18" s="19">
        <v>2.1800000000000002</v>
      </c>
      <c r="NW18" s="19">
        <v>1.03</v>
      </c>
      <c r="NX18" s="19">
        <v>2.37</v>
      </c>
      <c r="NY18" s="19">
        <v>6.88</v>
      </c>
      <c r="NZ18" s="19">
        <v>3.54</v>
      </c>
      <c r="OA18" s="19">
        <v>0.99</v>
      </c>
      <c r="OB18" s="19">
        <v>2.1</v>
      </c>
      <c r="OC18" s="19">
        <v>6.01</v>
      </c>
      <c r="OD18" s="19">
        <v>6.31</v>
      </c>
      <c r="OE18" s="19">
        <v>4.9000000000000004</v>
      </c>
      <c r="OF18" s="19">
        <v>6.61</v>
      </c>
      <c r="OG18" s="19">
        <v>7.08</v>
      </c>
      <c r="OH18" s="19">
        <v>4.33</v>
      </c>
      <c r="OI18" s="19">
        <v>5.31</v>
      </c>
      <c r="OJ18" s="19">
        <v>6.6</v>
      </c>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v>13.9</v>
      </c>
      <c r="PX18" s="19">
        <v>14.4</v>
      </c>
      <c r="PY18" s="19">
        <v>16.2</v>
      </c>
      <c r="PZ18" s="19">
        <v>13.7</v>
      </c>
      <c r="QA18" s="19">
        <v>15.9</v>
      </c>
      <c r="QB18" s="19">
        <v>14.7</v>
      </c>
      <c r="QC18" s="19">
        <v>14.9</v>
      </c>
      <c r="QD18" s="19">
        <v>15</v>
      </c>
      <c r="QE18" s="19">
        <v>15.3</v>
      </c>
      <c r="QF18" s="19">
        <v>16.100000000000001</v>
      </c>
      <c r="QG18" s="19">
        <v>15.9</v>
      </c>
      <c r="QH18" s="19">
        <v>16.3</v>
      </c>
      <c r="QI18" s="19">
        <v>12.07</v>
      </c>
      <c r="QJ18" s="19">
        <v>11.17</v>
      </c>
      <c r="QK18" s="19">
        <v>14.6</v>
      </c>
      <c r="QL18" s="19">
        <v>12.54</v>
      </c>
      <c r="QM18" s="19">
        <v>11.4</v>
      </c>
      <c r="QN18" s="19">
        <v>13.4</v>
      </c>
      <c r="QO18" s="19">
        <v>16.2</v>
      </c>
      <c r="QP18" s="19">
        <v>16.7</v>
      </c>
      <c r="QQ18" s="19">
        <v>16.899999999999999</v>
      </c>
      <c r="QR18" s="19">
        <v>16.7</v>
      </c>
      <c r="QS18" s="19">
        <v>16.7</v>
      </c>
      <c r="QT18" s="19">
        <v>14.83</v>
      </c>
      <c r="QU18" s="19">
        <v>11.9</v>
      </c>
      <c r="QV18" s="19">
        <v>12.16</v>
      </c>
      <c r="QW18" s="19">
        <v>11.3</v>
      </c>
      <c r="QX18" s="19">
        <v>11.5</v>
      </c>
      <c r="QY18" s="19">
        <v>11.1</v>
      </c>
      <c r="QZ18" s="19">
        <v>11</v>
      </c>
      <c r="RA18" s="19">
        <v>11.6</v>
      </c>
      <c r="RB18" s="19">
        <v>11.2</v>
      </c>
      <c r="RC18" s="19">
        <v>11.5</v>
      </c>
      <c r="RD18" s="19">
        <v>10.5</v>
      </c>
      <c r="RE18" s="19">
        <v>15</v>
      </c>
      <c r="RF18" s="19">
        <v>13.9</v>
      </c>
      <c r="RG18" s="19">
        <v>15.3</v>
      </c>
      <c r="RH18" s="19">
        <v>13.21</v>
      </c>
      <c r="RI18" s="19">
        <v>14.5</v>
      </c>
      <c r="RJ18" s="19">
        <v>13.3</v>
      </c>
      <c r="RK18" s="19">
        <v>12.6</v>
      </c>
      <c r="RL18" s="19">
        <v>12.9</v>
      </c>
      <c r="RM18" s="19">
        <v>14</v>
      </c>
      <c r="RN18" s="19">
        <v>14.6</v>
      </c>
      <c r="RO18" s="19">
        <v>14.1</v>
      </c>
      <c r="RP18" s="19">
        <v>15.8</v>
      </c>
      <c r="RQ18" s="19">
        <v>16.8</v>
      </c>
      <c r="RR18" s="19">
        <v>16.5</v>
      </c>
      <c r="RS18" s="19">
        <v>14.15</v>
      </c>
      <c r="RT18" s="19">
        <v>15.3</v>
      </c>
      <c r="RU18" s="19">
        <v>16.5</v>
      </c>
      <c r="RV18" s="19">
        <v>14</v>
      </c>
      <c r="RW18" s="19">
        <v>13.2</v>
      </c>
      <c r="RX18" s="19">
        <v>13.2</v>
      </c>
      <c r="RY18" s="19">
        <v>13.3</v>
      </c>
      <c r="RZ18" s="19">
        <v>13.8</v>
      </c>
      <c r="SA18" s="19">
        <v>15.13</v>
      </c>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v>13.82</v>
      </c>
      <c r="TT18" s="19">
        <v>13.32</v>
      </c>
      <c r="TU18" s="19">
        <v>14.56</v>
      </c>
      <c r="TV18" s="19">
        <v>13.35</v>
      </c>
      <c r="TW18" s="19">
        <v>13.72</v>
      </c>
      <c r="TX18" s="19">
        <v>14</v>
      </c>
      <c r="TY18" s="19">
        <v>15.89</v>
      </c>
      <c r="TZ18" s="19">
        <v>14.62</v>
      </c>
      <c r="UA18" s="19">
        <v>15.7</v>
      </c>
      <c r="UB18" s="19">
        <v>13.53</v>
      </c>
      <c r="UC18" s="19">
        <v>15.57</v>
      </c>
      <c r="UD18" s="19">
        <v>15.59</v>
      </c>
      <c r="UE18" s="19">
        <v>14.72</v>
      </c>
      <c r="UF18" s="19">
        <v>15.63</v>
      </c>
      <c r="UG18" s="19">
        <v>15.04</v>
      </c>
      <c r="UH18" s="19">
        <v>14.91</v>
      </c>
      <c r="UI18" s="19">
        <v>13.89</v>
      </c>
      <c r="UJ18" s="19">
        <v>13.38</v>
      </c>
      <c r="UK18" s="19">
        <v>15.3</v>
      </c>
      <c r="UL18" s="19">
        <v>14.94</v>
      </c>
      <c r="UM18" s="19">
        <v>11.41</v>
      </c>
      <c r="UN18" s="19">
        <v>10.91</v>
      </c>
      <c r="UO18" s="19">
        <v>16.05</v>
      </c>
      <c r="UP18" s="19">
        <v>12.87</v>
      </c>
      <c r="UQ18" s="19">
        <v>15.4</v>
      </c>
      <c r="UR18" s="19">
        <v>13.9</v>
      </c>
      <c r="US18" s="19">
        <v>14.2</v>
      </c>
      <c r="UT18" s="19">
        <v>14.6</v>
      </c>
      <c r="UU18" s="19">
        <v>14.7</v>
      </c>
      <c r="UV18" s="19">
        <v>14.6</v>
      </c>
      <c r="UW18" s="19">
        <v>14.3</v>
      </c>
      <c r="UX18" s="19">
        <v>14.5</v>
      </c>
      <c r="UY18" s="19">
        <v>14.4</v>
      </c>
      <c r="UZ18" s="19"/>
      <c r="VA18" s="19"/>
      <c r="VB18" s="19"/>
      <c r="VC18" s="19"/>
      <c r="VD18" s="19"/>
      <c r="VE18" s="19"/>
      <c r="VF18" s="19"/>
      <c r="VG18" s="19"/>
      <c r="VH18" s="19"/>
      <c r="VI18" s="19"/>
      <c r="VJ18" s="19"/>
      <c r="VK18" s="19">
        <v>15.12</v>
      </c>
      <c r="VL18" s="19">
        <v>13.74</v>
      </c>
      <c r="VM18" s="19">
        <v>12.78</v>
      </c>
      <c r="VN18" s="19">
        <v>15.31</v>
      </c>
      <c r="VO18" s="19">
        <v>14.96</v>
      </c>
      <c r="VP18" s="19">
        <v>14.86</v>
      </c>
      <c r="VQ18" s="19">
        <v>15.19</v>
      </c>
      <c r="VR18" s="19">
        <v>12.33</v>
      </c>
      <c r="VS18" s="19">
        <v>12.38</v>
      </c>
      <c r="VT18" s="19">
        <v>12.08</v>
      </c>
      <c r="VU18" s="19">
        <v>13.34</v>
      </c>
      <c r="VV18" s="19">
        <v>13.19</v>
      </c>
      <c r="VW18" s="19">
        <v>13.16</v>
      </c>
      <c r="VX18" s="19">
        <v>13.43</v>
      </c>
      <c r="VY18" s="19">
        <v>12.53</v>
      </c>
      <c r="VZ18" s="19">
        <v>12.47</v>
      </c>
      <c r="WA18" s="19">
        <v>12.35</v>
      </c>
      <c r="WB18" s="19">
        <v>12.27</v>
      </c>
      <c r="WC18" s="19">
        <v>15.14</v>
      </c>
      <c r="WD18" s="19">
        <v>13.7</v>
      </c>
      <c r="WE18" s="19">
        <v>14.84</v>
      </c>
      <c r="WF18" s="19">
        <v>13.79</v>
      </c>
      <c r="WG18" s="19">
        <v>12.22</v>
      </c>
      <c r="WH18" s="19">
        <v>12.1</v>
      </c>
      <c r="WI18" s="19">
        <v>13.27</v>
      </c>
      <c r="WJ18" s="19">
        <v>15.17</v>
      </c>
      <c r="WK18" s="19">
        <v>15.15</v>
      </c>
      <c r="WL18" s="19">
        <v>13.59</v>
      </c>
      <c r="WM18" s="19">
        <v>14.9</v>
      </c>
      <c r="WN18" s="19">
        <v>12.86</v>
      </c>
      <c r="WO18" s="19">
        <v>15.23</v>
      </c>
      <c r="WP18" s="19">
        <v>15.09</v>
      </c>
      <c r="WQ18" s="19">
        <v>14.6</v>
      </c>
      <c r="WR18" s="19">
        <v>15.47</v>
      </c>
      <c r="WS18" s="19">
        <v>13.82</v>
      </c>
      <c r="WT18" s="19">
        <v>14.84</v>
      </c>
      <c r="WU18" s="19">
        <v>13.97</v>
      </c>
      <c r="WV18" s="19">
        <v>13.93</v>
      </c>
      <c r="WW18" s="19">
        <v>13.4</v>
      </c>
      <c r="WX18" s="19">
        <v>12.63</v>
      </c>
      <c r="WY18" s="19">
        <v>12.83</v>
      </c>
      <c r="WZ18" s="19">
        <v>15.55</v>
      </c>
      <c r="XA18" s="19">
        <v>14.08</v>
      </c>
      <c r="XB18" s="19">
        <v>13.95</v>
      </c>
      <c r="XC18" s="19">
        <v>15.22</v>
      </c>
      <c r="XD18" s="19">
        <v>14.61</v>
      </c>
      <c r="XE18" s="19">
        <v>14.68</v>
      </c>
      <c r="XF18" s="19">
        <v>14.19</v>
      </c>
      <c r="XG18" s="19">
        <v>15.11</v>
      </c>
      <c r="XH18" s="19">
        <v>14.43</v>
      </c>
      <c r="XI18" s="19">
        <v>15.18</v>
      </c>
      <c r="XJ18" s="19">
        <v>14.09</v>
      </c>
      <c r="XK18" s="19">
        <v>14.86</v>
      </c>
      <c r="XL18" s="19">
        <v>13.57</v>
      </c>
      <c r="XM18" s="19"/>
      <c r="XN18" s="19"/>
      <c r="XO18" s="19"/>
      <c r="XP18" s="19"/>
      <c r="XQ18" s="19"/>
      <c r="XR18" s="19"/>
      <c r="XS18" s="19"/>
      <c r="XT18" s="19"/>
      <c r="XU18" s="19"/>
      <c r="XV18" s="19"/>
      <c r="XW18" s="19"/>
      <c r="XX18" s="19"/>
      <c r="XY18" s="19"/>
      <c r="XZ18" s="19"/>
      <c r="YA18" s="19"/>
      <c r="YB18" s="19"/>
      <c r="YC18" s="19"/>
      <c r="YD18" s="19">
        <v>12.3</v>
      </c>
      <c r="YE18" s="19">
        <v>11.89</v>
      </c>
      <c r="YF18" s="19">
        <v>15.99</v>
      </c>
      <c r="YG18" s="19">
        <v>13.25</v>
      </c>
      <c r="YH18" s="19">
        <v>12.98</v>
      </c>
      <c r="YI18" s="19">
        <v>11.06</v>
      </c>
      <c r="YJ18" s="19">
        <v>12.14</v>
      </c>
      <c r="YK18" s="19">
        <v>14.04</v>
      </c>
      <c r="YL18" s="19">
        <v>10.68</v>
      </c>
      <c r="YM18" s="19">
        <v>13.36</v>
      </c>
      <c r="YN18" s="19">
        <v>10.7</v>
      </c>
      <c r="YO18" s="19">
        <v>15.6</v>
      </c>
      <c r="YP18" s="19">
        <v>14.21</v>
      </c>
      <c r="YQ18" s="19">
        <v>15.2</v>
      </c>
      <c r="YR18" s="19">
        <v>5.04</v>
      </c>
      <c r="YS18" s="19">
        <v>4.8</v>
      </c>
      <c r="YT18" s="19">
        <v>5.08</v>
      </c>
      <c r="YU18" s="19">
        <v>5.19</v>
      </c>
      <c r="YV18" s="19">
        <v>4.5999999999999996</v>
      </c>
      <c r="YW18" s="19">
        <v>4.53</v>
      </c>
      <c r="YX18" s="19">
        <v>5.29</v>
      </c>
      <c r="YY18" s="19">
        <v>5.1100000000000003</v>
      </c>
      <c r="YZ18" s="19">
        <v>5.28</v>
      </c>
      <c r="ZA18" s="19">
        <v>5.12</v>
      </c>
      <c r="ZB18" s="19">
        <v>4.54</v>
      </c>
      <c r="ZC18" s="19">
        <v>5.08</v>
      </c>
      <c r="ZD18" s="19">
        <v>4.13</v>
      </c>
      <c r="ZE18" s="19">
        <v>5.17</v>
      </c>
      <c r="ZF18" s="19">
        <v>4.9400000000000004</v>
      </c>
      <c r="ZG18" s="19">
        <v>4.57</v>
      </c>
      <c r="ZH18" s="19">
        <v>4.9800000000000004</v>
      </c>
      <c r="ZI18" s="19">
        <v>5.15</v>
      </c>
      <c r="ZJ18" s="19">
        <v>5.22</v>
      </c>
      <c r="ZK18" s="19">
        <v>3.92</v>
      </c>
      <c r="ZL18" s="19">
        <v>5.18</v>
      </c>
      <c r="ZM18" s="19">
        <v>4.57</v>
      </c>
      <c r="ZN18" s="19">
        <v>5.12</v>
      </c>
      <c r="ZO18" s="19">
        <v>5.03</v>
      </c>
      <c r="ZP18" s="19">
        <v>5.04</v>
      </c>
      <c r="ZQ18" s="19">
        <v>5.21</v>
      </c>
      <c r="ZR18" s="19">
        <v>5.26</v>
      </c>
      <c r="ZS18" s="19">
        <v>5.21</v>
      </c>
      <c r="ZT18" s="19">
        <v>4.9800000000000004</v>
      </c>
      <c r="ZU18" s="19">
        <v>5.14</v>
      </c>
      <c r="ZV18" s="19">
        <v>4.53</v>
      </c>
      <c r="ZW18" s="19">
        <v>5.31</v>
      </c>
      <c r="ZX18" s="19">
        <v>5.25</v>
      </c>
      <c r="ZY18" s="19">
        <v>3.88</v>
      </c>
      <c r="ZZ18" s="19">
        <v>3.99</v>
      </c>
      <c r="AAA18" s="19">
        <v>5.21</v>
      </c>
      <c r="AAB18" s="19">
        <v>5.18</v>
      </c>
      <c r="AAC18" s="19">
        <v>5.0999999999999996</v>
      </c>
      <c r="AAD18" s="19">
        <v>4.57</v>
      </c>
      <c r="AAE18" s="19">
        <v>5.12</v>
      </c>
      <c r="AAF18" s="19">
        <v>4.8499999999999996</v>
      </c>
      <c r="AAG18" s="19">
        <v>3.86</v>
      </c>
      <c r="AAH18" s="19">
        <v>5.14</v>
      </c>
      <c r="AAI18" s="19">
        <v>4.67</v>
      </c>
      <c r="AAJ18" s="19">
        <v>4.91</v>
      </c>
      <c r="AAK18" s="19">
        <v>5.12</v>
      </c>
      <c r="AAL18" s="19">
        <v>5.17</v>
      </c>
      <c r="AAM18" s="19">
        <v>5.1100000000000003</v>
      </c>
      <c r="AAN18" s="19">
        <v>4.26</v>
      </c>
      <c r="AAO18" s="19">
        <v>4.05</v>
      </c>
      <c r="AAP18" s="19">
        <v>5.04</v>
      </c>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v>12.8</v>
      </c>
      <c r="ACR18" s="19">
        <v>11.49</v>
      </c>
      <c r="ACS18" s="19">
        <v>13.11</v>
      </c>
      <c r="ACT18" s="19">
        <v>11.74</v>
      </c>
      <c r="ACU18" s="19">
        <v>12.63</v>
      </c>
      <c r="ACV18" s="19">
        <v>12.17</v>
      </c>
      <c r="ACW18" s="19">
        <v>12.9</v>
      </c>
      <c r="ACX18" s="19">
        <v>14.65</v>
      </c>
      <c r="ACY18" s="19">
        <v>14.77</v>
      </c>
      <c r="ACZ18" s="19">
        <v>14.68</v>
      </c>
      <c r="ADA18" s="19">
        <v>15.09</v>
      </c>
      <c r="ADB18" s="19">
        <v>14.85</v>
      </c>
      <c r="ADC18" s="19">
        <v>14.32</v>
      </c>
      <c r="ADD18" s="19"/>
      <c r="ADE18" s="19">
        <v>15.38</v>
      </c>
      <c r="ADF18" s="19"/>
      <c r="ADG18" s="19"/>
      <c r="ADH18" s="19"/>
      <c r="ADI18" s="19"/>
      <c r="ADJ18" s="19"/>
      <c r="ADK18" s="19"/>
      <c r="ADL18" s="19">
        <v>16.489999999999998</v>
      </c>
      <c r="ADM18" s="19"/>
      <c r="ADN18" s="19">
        <v>15.14</v>
      </c>
      <c r="ADO18" s="19"/>
      <c r="ADP18" s="19">
        <v>14.81</v>
      </c>
      <c r="ADQ18" s="19">
        <v>15.4</v>
      </c>
      <c r="ADR18" s="19"/>
      <c r="ADS18" s="19"/>
      <c r="ADT18" s="19"/>
      <c r="ADU18" s="19"/>
      <c r="ADV18" s="19"/>
      <c r="ADW18" s="19"/>
      <c r="ADX18" s="19">
        <v>15.36</v>
      </c>
      <c r="ADY18" s="19"/>
      <c r="ADZ18" s="19">
        <v>15.01</v>
      </c>
      <c r="AEA18" s="19">
        <v>15.01</v>
      </c>
      <c r="AEB18" s="19">
        <v>15.02</v>
      </c>
      <c r="AEC18" s="19">
        <v>13.94</v>
      </c>
      <c r="AED18" s="19">
        <v>15.46</v>
      </c>
      <c r="AEE18" s="19">
        <v>14.52</v>
      </c>
      <c r="AEF18" s="19">
        <v>13.14</v>
      </c>
      <c r="AEG18" s="19">
        <v>14.67</v>
      </c>
      <c r="AEH18" s="19">
        <v>13.62</v>
      </c>
      <c r="AEI18" s="19">
        <v>13.91</v>
      </c>
      <c r="AEJ18" s="19">
        <v>14.62</v>
      </c>
      <c r="AEK18" s="19">
        <v>14.91</v>
      </c>
      <c r="AEL18" s="19">
        <v>14.81</v>
      </c>
      <c r="AEM18" s="19">
        <v>15.24</v>
      </c>
      <c r="AEN18" s="457"/>
      <c r="AEO18" s="286">
        <f t="shared" si="0"/>
        <v>475</v>
      </c>
      <c r="AEP18" s="287">
        <f t="shared" si="1"/>
        <v>16.899999999999999</v>
      </c>
      <c r="AEQ18" s="287">
        <f t="shared" si="2"/>
        <v>0.99</v>
      </c>
      <c r="AER18" s="287">
        <f t="shared" si="3"/>
        <v>10.220505263157893</v>
      </c>
      <c r="AES18" s="457"/>
    </row>
    <row r="19" spans="2:825" x14ac:dyDescent="0.25">
      <c r="B19" s="212" t="s">
        <v>2220</v>
      </c>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v>14.01</v>
      </c>
      <c r="AI19" s="19">
        <v>14.42</v>
      </c>
      <c r="AJ19" s="19">
        <v>11.75</v>
      </c>
      <c r="AK19" s="19">
        <v>12.7</v>
      </c>
      <c r="AL19" s="19">
        <v>11.63</v>
      </c>
      <c r="AM19" s="19">
        <v>15</v>
      </c>
      <c r="AN19" s="19">
        <v>11.58</v>
      </c>
      <c r="AO19" s="19">
        <v>14.96</v>
      </c>
      <c r="AP19" s="19">
        <v>10.92</v>
      </c>
      <c r="AQ19" s="19">
        <v>11.61</v>
      </c>
      <c r="AR19" s="19">
        <v>12.64</v>
      </c>
      <c r="AS19" s="19">
        <v>15.1</v>
      </c>
      <c r="AT19" s="19">
        <v>12.16</v>
      </c>
      <c r="AU19" s="19">
        <v>11.26</v>
      </c>
      <c r="AV19" s="19">
        <v>12.16</v>
      </c>
      <c r="AW19" s="19">
        <v>10.7</v>
      </c>
      <c r="AX19" s="19"/>
      <c r="AY19" s="19"/>
      <c r="AZ19" s="19"/>
      <c r="BA19" s="19"/>
      <c r="BB19" s="19">
        <v>10.94</v>
      </c>
      <c r="BC19" s="19">
        <v>10.77</v>
      </c>
      <c r="BD19" s="19">
        <v>10.78</v>
      </c>
      <c r="BE19" s="19">
        <v>14.46</v>
      </c>
      <c r="BF19" s="19">
        <v>13.44</v>
      </c>
      <c r="BG19" s="19">
        <v>12.85</v>
      </c>
      <c r="BH19" s="19">
        <v>13.81</v>
      </c>
      <c r="BI19" s="19">
        <v>14.01</v>
      </c>
      <c r="BJ19" s="19">
        <v>12.27</v>
      </c>
      <c r="BK19" s="19">
        <v>14.29</v>
      </c>
      <c r="BL19" s="19">
        <v>11.54</v>
      </c>
      <c r="BM19" s="19">
        <v>10.92</v>
      </c>
      <c r="BN19" s="19">
        <v>11.59</v>
      </c>
      <c r="BO19" s="19">
        <v>12.29</v>
      </c>
      <c r="BP19" s="19">
        <v>13.91</v>
      </c>
      <c r="BQ19" s="19"/>
      <c r="BR19" s="19"/>
      <c r="BS19" s="19"/>
      <c r="BT19" s="19">
        <v>11.59</v>
      </c>
      <c r="BU19" s="19">
        <v>10.06</v>
      </c>
      <c r="BV19" s="19">
        <v>10.64</v>
      </c>
      <c r="BW19" s="19">
        <v>10.47</v>
      </c>
      <c r="BX19" s="19">
        <v>10.94</v>
      </c>
      <c r="BY19" s="19">
        <v>13.49</v>
      </c>
      <c r="BZ19" s="19">
        <v>11.33</v>
      </c>
      <c r="CA19" s="19">
        <v>14.96</v>
      </c>
      <c r="CB19" s="19">
        <v>13.86</v>
      </c>
      <c r="CC19" s="19">
        <v>12.94</v>
      </c>
      <c r="CD19" s="19">
        <v>12.21</v>
      </c>
      <c r="CE19" s="19"/>
      <c r="CF19" s="19"/>
      <c r="CG19" s="19"/>
      <c r="CH19" s="19"/>
      <c r="CI19" s="19"/>
      <c r="CJ19" s="19"/>
      <c r="CK19" s="19"/>
      <c r="CL19" s="19"/>
      <c r="CM19" s="19">
        <v>10.75</v>
      </c>
      <c r="CN19" s="19">
        <v>10.84</v>
      </c>
      <c r="CO19" s="19">
        <v>11.17</v>
      </c>
      <c r="CP19" s="19">
        <v>11.37</v>
      </c>
      <c r="CQ19" s="19">
        <v>11.31</v>
      </c>
      <c r="CR19" s="19">
        <v>10.9</v>
      </c>
      <c r="CS19" s="19">
        <v>10.92</v>
      </c>
      <c r="CT19" s="19">
        <v>11.67</v>
      </c>
      <c r="CU19" s="19">
        <v>11.26</v>
      </c>
      <c r="CV19" s="19">
        <v>10.61</v>
      </c>
      <c r="CW19" s="19">
        <v>10.32</v>
      </c>
      <c r="CX19" s="19">
        <v>10.57</v>
      </c>
      <c r="CY19" s="19">
        <v>10.08</v>
      </c>
      <c r="CZ19" s="19">
        <v>10.66</v>
      </c>
      <c r="DA19" s="19">
        <v>10.26</v>
      </c>
      <c r="DB19" s="19">
        <v>10.66</v>
      </c>
      <c r="DC19" s="19">
        <v>12.68</v>
      </c>
      <c r="DD19" s="19">
        <v>13.02</v>
      </c>
      <c r="DE19" s="19">
        <v>15.23</v>
      </c>
      <c r="DF19" s="19">
        <v>12.8</v>
      </c>
      <c r="DG19" s="19">
        <v>13</v>
      </c>
      <c r="DH19" s="19">
        <v>12.55</v>
      </c>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v>14.82</v>
      </c>
      <c r="TO19" s="19">
        <v>14.93</v>
      </c>
      <c r="TP19" s="19">
        <v>12.43</v>
      </c>
      <c r="TQ19" s="19">
        <v>14.21</v>
      </c>
      <c r="TR19" s="19">
        <v>13.29</v>
      </c>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457"/>
      <c r="AEO19" s="286">
        <f t="shared" si="0"/>
        <v>69</v>
      </c>
      <c r="AEP19" s="287">
        <f t="shared" si="1"/>
        <v>15.23</v>
      </c>
      <c r="AEQ19" s="287">
        <f t="shared" si="2"/>
        <v>10.06</v>
      </c>
      <c r="AER19" s="287">
        <f t="shared" si="3"/>
        <v>12.250289855072459</v>
      </c>
      <c r="AES19" s="457"/>
    </row>
    <row r="20" spans="2:825" x14ac:dyDescent="0.25">
      <c r="B20" s="212" t="s">
        <v>3</v>
      </c>
      <c r="C20" s="19">
        <v>6.57</v>
      </c>
      <c r="D20" s="19">
        <v>7.83</v>
      </c>
      <c r="E20" s="19">
        <v>6.46</v>
      </c>
      <c r="F20" s="19">
        <v>5.37</v>
      </c>
      <c r="G20" s="19">
        <v>6.02</v>
      </c>
      <c r="H20" s="19">
        <v>6.43</v>
      </c>
      <c r="I20" s="19">
        <v>5.46</v>
      </c>
      <c r="J20" s="19">
        <v>5.66</v>
      </c>
      <c r="K20" s="19">
        <v>5.82</v>
      </c>
      <c r="L20" s="19">
        <v>7.05</v>
      </c>
      <c r="M20" s="19">
        <v>12.01</v>
      </c>
      <c r="N20" s="19">
        <v>7.15</v>
      </c>
      <c r="O20" s="19">
        <v>5.13</v>
      </c>
      <c r="P20" s="19">
        <v>5.4</v>
      </c>
      <c r="Q20" s="19">
        <v>5.88</v>
      </c>
      <c r="R20" s="19">
        <v>6.42</v>
      </c>
      <c r="S20" s="19">
        <v>5.79</v>
      </c>
      <c r="T20" s="19">
        <v>6.03</v>
      </c>
      <c r="U20" s="19">
        <v>5.88</v>
      </c>
      <c r="V20" s="19">
        <v>6.71</v>
      </c>
      <c r="W20" s="19">
        <v>6.14</v>
      </c>
      <c r="X20" s="19">
        <v>6.77</v>
      </c>
      <c r="Y20" s="19">
        <v>6.67</v>
      </c>
      <c r="Z20" s="19">
        <v>6.26</v>
      </c>
      <c r="AA20" s="19">
        <v>5.79</v>
      </c>
      <c r="AB20" s="19">
        <v>5.5</v>
      </c>
      <c r="AC20" s="19">
        <v>5.12</v>
      </c>
      <c r="AD20" s="19">
        <v>7.8</v>
      </c>
      <c r="AE20" s="19">
        <v>7.39</v>
      </c>
      <c r="AF20" s="19">
        <v>7.32</v>
      </c>
      <c r="AG20" s="19">
        <v>5.55</v>
      </c>
      <c r="AH20" s="19">
        <v>4.59</v>
      </c>
      <c r="AI20" s="19">
        <v>4.41</v>
      </c>
      <c r="AJ20" s="19">
        <v>5.95</v>
      </c>
      <c r="AK20" s="19">
        <v>5.66</v>
      </c>
      <c r="AL20" s="19">
        <v>8.82</v>
      </c>
      <c r="AM20" s="19">
        <v>4.57</v>
      </c>
      <c r="AN20" s="19">
        <v>10.35</v>
      </c>
      <c r="AO20" s="19">
        <v>5.4</v>
      </c>
      <c r="AP20" s="19">
        <v>8.81</v>
      </c>
      <c r="AQ20" s="19">
        <v>9.6300000000000008</v>
      </c>
      <c r="AR20" s="19">
        <v>5.89</v>
      </c>
      <c r="AS20" s="19">
        <v>3.51</v>
      </c>
      <c r="AT20" s="19">
        <v>11.86</v>
      </c>
      <c r="AU20" s="19">
        <v>7.68</v>
      </c>
      <c r="AV20" s="19">
        <v>7.72</v>
      </c>
      <c r="AW20" s="19">
        <v>10.26</v>
      </c>
      <c r="AX20" s="19">
        <v>8.0500000000000007</v>
      </c>
      <c r="AY20" s="19">
        <v>7.9</v>
      </c>
      <c r="AZ20" s="19">
        <v>8.06</v>
      </c>
      <c r="BA20" s="19">
        <v>8.02</v>
      </c>
      <c r="BB20" s="19">
        <v>7.59</v>
      </c>
      <c r="BC20" s="19">
        <v>11.41</v>
      </c>
      <c r="BD20" s="19">
        <v>12.75</v>
      </c>
      <c r="BE20" s="19">
        <v>5.1100000000000003</v>
      </c>
      <c r="BF20" s="19">
        <v>5.95</v>
      </c>
      <c r="BG20" s="19">
        <v>6.02</v>
      </c>
      <c r="BH20" s="19">
        <v>5.87</v>
      </c>
      <c r="BI20" s="19">
        <v>4.97</v>
      </c>
      <c r="BJ20" s="19">
        <v>5.77</v>
      </c>
      <c r="BK20" s="19">
        <v>5.0199999999999996</v>
      </c>
      <c r="BL20" s="19">
        <v>8.7799999999999994</v>
      </c>
      <c r="BM20" s="19">
        <v>7.68</v>
      </c>
      <c r="BN20" s="19">
        <v>9.68</v>
      </c>
      <c r="BO20" s="19">
        <v>5.93</v>
      </c>
      <c r="BP20" s="19">
        <v>4.72</v>
      </c>
      <c r="BQ20" s="19">
        <v>6.6</v>
      </c>
      <c r="BR20" s="19">
        <v>4.8</v>
      </c>
      <c r="BS20" s="19">
        <v>6.05</v>
      </c>
      <c r="BT20" s="19">
        <v>12.03</v>
      </c>
      <c r="BU20" s="19">
        <v>5.92</v>
      </c>
      <c r="BV20" s="19">
        <v>6.8</v>
      </c>
      <c r="BW20" s="19">
        <v>5</v>
      </c>
      <c r="BX20" s="19">
        <v>8.07</v>
      </c>
      <c r="BY20" s="19">
        <v>5.22</v>
      </c>
      <c r="BZ20" s="19">
        <v>6.29</v>
      </c>
      <c r="CA20" s="19">
        <v>5.1100000000000003</v>
      </c>
      <c r="CB20" s="19">
        <v>6.35</v>
      </c>
      <c r="CC20" s="19">
        <v>6.49</v>
      </c>
      <c r="CD20" s="19">
        <v>5.58</v>
      </c>
      <c r="CE20" s="19">
        <v>6.46</v>
      </c>
      <c r="CF20" s="19">
        <v>6.39</v>
      </c>
      <c r="CG20" s="19">
        <v>6.23</v>
      </c>
      <c r="CH20" s="19">
        <v>6.18</v>
      </c>
      <c r="CI20" s="19">
        <v>5.95</v>
      </c>
      <c r="CJ20" s="19">
        <v>5.27</v>
      </c>
      <c r="CK20" s="19">
        <v>4.6500000000000004</v>
      </c>
      <c r="CL20" s="19">
        <v>5.57</v>
      </c>
      <c r="CM20" s="19">
        <v>10.199999999999999</v>
      </c>
      <c r="CN20" s="19">
        <v>6.9</v>
      </c>
      <c r="CO20" s="19">
        <v>8.23</v>
      </c>
      <c r="CP20" s="19">
        <v>9.0500000000000007</v>
      </c>
      <c r="CQ20" s="19">
        <v>7.26</v>
      </c>
      <c r="CR20" s="19">
        <v>7.78</v>
      </c>
      <c r="CS20" s="19">
        <v>11.59</v>
      </c>
      <c r="CT20" s="19">
        <v>9.61</v>
      </c>
      <c r="CU20" s="19">
        <v>9.02</v>
      </c>
      <c r="CV20" s="19">
        <v>11.6</v>
      </c>
      <c r="CW20" s="19">
        <v>13.01</v>
      </c>
      <c r="CX20" s="19">
        <v>12.66</v>
      </c>
      <c r="CY20" s="19">
        <v>12.74</v>
      </c>
      <c r="CZ20" s="19">
        <v>11.82</v>
      </c>
      <c r="DA20" s="19">
        <v>13.06</v>
      </c>
      <c r="DB20" s="19">
        <v>10.59</v>
      </c>
      <c r="DC20" s="19">
        <v>6.44</v>
      </c>
      <c r="DD20" s="19">
        <v>6.89</v>
      </c>
      <c r="DE20" s="19">
        <v>15.63</v>
      </c>
      <c r="DF20" s="19">
        <v>9.77</v>
      </c>
      <c r="DG20" s="19">
        <v>10.71</v>
      </c>
      <c r="DH20" s="19">
        <v>10.8</v>
      </c>
      <c r="DI20" s="19">
        <v>6.9</v>
      </c>
      <c r="DJ20" s="19">
        <v>8.36</v>
      </c>
      <c r="DK20" s="19">
        <v>7.63</v>
      </c>
      <c r="DL20" s="19">
        <v>7.12</v>
      </c>
      <c r="DM20" s="19">
        <v>7.01</v>
      </c>
      <c r="DN20" s="19">
        <v>7.26</v>
      </c>
      <c r="DO20" s="19">
        <v>7</v>
      </c>
      <c r="DP20" s="19">
        <v>7.18</v>
      </c>
      <c r="DQ20" s="19">
        <v>5.66</v>
      </c>
      <c r="DR20" s="19">
        <v>5.66</v>
      </c>
      <c r="DS20" s="19">
        <v>5.59</v>
      </c>
      <c r="DT20" s="19">
        <v>5.01</v>
      </c>
      <c r="DU20" s="19">
        <v>6.01</v>
      </c>
      <c r="DV20" s="19">
        <v>4.51</v>
      </c>
      <c r="DW20" s="19">
        <v>4.78</v>
      </c>
      <c r="DX20" s="19">
        <v>3.96</v>
      </c>
      <c r="DY20" s="19">
        <v>4.7300000000000004</v>
      </c>
      <c r="DZ20" s="19">
        <v>4.58</v>
      </c>
      <c r="EA20" s="19">
        <v>4.09</v>
      </c>
      <c r="EB20" s="19">
        <v>5.03</v>
      </c>
      <c r="EC20" s="19">
        <v>4.63</v>
      </c>
      <c r="ED20" s="19">
        <v>4.7699999999999996</v>
      </c>
      <c r="EE20" s="19">
        <v>4.2699999999999996</v>
      </c>
      <c r="EF20" s="19">
        <v>5.39</v>
      </c>
      <c r="EG20" s="19">
        <v>5.91</v>
      </c>
      <c r="EH20" s="19">
        <v>5.96</v>
      </c>
      <c r="EI20" s="19">
        <v>7.27</v>
      </c>
      <c r="EJ20" s="19">
        <v>8.58</v>
      </c>
      <c r="EK20" s="19">
        <v>9.1999999999999993</v>
      </c>
      <c r="EL20" s="19">
        <v>6.14</v>
      </c>
      <c r="EM20" s="19">
        <v>5.49</v>
      </c>
      <c r="EN20" s="19">
        <v>6</v>
      </c>
      <c r="EO20" s="19">
        <v>5.34</v>
      </c>
      <c r="EP20" s="19">
        <v>5.57</v>
      </c>
      <c r="EQ20" s="19">
        <v>5.46</v>
      </c>
      <c r="ER20" s="19">
        <v>6.55</v>
      </c>
      <c r="ES20" s="19">
        <v>6.52</v>
      </c>
      <c r="ET20" s="19">
        <v>3.96</v>
      </c>
      <c r="EU20" s="19">
        <v>8.1300000000000008</v>
      </c>
      <c r="EV20" s="19">
        <v>8.48</v>
      </c>
      <c r="EW20" s="19">
        <v>8.23</v>
      </c>
      <c r="EX20" s="19">
        <v>7.85</v>
      </c>
      <c r="EY20" s="19">
        <v>8.0500000000000007</v>
      </c>
      <c r="EZ20" s="19">
        <v>6.72</v>
      </c>
      <c r="FA20" s="19">
        <v>13.11</v>
      </c>
      <c r="FB20" s="19">
        <v>15.43</v>
      </c>
      <c r="FC20" s="19">
        <v>9.85</v>
      </c>
      <c r="FD20" s="19">
        <v>6.82</v>
      </c>
      <c r="FE20" s="19">
        <v>6.71</v>
      </c>
      <c r="FF20" s="19">
        <v>6.26</v>
      </c>
      <c r="FG20" s="19">
        <v>5.55</v>
      </c>
      <c r="FH20" s="19">
        <v>6.36</v>
      </c>
      <c r="FI20" s="19">
        <v>5.4</v>
      </c>
      <c r="FJ20" s="19">
        <v>9.2100000000000009</v>
      </c>
      <c r="FK20" s="19">
        <v>7.76</v>
      </c>
      <c r="FL20" s="19">
        <v>8.2200000000000006</v>
      </c>
      <c r="FM20" s="19">
        <v>8.1999999999999993</v>
      </c>
      <c r="FN20" s="19">
        <v>6.81</v>
      </c>
      <c r="FO20" s="19">
        <v>5.24</v>
      </c>
      <c r="FP20" s="19">
        <v>7.65</v>
      </c>
      <c r="FQ20" s="19">
        <v>6.93</v>
      </c>
      <c r="FR20" s="19">
        <v>5.98</v>
      </c>
      <c r="FS20" s="19">
        <v>5.95</v>
      </c>
      <c r="FT20" s="19">
        <v>5.88</v>
      </c>
      <c r="FU20" s="19">
        <v>5.39</v>
      </c>
      <c r="FV20" s="19">
        <v>4.99</v>
      </c>
      <c r="FW20" s="19">
        <v>4.8600000000000003</v>
      </c>
      <c r="FX20" s="19">
        <v>4.62</v>
      </c>
      <c r="FY20" s="19">
        <v>7.44</v>
      </c>
      <c r="FZ20" s="19">
        <v>7.55</v>
      </c>
      <c r="GA20" s="19">
        <v>7.27</v>
      </c>
      <c r="GB20" s="19">
        <v>5.78</v>
      </c>
      <c r="GC20" s="19">
        <v>5.8</v>
      </c>
      <c r="GD20" s="19">
        <v>5.54</v>
      </c>
      <c r="GE20" s="19">
        <v>6.96</v>
      </c>
      <c r="GF20" s="19">
        <v>6.06</v>
      </c>
      <c r="GG20" s="19">
        <v>6.01</v>
      </c>
      <c r="GH20" s="19">
        <v>6.51</v>
      </c>
      <c r="GI20" s="19">
        <v>6.66</v>
      </c>
      <c r="GJ20" s="19">
        <v>6.14</v>
      </c>
      <c r="GK20" s="19">
        <v>5.2</v>
      </c>
      <c r="GL20" s="19">
        <v>6.63</v>
      </c>
      <c r="GM20" s="19">
        <v>6.61</v>
      </c>
      <c r="GN20" s="19">
        <v>6.84</v>
      </c>
      <c r="GO20" s="19">
        <v>6.92</v>
      </c>
      <c r="GP20" s="19">
        <v>6.64</v>
      </c>
      <c r="GQ20" s="19">
        <v>6.3</v>
      </c>
      <c r="GR20" s="19">
        <v>6.72</v>
      </c>
      <c r="GS20" s="19">
        <v>6.77</v>
      </c>
      <c r="GT20" s="19">
        <v>5.76</v>
      </c>
      <c r="GU20" s="19">
        <v>5.46</v>
      </c>
      <c r="GV20" s="19">
        <v>6.31</v>
      </c>
      <c r="GW20" s="19">
        <v>8.65</v>
      </c>
      <c r="GX20" s="19">
        <v>7.39</v>
      </c>
      <c r="GY20" s="19">
        <v>7.13</v>
      </c>
      <c r="GZ20" s="19">
        <v>6.42</v>
      </c>
      <c r="HA20" s="19">
        <v>6.62</v>
      </c>
      <c r="HB20" s="19">
        <v>7.94</v>
      </c>
      <c r="HC20" s="19">
        <v>4.93</v>
      </c>
      <c r="HD20" s="19">
        <v>4.99</v>
      </c>
      <c r="HE20" s="19">
        <v>5.0199999999999996</v>
      </c>
      <c r="HF20" s="19">
        <v>5.71</v>
      </c>
      <c r="HG20" s="19">
        <v>6.73</v>
      </c>
      <c r="HH20" s="19">
        <v>5.05</v>
      </c>
      <c r="HI20" s="19">
        <v>5.05</v>
      </c>
      <c r="HJ20" s="19">
        <v>5.19</v>
      </c>
      <c r="HK20" s="19">
        <v>5.04</v>
      </c>
      <c r="HL20" s="19">
        <v>4.91</v>
      </c>
      <c r="HM20" s="19">
        <v>5.67</v>
      </c>
      <c r="HN20" s="19">
        <v>5.58</v>
      </c>
      <c r="HO20" s="19">
        <v>4.07</v>
      </c>
      <c r="HP20" s="19">
        <v>5.0599999999999996</v>
      </c>
      <c r="HQ20" s="19">
        <v>5.0599999999999996</v>
      </c>
      <c r="HR20" s="19">
        <v>5.25</v>
      </c>
      <c r="HS20" s="19">
        <v>4.8499999999999996</v>
      </c>
      <c r="HT20" s="19">
        <v>4.96</v>
      </c>
      <c r="HU20" s="19">
        <v>5.88</v>
      </c>
      <c r="HV20" s="19">
        <v>5.69</v>
      </c>
      <c r="HW20" s="19">
        <v>5.84</v>
      </c>
      <c r="HX20" s="19">
        <v>5.86</v>
      </c>
      <c r="HY20" s="19">
        <v>5.94</v>
      </c>
      <c r="HZ20" s="19">
        <v>5.71</v>
      </c>
      <c r="IA20" s="19">
        <v>6.22</v>
      </c>
      <c r="IB20" s="19">
        <v>6.61</v>
      </c>
      <c r="IC20" s="19">
        <v>6</v>
      </c>
      <c r="ID20" s="19">
        <v>5.91</v>
      </c>
      <c r="IE20" s="19">
        <v>6.26</v>
      </c>
      <c r="IF20" s="19">
        <v>6.94</v>
      </c>
      <c r="IG20" s="19">
        <v>5.87</v>
      </c>
      <c r="IH20" s="19">
        <v>6.44</v>
      </c>
      <c r="II20" s="19">
        <v>5.29</v>
      </c>
      <c r="IJ20" s="19">
        <v>5.57</v>
      </c>
      <c r="IK20" s="19">
        <v>6.52</v>
      </c>
      <c r="IL20" s="19">
        <v>6.47</v>
      </c>
      <c r="IM20" s="19">
        <v>6.73</v>
      </c>
      <c r="IN20" s="19">
        <v>6.5</v>
      </c>
      <c r="IO20" s="19">
        <v>6.26</v>
      </c>
      <c r="IP20" s="19">
        <v>6.7</v>
      </c>
      <c r="IQ20" s="19">
        <v>5.73</v>
      </c>
      <c r="IR20" s="19">
        <v>6.69</v>
      </c>
      <c r="IS20" s="19">
        <v>5.51</v>
      </c>
      <c r="IT20" s="19">
        <v>6.09</v>
      </c>
      <c r="IU20" s="19">
        <v>6.97</v>
      </c>
      <c r="IV20" s="19">
        <v>5.92</v>
      </c>
      <c r="IW20" s="19">
        <v>5.21</v>
      </c>
      <c r="IX20" s="19">
        <v>5.17</v>
      </c>
      <c r="IY20" s="19">
        <v>6.01</v>
      </c>
      <c r="IZ20" s="19">
        <v>5.31</v>
      </c>
      <c r="JA20" s="19">
        <v>6.37</v>
      </c>
      <c r="JB20" s="19">
        <v>4.0999999999999996</v>
      </c>
      <c r="JC20" s="19">
        <v>5.3</v>
      </c>
      <c r="JD20" s="19">
        <v>6.08</v>
      </c>
      <c r="JE20" s="19">
        <v>7.79</v>
      </c>
      <c r="JF20" s="19">
        <v>6.46</v>
      </c>
      <c r="JG20" s="19">
        <v>6.38</v>
      </c>
      <c r="JH20" s="19">
        <v>7.1</v>
      </c>
      <c r="JI20" s="19">
        <v>5.82</v>
      </c>
      <c r="JJ20" s="19">
        <v>5.97</v>
      </c>
      <c r="JK20" s="19">
        <v>6.41</v>
      </c>
      <c r="JL20" s="19">
        <v>5.62</v>
      </c>
      <c r="JM20" s="19">
        <v>5.28</v>
      </c>
      <c r="JN20" s="19">
        <v>4.83</v>
      </c>
      <c r="JO20" s="19">
        <v>5.05</v>
      </c>
      <c r="JP20" s="19">
        <v>4.2</v>
      </c>
      <c r="JQ20" s="19">
        <v>5.4</v>
      </c>
      <c r="JR20" s="19">
        <v>8.25</v>
      </c>
      <c r="JS20" s="19">
        <v>6.56</v>
      </c>
      <c r="JT20" s="19">
        <v>4.58</v>
      </c>
      <c r="JU20" s="19">
        <v>6.43</v>
      </c>
      <c r="JV20" s="19">
        <v>5.67</v>
      </c>
      <c r="JW20" s="19">
        <v>6.19</v>
      </c>
      <c r="JX20" s="19">
        <v>7.5</v>
      </c>
      <c r="JY20" s="19">
        <v>7.76</v>
      </c>
      <c r="JZ20" s="19">
        <v>7.26</v>
      </c>
      <c r="KA20" s="19">
        <v>5.88</v>
      </c>
      <c r="KB20" s="19">
        <v>6.7</v>
      </c>
      <c r="KC20" s="19">
        <v>6.5</v>
      </c>
      <c r="KD20" s="19">
        <v>5.85</v>
      </c>
      <c r="KE20" s="19">
        <v>5.98</v>
      </c>
      <c r="KF20" s="19">
        <v>6.03</v>
      </c>
      <c r="KG20" s="19">
        <v>6.3</v>
      </c>
      <c r="KH20" s="19">
        <v>6.47</v>
      </c>
      <c r="KI20" s="19">
        <v>6.99</v>
      </c>
      <c r="KJ20" s="19">
        <v>5.0199999999999996</v>
      </c>
      <c r="KK20" s="19">
        <v>5.39</v>
      </c>
      <c r="KL20" s="19">
        <v>5.31</v>
      </c>
      <c r="KM20" s="19">
        <v>4.9400000000000004</v>
      </c>
      <c r="KN20" s="19">
        <v>4.0999999999999996</v>
      </c>
      <c r="KO20" s="19">
        <v>5.3</v>
      </c>
      <c r="KP20" s="19">
        <v>4.4400000000000004</v>
      </c>
      <c r="KQ20" s="19">
        <v>5.16</v>
      </c>
      <c r="KR20" s="19">
        <v>5.03</v>
      </c>
      <c r="KS20" s="19">
        <v>5.77</v>
      </c>
      <c r="KT20" s="19">
        <v>4.7300000000000004</v>
      </c>
      <c r="KU20" s="19">
        <v>4.05</v>
      </c>
      <c r="KV20" s="19">
        <v>5.49</v>
      </c>
      <c r="KW20" s="19">
        <v>5.43</v>
      </c>
      <c r="KX20" s="19">
        <v>6.08</v>
      </c>
      <c r="KY20" s="19">
        <v>5.94</v>
      </c>
      <c r="KZ20" s="19">
        <v>6.29</v>
      </c>
      <c r="LA20" s="19">
        <v>5.52</v>
      </c>
      <c r="LB20" s="19">
        <v>7.79</v>
      </c>
      <c r="LC20" s="19">
        <v>7</v>
      </c>
      <c r="LD20" s="19">
        <v>5.52</v>
      </c>
      <c r="LE20" s="19">
        <v>6.46</v>
      </c>
      <c r="LF20" s="19">
        <v>4.59</v>
      </c>
      <c r="LG20" s="19">
        <v>6.7</v>
      </c>
      <c r="LH20" s="19">
        <v>5.84</v>
      </c>
      <c r="LI20" s="19">
        <v>4.4800000000000004</v>
      </c>
      <c r="LJ20" s="19">
        <v>6.07</v>
      </c>
      <c r="LK20" s="19">
        <v>5.73</v>
      </c>
      <c r="LL20" s="19">
        <v>5.47</v>
      </c>
      <c r="LM20" s="19">
        <v>6.69</v>
      </c>
      <c r="LN20" s="19">
        <v>6.32</v>
      </c>
      <c r="LO20" s="19">
        <v>6.57</v>
      </c>
      <c r="LP20" s="19">
        <v>6.27</v>
      </c>
      <c r="LQ20" s="19">
        <v>6.12</v>
      </c>
      <c r="LR20" s="19">
        <v>5.78</v>
      </c>
      <c r="LS20" s="19">
        <v>6.45</v>
      </c>
      <c r="LT20" s="19">
        <v>6.19</v>
      </c>
      <c r="LU20" s="19">
        <v>6.16</v>
      </c>
      <c r="LV20" s="19">
        <v>5.89</v>
      </c>
      <c r="LW20" s="19">
        <v>6.25</v>
      </c>
      <c r="LX20" s="19">
        <v>4.49</v>
      </c>
      <c r="LY20" s="19">
        <v>5.51</v>
      </c>
      <c r="LZ20" s="19">
        <v>5.93</v>
      </c>
      <c r="MA20" s="19">
        <v>7.4</v>
      </c>
      <c r="MB20" s="19">
        <v>6.09</v>
      </c>
      <c r="MC20" s="19">
        <v>6.08</v>
      </c>
      <c r="MD20" s="19">
        <v>5.8</v>
      </c>
      <c r="ME20" s="19">
        <v>6.97</v>
      </c>
      <c r="MF20" s="19">
        <v>7.04</v>
      </c>
      <c r="MG20" s="19">
        <v>6.78</v>
      </c>
      <c r="MH20" s="19">
        <v>7.22</v>
      </c>
      <c r="MI20" s="19">
        <v>6.97</v>
      </c>
      <c r="MJ20" s="19">
        <v>7.25</v>
      </c>
      <c r="MK20" s="19">
        <v>6.14</v>
      </c>
      <c r="ML20" s="19">
        <v>5.92</v>
      </c>
      <c r="MM20" s="19">
        <v>5.68</v>
      </c>
      <c r="MN20" s="19">
        <v>6.23</v>
      </c>
      <c r="MO20" s="19">
        <v>4.7300000000000004</v>
      </c>
      <c r="MP20" s="19">
        <v>5.21</v>
      </c>
      <c r="MQ20" s="19">
        <v>5.24</v>
      </c>
      <c r="MR20" s="19">
        <v>6.4</v>
      </c>
      <c r="MS20" s="19">
        <v>6.4</v>
      </c>
      <c r="MT20" s="19">
        <v>6.26</v>
      </c>
      <c r="MU20" s="19">
        <v>5.43</v>
      </c>
      <c r="MV20" s="19">
        <v>5.86</v>
      </c>
      <c r="MW20" s="19">
        <v>5.14</v>
      </c>
      <c r="MX20" s="19">
        <v>5.7</v>
      </c>
      <c r="MY20" s="19">
        <v>6.68</v>
      </c>
      <c r="MZ20" s="19">
        <v>5.63</v>
      </c>
      <c r="NA20" s="19">
        <v>6.14</v>
      </c>
      <c r="NB20" s="19">
        <v>6.07</v>
      </c>
      <c r="NC20" s="19">
        <v>5.88</v>
      </c>
      <c r="ND20" s="19">
        <v>5.07</v>
      </c>
      <c r="NE20" s="19">
        <v>5.54</v>
      </c>
      <c r="NF20" s="19">
        <v>5.54</v>
      </c>
      <c r="NG20" s="19">
        <v>5.14</v>
      </c>
      <c r="NH20" s="19">
        <v>5.07</v>
      </c>
      <c r="NI20" s="19">
        <v>4.8499999999999996</v>
      </c>
      <c r="NJ20" s="19">
        <v>5.43</v>
      </c>
      <c r="NK20" s="19">
        <v>5.43</v>
      </c>
      <c r="NL20" s="19">
        <v>5.79</v>
      </c>
      <c r="NM20" s="19">
        <v>6.15</v>
      </c>
      <c r="NN20" s="19">
        <v>5.07</v>
      </c>
      <c r="NO20" s="19">
        <v>4.5599999999999996</v>
      </c>
      <c r="NP20" s="19">
        <v>4.5</v>
      </c>
      <c r="NQ20" s="19">
        <v>5.23</v>
      </c>
      <c r="NR20" s="19">
        <v>5.34</v>
      </c>
      <c r="NS20" s="19">
        <v>5.0999999999999996</v>
      </c>
      <c r="NT20" s="19">
        <v>5.73</v>
      </c>
      <c r="NU20" s="19">
        <v>4.71</v>
      </c>
      <c r="NV20" s="19">
        <v>5.73</v>
      </c>
      <c r="NW20" s="19">
        <v>7.59</v>
      </c>
      <c r="NX20" s="19">
        <v>7.41</v>
      </c>
      <c r="NY20" s="19">
        <v>5.3</v>
      </c>
      <c r="NZ20" s="19">
        <v>5.61</v>
      </c>
      <c r="OA20" s="19">
        <v>6.8</v>
      </c>
      <c r="OB20" s="19">
        <v>5.99</v>
      </c>
      <c r="OC20" s="19">
        <v>4.25</v>
      </c>
      <c r="OD20" s="19">
        <v>5.92</v>
      </c>
      <c r="OE20" s="19">
        <v>7.4</v>
      </c>
      <c r="OF20" s="19">
        <v>6.59</v>
      </c>
      <c r="OG20" s="19">
        <v>6.57</v>
      </c>
      <c r="OH20" s="19">
        <v>5.65</v>
      </c>
      <c r="OI20" s="19">
        <v>6.79</v>
      </c>
      <c r="OJ20" s="19">
        <v>6.95</v>
      </c>
      <c r="OK20" s="19">
        <v>5.4</v>
      </c>
      <c r="OL20" s="19">
        <v>8.25</v>
      </c>
      <c r="OM20" s="19">
        <v>6.98</v>
      </c>
      <c r="ON20" s="19">
        <v>6.22</v>
      </c>
      <c r="OO20" s="19">
        <v>4.6100000000000003</v>
      </c>
      <c r="OP20" s="19">
        <v>6.61</v>
      </c>
      <c r="OQ20" s="19">
        <v>6.3</v>
      </c>
      <c r="OR20" s="19">
        <v>6.64</v>
      </c>
      <c r="OS20" s="19">
        <v>5.77</v>
      </c>
      <c r="OT20" s="19">
        <v>5.72</v>
      </c>
      <c r="OU20" s="19">
        <v>6.62</v>
      </c>
      <c r="OV20" s="19">
        <v>6.56</v>
      </c>
      <c r="OW20" s="19">
        <v>5.19</v>
      </c>
      <c r="OX20" s="19">
        <v>4.95</v>
      </c>
      <c r="OY20" s="19">
        <v>5.92</v>
      </c>
      <c r="OZ20" s="19">
        <v>5.69</v>
      </c>
      <c r="PA20" s="19">
        <v>6.77</v>
      </c>
      <c r="PB20" s="19">
        <v>5.68</v>
      </c>
      <c r="PC20" s="19">
        <v>6.32</v>
      </c>
      <c r="PD20" s="19">
        <v>6.2</v>
      </c>
      <c r="PE20" s="19">
        <v>4.58</v>
      </c>
      <c r="PF20" s="19">
        <v>4.84</v>
      </c>
      <c r="PG20" s="19">
        <v>5.09</v>
      </c>
      <c r="PH20" s="19">
        <v>4.16</v>
      </c>
      <c r="PI20" s="19">
        <v>6.43</v>
      </c>
      <c r="PJ20" s="19">
        <v>2.94</v>
      </c>
      <c r="PK20" s="19">
        <v>5.67</v>
      </c>
      <c r="PL20" s="19">
        <v>5.93</v>
      </c>
      <c r="PM20" s="19">
        <v>5.55</v>
      </c>
      <c r="PN20" s="19">
        <v>5.51</v>
      </c>
      <c r="PO20" s="19">
        <v>4.83</v>
      </c>
      <c r="PP20" s="19">
        <v>5.09</v>
      </c>
      <c r="PQ20" s="19">
        <v>5.05</v>
      </c>
      <c r="PR20" s="19">
        <v>4.84</v>
      </c>
      <c r="PS20" s="19">
        <v>5.26</v>
      </c>
      <c r="PT20" s="19">
        <v>5.42</v>
      </c>
      <c r="PU20" s="19">
        <v>4.2</v>
      </c>
      <c r="PV20" s="19">
        <v>4.3600000000000003</v>
      </c>
      <c r="PW20" s="19">
        <v>5.16</v>
      </c>
      <c r="PX20" s="19">
        <v>4.4000000000000004</v>
      </c>
      <c r="PY20" s="19">
        <v>4.18</v>
      </c>
      <c r="PZ20" s="19">
        <v>6.95</v>
      </c>
      <c r="QA20" s="19">
        <v>5.81</v>
      </c>
      <c r="QB20" s="19">
        <v>5.33</v>
      </c>
      <c r="QC20" s="19">
        <v>5.45</v>
      </c>
      <c r="QD20" s="19">
        <v>5.59</v>
      </c>
      <c r="QE20" s="19">
        <v>6.03</v>
      </c>
      <c r="QF20" s="19">
        <v>6.06</v>
      </c>
      <c r="QG20" s="19">
        <v>5.75</v>
      </c>
      <c r="QH20" s="19">
        <v>6.1</v>
      </c>
      <c r="QI20" s="19">
        <v>10.76</v>
      </c>
      <c r="QJ20" s="19">
        <v>9.85</v>
      </c>
      <c r="QK20" s="19">
        <v>6.33</v>
      </c>
      <c r="QL20" s="19">
        <v>7.28</v>
      </c>
      <c r="QM20" s="19">
        <v>6.67</v>
      </c>
      <c r="QN20" s="19">
        <v>6.91</v>
      </c>
      <c r="QO20" s="19">
        <v>4.9800000000000004</v>
      </c>
      <c r="QP20" s="19">
        <v>4.93</v>
      </c>
      <c r="QQ20" s="19">
        <v>5.17</v>
      </c>
      <c r="QR20" s="19">
        <v>5.41</v>
      </c>
      <c r="QS20" s="19">
        <v>5.38</v>
      </c>
      <c r="QT20" s="19">
        <v>4.93</v>
      </c>
      <c r="QU20" s="19">
        <v>5.63</v>
      </c>
      <c r="QV20" s="19">
        <v>7.35</v>
      </c>
      <c r="QW20" s="19">
        <v>6.46</v>
      </c>
      <c r="QX20" s="19">
        <v>8.44</v>
      </c>
      <c r="QY20" s="19">
        <v>7.33</v>
      </c>
      <c r="QZ20" s="19">
        <v>7.33</v>
      </c>
      <c r="RA20" s="19">
        <v>6.74</v>
      </c>
      <c r="RB20" s="19">
        <v>5.26</v>
      </c>
      <c r="RC20" s="19">
        <v>5.88</v>
      </c>
      <c r="RD20" s="19">
        <v>5.64</v>
      </c>
      <c r="RE20" s="19">
        <v>4.09</v>
      </c>
      <c r="RF20" s="19">
        <v>5.51</v>
      </c>
      <c r="RG20" s="19">
        <v>5.52</v>
      </c>
      <c r="RH20" s="19">
        <v>5.13</v>
      </c>
      <c r="RI20" s="19">
        <v>5.6</v>
      </c>
      <c r="RJ20" s="19">
        <v>5.9</v>
      </c>
      <c r="RK20" s="19">
        <v>6.28</v>
      </c>
      <c r="RL20" s="19">
        <v>6.11</v>
      </c>
      <c r="RM20" s="19">
        <v>5.5</v>
      </c>
      <c r="RN20" s="19">
        <v>5.86</v>
      </c>
      <c r="RO20" s="19">
        <v>5.01</v>
      </c>
      <c r="RP20" s="19">
        <v>5.0999999999999996</v>
      </c>
      <c r="RQ20" s="19">
        <v>5.74</v>
      </c>
      <c r="RR20" s="19">
        <v>5.91</v>
      </c>
      <c r="RS20" s="19">
        <v>5.35</v>
      </c>
      <c r="RT20" s="19">
        <v>4.33</v>
      </c>
      <c r="RU20" s="19">
        <v>5.69</v>
      </c>
      <c r="RV20" s="19">
        <v>4.13</v>
      </c>
      <c r="RW20" s="19">
        <v>5.12</v>
      </c>
      <c r="RX20" s="19">
        <v>4.6900000000000004</v>
      </c>
      <c r="RY20" s="19">
        <v>6.16</v>
      </c>
      <c r="RZ20" s="19">
        <v>6.07</v>
      </c>
      <c r="SA20" s="19">
        <v>5.84</v>
      </c>
      <c r="SB20" s="19">
        <v>5.71</v>
      </c>
      <c r="SC20" s="19">
        <v>6.78</v>
      </c>
      <c r="SD20" s="19">
        <v>6.35</v>
      </c>
      <c r="SE20" s="19">
        <v>5.03</v>
      </c>
      <c r="SF20" s="19">
        <v>5.42</v>
      </c>
      <c r="SG20" s="19">
        <v>5.23</v>
      </c>
      <c r="SH20" s="19">
        <v>5.16</v>
      </c>
      <c r="SI20" s="19">
        <v>5.41</v>
      </c>
      <c r="SJ20" s="19">
        <v>6.17</v>
      </c>
      <c r="SK20" s="19">
        <v>6.08</v>
      </c>
      <c r="SL20" s="19">
        <v>6.11</v>
      </c>
      <c r="SM20" s="19">
        <v>6.14</v>
      </c>
      <c r="SN20" s="19">
        <v>6.88</v>
      </c>
      <c r="SO20" s="19">
        <v>6.71</v>
      </c>
      <c r="SP20" s="19">
        <v>7.02</v>
      </c>
      <c r="SQ20" s="19">
        <v>6.53</v>
      </c>
      <c r="SR20" s="19">
        <v>6.44</v>
      </c>
      <c r="SS20" s="19">
        <v>6.02</v>
      </c>
      <c r="ST20" s="19">
        <v>3.68</v>
      </c>
      <c r="SU20" s="19">
        <v>5.31</v>
      </c>
      <c r="SV20" s="19">
        <v>4.53</v>
      </c>
      <c r="SW20" s="19">
        <v>6.34</v>
      </c>
      <c r="SX20" s="19">
        <v>5.45</v>
      </c>
      <c r="SY20" s="19">
        <v>6.55</v>
      </c>
      <c r="SZ20" s="19">
        <v>6.3</v>
      </c>
      <c r="TA20" s="19">
        <v>4.66</v>
      </c>
      <c r="TB20" s="19">
        <v>5.7</v>
      </c>
      <c r="TC20" s="19">
        <v>5.87</v>
      </c>
      <c r="TD20" s="19">
        <v>6.05</v>
      </c>
      <c r="TE20" s="19">
        <v>6.39</v>
      </c>
      <c r="TF20" s="19">
        <v>5.0199999999999996</v>
      </c>
      <c r="TG20" s="19">
        <v>4.08</v>
      </c>
      <c r="TH20" s="19">
        <v>4.0199999999999996</v>
      </c>
      <c r="TI20" s="19">
        <v>3.58</v>
      </c>
      <c r="TJ20" s="19">
        <v>5.97</v>
      </c>
      <c r="TK20" s="19">
        <v>5.0999999999999996</v>
      </c>
      <c r="TL20" s="19">
        <v>5.34</v>
      </c>
      <c r="TM20" s="19">
        <v>5.24</v>
      </c>
      <c r="TN20" s="19">
        <v>6.38</v>
      </c>
      <c r="TO20" s="19">
        <v>5.98</v>
      </c>
      <c r="TP20" s="19">
        <v>7.25</v>
      </c>
      <c r="TQ20" s="19">
        <v>5.0999999999999996</v>
      </c>
      <c r="TR20" s="19">
        <v>6.47</v>
      </c>
      <c r="TS20" s="19">
        <v>4.1100000000000003</v>
      </c>
      <c r="TT20" s="19">
        <v>6.47</v>
      </c>
      <c r="TU20" s="19">
        <v>4.8499999999999996</v>
      </c>
      <c r="TV20" s="19">
        <v>6.2</v>
      </c>
      <c r="TW20" s="19">
        <v>4.0599999999999996</v>
      </c>
      <c r="TX20" s="19">
        <v>6.07</v>
      </c>
      <c r="TY20" s="19">
        <v>5.72</v>
      </c>
      <c r="TZ20" s="19">
        <v>5.13</v>
      </c>
      <c r="UA20" s="19">
        <v>6.2</v>
      </c>
      <c r="UB20" s="19">
        <v>6.42</v>
      </c>
      <c r="UC20" s="19">
        <v>6.61</v>
      </c>
      <c r="UD20" s="19">
        <v>6.3</v>
      </c>
      <c r="UE20" s="19">
        <v>5.94</v>
      </c>
      <c r="UF20" s="19">
        <v>5.43</v>
      </c>
      <c r="UG20" s="19">
        <v>2.98</v>
      </c>
      <c r="UH20" s="19">
        <v>5.89</v>
      </c>
      <c r="UI20" s="19">
        <v>4.0199999999999996</v>
      </c>
      <c r="UJ20" s="19">
        <v>5.81</v>
      </c>
      <c r="UK20" s="19">
        <v>5.94</v>
      </c>
      <c r="UL20" s="19">
        <v>5.72</v>
      </c>
      <c r="UM20" s="19">
        <v>7.08</v>
      </c>
      <c r="UN20" s="19">
        <v>7.11</v>
      </c>
      <c r="UO20" s="19">
        <v>5.4</v>
      </c>
      <c r="UP20" s="19">
        <v>5.0599999999999996</v>
      </c>
      <c r="UQ20" s="19">
        <v>6.1</v>
      </c>
      <c r="UR20" s="19">
        <v>5.7</v>
      </c>
      <c r="US20" s="19">
        <v>5.5</v>
      </c>
      <c r="UT20" s="19">
        <v>5.4</v>
      </c>
      <c r="UU20" s="19">
        <v>6.1</v>
      </c>
      <c r="UV20" s="19">
        <v>5.7</v>
      </c>
      <c r="UW20" s="19">
        <v>5.8</v>
      </c>
      <c r="UX20" s="19">
        <v>6</v>
      </c>
      <c r="UY20" s="19">
        <v>5.9</v>
      </c>
      <c r="UZ20" s="19">
        <v>6.26</v>
      </c>
      <c r="VA20" s="19">
        <v>6.43</v>
      </c>
      <c r="VB20" s="19">
        <v>7.32</v>
      </c>
      <c r="VC20" s="19">
        <v>5.67</v>
      </c>
      <c r="VD20" s="19">
        <v>5.81</v>
      </c>
      <c r="VE20" s="19">
        <v>5.45</v>
      </c>
      <c r="VF20" s="19">
        <v>5.83</v>
      </c>
      <c r="VG20" s="19">
        <v>5.87</v>
      </c>
      <c r="VH20" s="19">
        <v>5.83</v>
      </c>
      <c r="VI20" s="19">
        <v>6.28</v>
      </c>
      <c r="VJ20" s="19">
        <v>6.55</v>
      </c>
      <c r="VK20" s="19">
        <v>5.93</v>
      </c>
      <c r="VL20" s="19">
        <v>5.66</v>
      </c>
      <c r="VM20" s="19">
        <v>5.64</v>
      </c>
      <c r="VN20" s="19">
        <v>6.88</v>
      </c>
      <c r="VO20" s="19">
        <v>7.09</v>
      </c>
      <c r="VP20" s="19">
        <v>6.2</v>
      </c>
      <c r="VQ20" s="19">
        <v>6.72</v>
      </c>
      <c r="VR20" s="19">
        <v>8.06</v>
      </c>
      <c r="VS20" s="19">
        <v>7.53</v>
      </c>
      <c r="VT20" s="19">
        <v>7.83</v>
      </c>
      <c r="VU20" s="19">
        <v>6.24</v>
      </c>
      <c r="VV20" s="19">
        <v>6.79</v>
      </c>
      <c r="VW20" s="19">
        <v>6.32</v>
      </c>
      <c r="VX20" s="19">
        <v>6.88</v>
      </c>
      <c r="VY20" s="19">
        <v>8.06</v>
      </c>
      <c r="VZ20" s="19">
        <v>8.1</v>
      </c>
      <c r="WA20" s="19">
        <v>6.77</v>
      </c>
      <c r="WB20" s="19">
        <v>7.16</v>
      </c>
      <c r="WC20" s="19">
        <v>6.13</v>
      </c>
      <c r="WD20" s="19">
        <v>5.0999999999999996</v>
      </c>
      <c r="WE20" s="19">
        <v>5.34</v>
      </c>
      <c r="WF20" s="19">
        <v>5.29</v>
      </c>
      <c r="WG20" s="19">
        <v>4.9800000000000004</v>
      </c>
      <c r="WH20" s="19">
        <v>5.74</v>
      </c>
      <c r="WI20" s="19">
        <v>5.93</v>
      </c>
      <c r="WJ20" s="19">
        <v>5.88</v>
      </c>
      <c r="WK20" s="19">
        <v>6.01</v>
      </c>
      <c r="WL20" s="19">
        <v>6.17</v>
      </c>
      <c r="WM20" s="19">
        <v>6.04</v>
      </c>
      <c r="WN20" s="19">
        <v>7.61</v>
      </c>
      <c r="WO20" s="19">
        <v>4.38</v>
      </c>
      <c r="WP20" s="19">
        <v>6.1</v>
      </c>
      <c r="WQ20" s="19">
        <v>5.41</v>
      </c>
      <c r="WR20" s="19">
        <v>6.1</v>
      </c>
      <c r="WS20" s="19">
        <v>6.35</v>
      </c>
      <c r="WT20" s="19">
        <v>6.81</v>
      </c>
      <c r="WU20" s="19">
        <v>6.89</v>
      </c>
      <c r="WV20" s="19">
        <v>6.68</v>
      </c>
      <c r="WW20" s="19">
        <v>6.93</v>
      </c>
      <c r="WX20" s="19">
        <v>5.99</v>
      </c>
      <c r="WY20" s="19">
        <v>6.61</v>
      </c>
      <c r="WZ20" s="19">
        <v>6.31</v>
      </c>
      <c r="XA20" s="19">
        <v>4.13</v>
      </c>
      <c r="XB20" s="19">
        <v>5.75</v>
      </c>
      <c r="XC20" s="19">
        <v>6.24</v>
      </c>
      <c r="XD20" s="19">
        <v>6.42</v>
      </c>
      <c r="XE20" s="19">
        <v>6.17</v>
      </c>
      <c r="XF20" s="19">
        <v>6.49</v>
      </c>
      <c r="XG20" s="19">
        <v>6.49</v>
      </c>
      <c r="XH20" s="19">
        <v>6.39</v>
      </c>
      <c r="XI20" s="19">
        <v>6.28</v>
      </c>
      <c r="XJ20" s="19">
        <v>6.6</v>
      </c>
      <c r="XK20" s="19">
        <v>5.51</v>
      </c>
      <c r="XL20" s="19">
        <v>6.27</v>
      </c>
      <c r="XM20" s="19"/>
      <c r="XN20" s="19"/>
      <c r="XO20" s="19"/>
      <c r="XP20" s="19"/>
      <c r="XQ20" s="19"/>
      <c r="XR20" s="19"/>
      <c r="XS20" s="19"/>
      <c r="XT20" s="19"/>
      <c r="XU20" s="19"/>
      <c r="XV20" s="19"/>
      <c r="XW20" s="19"/>
      <c r="XX20" s="19"/>
      <c r="XY20" s="19"/>
      <c r="XZ20" s="19"/>
      <c r="YA20" s="19"/>
      <c r="YB20" s="19"/>
      <c r="YC20" s="19"/>
      <c r="YD20" s="19">
        <v>6.11</v>
      </c>
      <c r="YE20" s="19">
        <v>5.6</v>
      </c>
      <c r="YF20" s="19">
        <v>5.62</v>
      </c>
      <c r="YG20" s="19">
        <v>6.65</v>
      </c>
      <c r="YH20" s="19">
        <v>6.93</v>
      </c>
      <c r="YI20" s="19">
        <v>5.72</v>
      </c>
      <c r="YJ20" s="19">
        <v>6.34</v>
      </c>
      <c r="YK20" s="19">
        <v>6.18</v>
      </c>
      <c r="YL20" s="19">
        <v>5.73</v>
      </c>
      <c r="YM20" s="19">
        <v>7.4</v>
      </c>
      <c r="YN20" s="19">
        <v>7.32</v>
      </c>
      <c r="YO20" s="19">
        <v>5.67</v>
      </c>
      <c r="YP20" s="19">
        <v>5.84</v>
      </c>
      <c r="YQ20" s="19">
        <v>5.95</v>
      </c>
      <c r="YR20" s="19">
        <v>5.19</v>
      </c>
      <c r="YS20" s="19">
        <v>4.49</v>
      </c>
      <c r="YT20" s="19">
        <v>5.42</v>
      </c>
      <c r="YU20" s="19">
        <v>5.08</v>
      </c>
      <c r="YV20" s="19">
        <v>6.17</v>
      </c>
      <c r="YW20" s="19">
        <v>7.2</v>
      </c>
      <c r="YX20" s="19">
        <v>5.03</v>
      </c>
      <c r="YY20" s="19">
        <v>5.05</v>
      </c>
      <c r="YZ20" s="19">
        <v>5.78</v>
      </c>
      <c r="ZA20" s="19">
        <v>5.3</v>
      </c>
      <c r="ZB20" s="19">
        <v>7.15</v>
      </c>
      <c r="ZC20" s="19">
        <v>5.46</v>
      </c>
      <c r="ZD20" s="19">
        <v>6.94</v>
      </c>
      <c r="ZE20" s="19">
        <v>5.38</v>
      </c>
      <c r="ZF20" s="19">
        <v>5.37</v>
      </c>
      <c r="ZG20" s="19">
        <v>6.42</v>
      </c>
      <c r="ZH20" s="19">
        <v>5.36</v>
      </c>
      <c r="ZI20" s="19">
        <v>5.29</v>
      </c>
      <c r="ZJ20" s="19">
        <v>5.0599999999999996</v>
      </c>
      <c r="ZK20" s="19">
        <v>7.52</v>
      </c>
      <c r="ZL20" s="19">
        <v>4.8899999999999997</v>
      </c>
      <c r="ZM20" s="19">
        <v>7.42</v>
      </c>
      <c r="ZN20" s="19">
        <v>5.59</v>
      </c>
      <c r="ZO20" s="19">
        <v>4.2699999999999996</v>
      </c>
      <c r="ZP20" s="19">
        <v>5.33</v>
      </c>
      <c r="ZQ20" s="19">
        <v>5.22</v>
      </c>
      <c r="ZR20" s="19">
        <v>5.29</v>
      </c>
      <c r="ZS20" s="19">
        <v>5.36</v>
      </c>
      <c r="ZT20" s="19">
        <v>5</v>
      </c>
      <c r="ZU20" s="19">
        <v>4.9400000000000004</v>
      </c>
      <c r="ZV20" s="19">
        <v>6.59</v>
      </c>
      <c r="ZW20" s="19">
        <v>5.26</v>
      </c>
      <c r="ZX20" s="19">
        <v>5.26</v>
      </c>
      <c r="ZY20" s="19">
        <v>7.74</v>
      </c>
      <c r="ZZ20" s="19">
        <v>7.46</v>
      </c>
      <c r="AAA20" s="19">
        <v>5.52</v>
      </c>
      <c r="AAB20" s="19">
        <v>5.47</v>
      </c>
      <c r="AAC20" s="19">
        <v>5.17</v>
      </c>
      <c r="AAD20" s="19">
        <v>7.26</v>
      </c>
      <c r="AAE20" s="19">
        <v>4.68</v>
      </c>
      <c r="AAF20" s="19">
        <v>4.99</v>
      </c>
      <c r="AAG20" s="19">
        <v>7.7</v>
      </c>
      <c r="AAH20" s="19">
        <v>5.48</v>
      </c>
      <c r="AAI20" s="19">
        <v>7.39</v>
      </c>
      <c r="AAJ20" s="19">
        <v>4.9400000000000004</v>
      </c>
      <c r="AAK20" s="19">
        <v>5.63</v>
      </c>
      <c r="AAL20" s="19">
        <v>5.53</v>
      </c>
      <c r="AAM20" s="19">
        <v>4.9000000000000004</v>
      </c>
      <c r="AAN20" s="19">
        <v>6.26</v>
      </c>
      <c r="AAO20" s="19">
        <v>6.71</v>
      </c>
      <c r="AAP20" s="19">
        <v>4.6399999999999997</v>
      </c>
      <c r="AAQ20" s="19">
        <v>4.91</v>
      </c>
      <c r="AAR20" s="19">
        <v>4.34</v>
      </c>
      <c r="AAS20" s="19">
        <v>5</v>
      </c>
      <c r="AAT20" s="19">
        <v>4.74</v>
      </c>
      <c r="AAU20" s="19">
        <v>4.8899999999999997</v>
      </c>
      <c r="AAV20" s="19">
        <v>9.9</v>
      </c>
      <c r="AAW20" s="19">
        <v>6.33</v>
      </c>
      <c r="AAX20" s="19">
        <v>6.16</v>
      </c>
      <c r="AAY20" s="19">
        <v>6.42</v>
      </c>
      <c r="AAZ20" s="19">
        <v>5.61</v>
      </c>
      <c r="ABA20" s="19">
        <v>5.48</v>
      </c>
      <c r="ABB20" s="19">
        <v>5.61</v>
      </c>
      <c r="ABC20" s="19">
        <v>5.49</v>
      </c>
      <c r="ABD20" s="19">
        <v>5.43</v>
      </c>
      <c r="ABE20" s="19">
        <v>5.78</v>
      </c>
      <c r="ABF20" s="19">
        <v>5.78</v>
      </c>
      <c r="ABG20" s="19">
        <v>5.33</v>
      </c>
      <c r="ABH20" s="19">
        <v>5.35</v>
      </c>
      <c r="ABI20" s="19">
        <v>4.63</v>
      </c>
      <c r="ABJ20" s="19">
        <v>4.68</v>
      </c>
      <c r="ABK20" s="19">
        <v>3.69</v>
      </c>
      <c r="ABL20" s="19">
        <v>5.24</v>
      </c>
      <c r="ABM20" s="19">
        <v>4.46</v>
      </c>
      <c r="ABN20" s="19">
        <v>4.42</v>
      </c>
      <c r="ABO20" s="19">
        <v>2.68</v>
      </c>
      <c r="ABP20" s="19">
        <v>5.27</v>
      </c>
      <c r="ABQ20" s="19">
        <v>4.96</v>
      </c>
      <c r="ABR20" s="19">
        <v>5.07</v>
      </c>
      <c r="ABS20" s="19">
        <v>4.47</v>
      </c>
      <c r="ABT20" s="19">
        <v>4.82</v>
      </c>
      <c r="ABU20" s="19">
        <v>5.04</v>
      </c>
      <c r="ABV20" s="19">
        <v>4.83</v>
      </c>
      <c r="ABW20" s="19">
        <v>5.2</v>
      </c>
      <c r="ABX20" s="19">
        <v>5.05</v>
      </c>
      <c r="ABY20" s="19">
        <v>5.62</v>
      </c>
      <c r="ABZ20" s="19">
        <v>5.89</v>
      </c>
      <c r="ACA20" s="19">
        <v>5.92</v>
      </c>
      <c r="ACB20" s="19">
        <v>5.59</v>
      </c>
      <c r="ACC20" s="19">
        <v>4.8</v>
      </c>
      <c r="ACD20" s="19">
        <v>4.83</v>
      </c>
      <c r="ACE20" s="19">
        <v>5.66</v>
      </c>
      <c r="ACF20" s="19">
        <v>5.8</v>
      </c>
      <c r="ACG20" s="19">
        <v>4.88</v>
      </c>
      <c r="ACH20" s="19">
        <v>5.47</v>
      </c>
      <c r="ACI20" s="19">
        <v>4.34</v>
      </c>
      <c r="ACJ20" s="19">
        <v>5.54</v>
      </c>
      <c r="ACK20" s="19">
        <v>5.16</v>
      </c>
      <c r="ACL20" s="19">
        <v>5.82</v>
      </c>
      <c r="ACM20" s="19">
        <v>5.43</v>
      </c>
      <c r="ACN20" s="19">
        <v>6.77</v>
      </c>
      <c r="ACO20" s="19">
        <v>5.32</v>
      </c>
      <c r="ACP20" s="19">
        <v>5.81</v>
      </c>
      <c r="ACQ20" s="19">
        <v>9.14</v>
      </c>
      <c r="ACR20" s="19">
        <v>12.13</v>
      </c>
      <c r="ACS20" s="19">
        <v>10.24</v>
      </c>
      <c r="ACT20" s="19">
        <v>6.37</v>
      </c>
      <c r="ACU20" s="19">
        <v>15.46</v>
      </c>
      <c r="ACV20" s="19">
        <v>12.53</v>
      </c>
      <c r="ACW20" s="19">
        <v>7.61</v>
      </c>
      <c r="ACX20" s="19">
        <v>5.28</v>
      </c>
      <c r="ACY20" s="19">
        <v>5.63</v>
      </c>
      <c r="ACZ20" s="19">
        <v>4.8</v>
      </c>
      <c r="ADA20" s="19">
        <v>5.62</v>
      </c>
      <c r="ADB20" s="19">
        <v>5.77</v>
      </c>
      <c r="ADC20" s="19">
        <v>5.87</v>
      </c>
      <c r="ADD20" s="19"/>
      <c r="ADE20" s="19">
        <v>5.36</v>
      </c>
      <c r="ADF20" s="19"/>
      <c r="ADG20" s="19"/>
      <c r="ADH20" s="19"/>
      <c r="ADI20" s="19"/>
      <c r="ADJ20" s="19"/>
      <c r="ADK20" s="19"/>
      <c r="ADL20" s="19">
        <v>4.55</v>
      </c>
      <c r="ADM20" s="19"/>
      <c r="ADN20" s="19">
        <v>4.05</v>
      </c>
      <c r="ADO20" s="19"/>
      <c r="ADP20" s="19">
        <v>5.5</v>
      </c>
      <c r="ADQ20" s="19">
        <v>6.98</v>
      </c>
      <c r="ADR20" s="19"/>
      <c r="ADS20" s="19"/>
      <c r="ADT20" s="19"/>
      <c r="ADU20" s="19"/>
      <c r="ADV20" s="19"/>
      <c r="ADW20" s="19"/>
      <c r="ADX20" s="19">
        <v>5.19</v>
      </c>
      <c r="ADY20" s="19"/>
      <c r="ADZ20" s="19">
        <v>4.8</v>
      </c>
      <c r="AEA20" s="19">
        <v>4.8</v>
      </c>
      <c r="AEB20" s="19">
        <v>4.68</v>
      </c>
      <c r="AEC20" s="19">
        <v>6.92</v>
      </c>
      <c r="AED20" s="19">
        <v>5.17</v>
      </c>
      <c r="AEE20" s="19">
        <v>5.1100000000000003</v>
      </c>
      <c r="AEF20" s="19">
        <v>4.26</v>
      </c>
      <c r="AEG20" s="19">
        <v>5.72</v>
      </c>
      <c r="AEH20" s="19">
        <v>4.4000000000000004</v>
      </c>
      <c r="AEI20" s="19">
        <v>4.62</v>
      </c>
      <c r="AEJ20" s="19">
        <v>4.84</v>
      </c>
      <c r="AEK20" s="19">
        <v>4.1900000000000004</v>
      </c>
      <c r="AEL20" s="19">
        <v>4.6900000000000004</v>
      </c>
      <c r="AEM20" s="19">
        <v>4.08</v>
      </c>
      <c r="AEN20" s="457"/>
      <c r="AEO20" s="286">
        <f t="shared" si="0"/>
        <v>784</v>
      </c>
      <c r="AEP20" s="287">
        <f t="shared" si="1"/>
        <v>15.63</v>
      </c>
      <c r="AEQ20" s="287">
        <f t="shared" si="2"/>
        <v>2.68</v>
      </c>
      <c r="AER20" s="287">
        <f t="shared" si="3"/>
        <v>6.1532908163265301</v>
      </c>
      <c r="AES20" s="457"/>
    </row>
    <row r="21" spans="2:825" x14ac:dyDescent="0.25">
      <c r="B21" s="212" t="s">
        <v>4</v>
      </c>
      <c r="C21" s="19">
        <v>10.34</v>
      </c>
      <c r="D21" s="19">
        <v>9.74</v>
      </c>
      <c r="E21" s="19">
        <v>10.119999999999999</v>
      </c>
      <c r="F21" s="19">
        <v>9.36</v>
      </c>
      <c r="G21" s="19">
        <v>11.13</v>
      </c>
      <c r="H21" s="19">
        <v>10.89</v>
      </c>
      <c r="I21" s="19">
        <v>9.83</v>
      </c>
      <c r="J21" s="19">
        <v>10.06</v>
      </c>
      <c r="K21" s="19">
        <v>9.7899999999999991</v>
      </c>
      <c r="L21" s="19">
        <v>10.84</v>
      </c>
      <c r="M21" s="19">
        <v>11.32</v>
      </c>
      <c r="N21" s="19">
        <v>10.76</v>
      </c>
      <c r="O21" s="19">
        <v>9.9700000000000006</v>
      </c>
      <c r="P21" s="19">
        <v>9.6199999999999992</v>
      </c>
      <c r="Q21" s="19">
        <v>10.27</v>
      </c>
      <c r="R21" s="19">
        <v>10.59</v>
      </c>
      <c r="S21" s="19">
        <v>10.4</v>
      </c>
      <c r="T21" s="19">
        <v>11.02</v>
      </c>
      <c r="U21" s="19">
        <v>11.33</v>
      </c>
      <c r="V21" s="19">
        <v>11.61</v>
      </c>
      <c r="W21" s="19">
        <v>10.76</v>
      </c>
      <c r="X21" s="19">
        <v>11.72</v>
      </c>
      <c r="Y21" s="19">
        <v>10.6</v>
      </c>
      <c r="Z21" s="19">
        <v>9.24</v>
      </c>
      <c r="AA21" s="19">
        <v>11.02</v>
      </c>
      <c r="AB21" s="19">
        <v>10.18</v>
      </c>
      <c r="AC21" s="19">
        <v>10.029999999999999</v>
      </c>
      <c r="AD21" s="19">
        <v>10.27</v>
      </c>
      <c r="AE21" s="19">
        <v>10.25</v>
      </c>
      <c r="AF21" s="19">
        <v>10.61</v>
      </c>
      <c r="AG21" s="19">
        <v>10.16</v>
      </c>
      <c r="AH21" s="19">
        <v>8.6</v>
      </c>
      <c r="AI21" s="19">
        <v>8.36</v>
      </c>
      <c r="AJ21" s="19">
        <v>9.8000000000000007</v>
      </c>
      <c r="AK21" s="19">
        <v>10.39</v>
      </c>
      <c r="AL21" s="19">
        <v>11.51</v>
      </c>
      <c r="AM21" s="19">
        <v>9.02</v>
      </c>
      <c r="AN21" s="19">
        <v>10.43</v>
      </c>
      <c r="AO21" s="19">
        <v>9.1</v>
      </c>
      <c r="AP21" s="19">
        <v>10.84</v>
      </c>
      <c r="AQ21" s="19">
        <v>10.95</v>
      </c>
      <c r="AR21" s="19">
        <v>9.7100000000000009</v>
      </c>
      <c r="AS21" s="19">
        <v>7.47</v>
      </c>
      <c r="AT21" s="19">
        <v>9.99</v>
      </c>
      <c r="AU21" s="19">
        <v>10.85</v>
      </c>
      <c r="AV21" s="19">
        <v>11.04</v>
      </c>
      <c r="AW21" s="19">
        <v>10.46</v>
      </c>
      <c r="AX21" s="19">
        <v>10.37</v>
      </c>
      <c r="AY21" s="19">
        <v>9.92</v>
      </c>
      <c r="AZ21" s="19">
        <v>10.91</v>
      </c>
      <c r="BA21" s="19">
        <v>10.220000000000001</v>
      </c>
      <c r="BB21" s="19">
        <v>10.050000000000001</v>
      </c>
      <c r="BC21" s="19">
        <v>11.32</v>
      </c>
      <c r="BD21" s="19">
        <v>12.34</v>
      </c>
      <c r="BE21" s="19">
        <v>10.1</v>
      </c>
      <c r="BF21" s="19">
        <v>10.02</v>
      </c>
      <c r="BG21" s="19">
        <v>10.01</v>
      </c>
      <c r="BH21" s="19">
        <v>9.2899999999999991</v>
      </c>
      <c r="BI21" s="19">
        <v>8.66</v>
      </c>
      <c r="BJ21" s="19">
        <v>10.74</v>
      </c>
      <c r="BK21" s="19">
        <v>9.15</v>
      </c>
      <c r="BL21" s="19">
        <v>10.65</v>
      </c>
      <c r="BM21" s="19">
        <v>9.77</v>
      </c>
      <c r="BN21" s="19">
        <v>10.63</v>
      </c>
      <c r="BO21" s="19">
        <v>9.31</v>
      </c>
      <c r="BP21" s="19">
        <v>9.0399999999999991</v>
      </c>
      <c r="BQ21" s="19">
        <v>10.41</v>
      </c>
      <c r="BR21" s="19">
        <v>11.74</v>
      </c>
      <c r="BS21" s="19">
        <v>9.9499999999999993</v>
      </c>
      <c r="BT21" s="19">
        <v>10.82</v>
      </c>
      <c r="BU21" s="19">
        <v>9.65</v>
      </c>
      <c r="BV21" s="19">
        <v>10.34</v>
      </c>
      <c r="BW21" s="19">
        <v>9.6300000000000008</v>
      </c>
      <c r="BX21" s="19">
        <v>10.61</v>
      </c>
      <c r="BY21" s="19">
        <v>9.34</v>
      </c>
      <c r="BZ21" s="19">
        <v>11.41</v>
      </c>
      <c r="CA21" s="19">
        <v>9.89</v>
      </c>
      <c r="CB21" s="19">
        <v>10.38</v>
      </c>
      <c r="CC21" s="19">
        <v>10.64</v>
      </c>
      <c r="CD21" s="19">
        <v>10.199999999999999</v>
      </c>
      <c r="CE21" s="19">
        <v>11.14</v>
      </c>
      <c r="CF21" s="19">
        <v>10.85</v>
      </c>
      <c r="CG21" s="19">
        <v>10.31</v>
      </c>
      <c r="CH21" s="19">
        <v>10.36</v>
      </c>
      <c r="CI21" s="19">
        <v>10.25</v>
      </c>
      <c r="CJ21" s="19">
        <v>10.039999999999999</v>
      </c>
      <c r="CK21" s="19">
        <v>9.51</v>
      </c>
      <c r="CL21" s="19">
        <v>9.59</v>
      </c>
      <c r="CM21" s="19">
        <v>10.85</v>
      </c>
      <c r="CN21" s="19">
        <v>10.039999999999999</v>
      </c>
      <c r="CO21" s="19">
        <v>10.56</v>
      </c>
      <c r="CP21" s="19">
        <v>10.35</v>
      </c>
      <c r="CQ21" s="19">
        <v>10.36</v>
      </c>
      <c r="CR21" s="19">
        <v>10.24</v>
      </c>
      <c r="CS21" s="19">
        <v>11.44</v>
      </c>
      <c r="CT21" s="19">
        <v>11.08</v>
      </c>
      <c r="CU21" s="19">
        <v>9.82</v>
      </c>
      <c r="CV21" s="19">
        <v>12.17</v>
      </c>
      <c r="CW21" s="19">
        <v>12.52</v>
      </c>
      <c r="CX21" s="19">
        <v>12.7</v>
      </c>
      <c r="CY21" s="19">
        <v>13.05</v>
      </c>
      <c r="CZ21" s="19">
        <v>12.55</v>
      </c>
      <c r="DA21" s="19">
        <v>12.5</v>
      </c>
      <c r="DB21" s="19">
        <v>11.36</v>
      </c>
      <c r="DC21" s="19">
        <v>10.49</v>
      </c>
      <c r="DD21" s="19">
        <v>10.92</v>
      </c>
      <c r="DE21" s="19">
        <v>7.06</v>
      </c>
      <c r="DF21" s="19">
        <v>9.1999999999999993</v>
      </c>
      <c r="DG21" s="19">
        <v>9.09</v>
      </c>
      <c r="DH21" s="19">
        <v>8.91</v>
      </c>
      <c r="DI21" s="19">
        <v>9.6999999999999993</v>
      </c>
      <c r="DJ21" s="19">
        <v>10.5</v>
      </c>
      <c r="DK21" s="19">
        <v>10.78</v>
      </c>
      <c r="DL21" s="19">
        <v>9.74</v>
      </c>
      <c r="DM21" s="19">
        <v>10.45</v>
      </c>
      <c r="DN21" s="19">
        <v>10.199999999999999</v>
      </c>
      <c r="DO21" s="19">
        <v>10.98</v>
      </c>
      <c r="DP21" s="19">
        <v>10.85</v>
      </c>
      <c r="DQ21" s="19">
        <v>10.39</v>
      </c>
      <c r="DR21" s="19">
        <v>10.28</v>
      </c>
      <c r="DS21" s="19">
        <v>10.26</v>
      </c>
      <c r="DT21" s="19">
        <v>9.59</v>
      </c>
      <c r="DU21" s="19">
        <v>10.220000000000001</v>
      </c>
      <c r="DV21" s="19">
        <v>8.89</v>
      </c>
      <c r="DW21" s="19">
        <v>9.1</v>
      </c>
      <c r="DX21" s="19">
        <v>7.62</v>
      </c>
      <c r="DY21" s="19">
        <v>9.18</v>
      </c>
      <c r="DZ21" s="19">
        <v>8.9700000000000006</v>
      </c>
      <c r="EA21" s="19">
        <v>8.83</v>
      </c>
      <c r="EB21" s="19">
        <v>8.34</v>
      </c>
      <c r="EC21" s="19">
        <v>8.91</v>
      </c>
      <c r="ED21" s="19">
        <v>8.9600000000000009</v>
      </c>
      <c r="EE21" s="19">
        <v>8.73</v>
      </c>
      <c r="EF21" s="19">
        <v>9.17</v>
      </c>
      <c r="EG21" s="19">
        <v>10.45</v>
      </c>
      <c r="EH21" s="19">
        <v>10.37</v>
      </c>
      <c r="EI21" s="19">
        <v>10.24</v>
      </c>
      <c r="EJ21" s="19">
        <v>11.57</v>
      </c>
      <c r="EK21" s="19">
        <v>11.59</v>
      </c>
      <c r="EL21" s="19">
        <v>10.07</v>
      </c>
      <c r="EM21" s="19">
        <v>9.8000000000000007</v>
      </c>
      <c r="EN21" s="19">
        <v>10.26</v>
      </c>
      <c r="EO21" s="19">
        <v>9.9</v>
      </c>
      <c r="EP21" s="19">
        <v>9.84</v>
      </c>
      <c r="EQ21" s="19">
        <v>10.52</v>
      </c>
      <c r="ER21" s="19">
        <v>8.93</v>
      </c>
      <c r="ES21" s="19">
        <v>10.17</v>
      </c>
      <c r="ET21" s="19">
        <v>7.17</v>
      </c>
      <c r="EU21" s="19">
        <v>9.7100000000000009</v>
      </c>
      <c r="EV21" s="19">
        <v>8.9499999999999993</v>
      </c>
      <c r="EW21" s="19">
        <v>10.49</v>
      </c>
      <c r="EX21" s="19">
        <v>11.8</v>
      </c>
      <c r="EY21" s="19">
        <v>11.17</v>
      </c>
      <c r="EZ21" s="19">
        <v>9.4499999999999993</v>
      </c>
      <c r="FA21" s="19">
        <v>9.25</v>
      </c>
      <c r="FB21" s="19">
        <v>9.09</v>
      </c>
      <c r="FC21" s="19">
        <v>10.84</v>
      </c>
      <c r="FD21" s="19">
        <v>11.27</v>
      </c>
      <c r="FE21" s="19">
        <v>10.61</v>
      </c>
      <c r="FF21" s="19">
        <v>10.09</v>
      </c>
      <c r="FG21" s="19">
        <v>9.7799999999999994</v>
      </c>
      <c r="FH21" s="19">
        <v>9.9700000000000006</v>
      </c>
      <c r="FI21" s="19">
        <v>9.58</v>
      </c>
      <c r="FJ21" s="19">
        <v>10.78</v>
      </c>
      <c r="FK21" s="19">
        <v>11.13</v>
      </c>
      <c r="FL21" s="19">
        <v>10.84</v>
      </c>
      <c r="FM21" s="19">
        <v>11.36</v>
      </c>
      <c r="FN21" s="19">
        <v>11</v>
      </c>
      <c r="FO21" s="19">
        <v>7.43</v>
      </c>
      <c r="FP21" s="19">
        <v>11.08</v>
      </c>
      <c r="FQ21" s="19">
        <v>10.7</v>
      </c>
      <c r="FR21" s="19">
        <v>10.77</v>
      </c>
      <c r="FS21" s="19">
        <v>10.51</v>
      </c>
      <c r="FT21" s="19">
        <v>10.44</v>
      </c>
      <c r="FU21" s="19">
        <v>9.67</v>
      </c>
      <c r="FV21" s="19">
        <v>9.06</v>
      </c>
      <c r="FW21" s="19">
        <v>8.9499999999999993</v>
      </c>
      <c r="FX21" s="19">
        <v>8.91</v>
      </c>
      <c r="FY21" s="19">
        <v>10.25</v>
      </c>
      <c r="FZ21" s="19">
        <v>10.58</v>
      </c>
      <c r="GA21" s="19">
        <v>10.24</v>
      </c>
      <c r="GB21" s="19">
        <v>9.27</v>
      </c>
      <c r="GC21" s="19">
        <v>10.09</v>
      </c>
      <c r="GD21" s="19">
        <v>10.37</v>
      </c>
      <c r="GE21" s="19">
        <v>11.54</v>
      </c>
      <c r="GF21" s="19">
        <v>10.64</v>
      </c>
      <c r="GG21" s="19">
        <v>11</v>
      </c>
      <c r="GH21" s="19">
        <v>11.1</v>
      </c>
      <c r="GI21" s="19">
        <v>10.56</v>
      </c>
      <c r="GJ21" s="19">
        <v>10.64</v>
      </c>
      <c r="GK21" s="19">
        <v>10.33</v>
      </c>
      <c r="GL21" s="19">
        <v>10.99</v>
      </c>
      <c r="GM21" s="19">
        <v>11.04</v>
      </c>
      <c r="GN21" s="19">
        <v>10.96</v>
      </c>
      <c r="GO21" s="19">
        <v>10.94</v>
      </c>
      <c r="GP21" s="19">
        <v>10.92</v>
      </c>
      <c r="GQ21" s="19">
        <v>10.95</v>
      </c>
      <c r="GR21" s="19">
        <v>11.04</v>
      </c>
      <c r="GS21" s="19">
        <v>10.83</v>
      </c>
      <c r="GT21" s="19">
        <v>10.46</v>
      </c>
      <c r="GU21" s="19">
        <v>9.41</v>
      </c>
      <c r="GV21" s="19">
        <v>10.08</v>
      </c>
      <c r="GW21" s="19">
        <v>9.9700000000000006</v>
      </c>
      <c r="GX21" s="19">
        <v>10.46</v>
      </c>
      <c r="GY21" s="19">
        <v>7.58</v>
      </c>
      <c r="GZ21" s="19">
        <v>10.42</v>
      </c>
      <c r="HA21" s="19">
        <v>11.36</v>
      </c>
      <c r="HB21" s="19">
        <v>10.93</v>
      </c>
      <c r="HC21" s="19">
        <v>9.3800000000000008</v>
      </c>
      <c r="HD21" s="19">
        <v>9.68</v>
      </c>
      <c r="HE21" s="19">
        <v>9.52</v>
      </c>
      <c r="HF21" s="19">
        <v>9.31</v>
      </c>
      <c r="HG21" s="19">
        <v>11.96</v>
      </c>
      <c r="HH21" s="19">
        <v>9.48</v>
      </c>
      <c r="HI21" s="19">
        <v>9.77</v>
      </c>
      <c r="HJ21" s="19">
        <v>9.61</v>
      </c>
      <c r="HK21" s="19">
        <v>9.94</v>
      </c>
      <c r="HL21" s="19">
        <v>9.27</v>
      </c>
      <c r="HM21" s="19">
        <v>10.25</v>
      </c>
      <c r="HN21" s="19">
        <v>10.75</v>
      </c>
      <c r="HO21" s="19">
        <v>9.1999999999999993</v>
      </c>
      <c r="HP21" s="19">
        <v>10.220000000000001</v>
      </c>
      <c r="HQ21" s="19">
        <v>10.27</v>
      </c>
      <c r="HR21" s="19">
        <v>10.14</v>
      </c>
      <c r="HS21" s="19">
        <v>10.1</v>
      </c>
      <c r="HT21" s="19">
        <v>10.08</v>
      </c>
      <c r="HU21" s="19">
        <v>10.99</v>
      </c>
      <c r="HV21" s="19">
        <v>10.199999999999999</v>
      </c>
      <c r="HW21" s="19">
        <v>10.77</v>
      </c>
      <c r="HX21" s="19">
        <v>10.32</v>
      </c>
      <c r="HY21" s="19">
        <v>10.39</v>
      </c>
      <c r="HZ21" s="19">
        <v>10.210000000000001</v>
      </c>
      <c r="IA21" s="19">
        <v>10.83</v>
      </c>
      <c r="IB21" s="19">
        <v>10.97</v>
      </c>
      <c r="IC21" s="19">
        <v>11.13</v>
      </c>
      <c r="ID21" s="19">
        <v>10.36</v>
      </c>
      <c r="IE21" s="19">
        <v>11.15</v>
      </c>
      <c r="IF21" s="19">
        <v>11.29</v>
      </c>
      <c r="IG21" s="19">
        <v>11.19</v>
      </c>
      <c r="IH21" s="19">
        <v>11.47</v>
      </c>
      <c r="II21" s="19">
        <v>10.92</v>
      </c>
      <c r="IJ21" s="19">
        <v>10.5</v>
      </c>
      <c r="IK21" s="19">
        <v>11.03</v>
      </c>
      <c r="IL21" s="19">
        <v>11.25</v>
      </c>
      <c r="IM21" s="19">
        <v>11.47</v>
      </c>
      <c r="IN21" s="19">
        <v>10.92</v>
      </c>
      <c r="IO21" s="19">
        <v>11.01</v>
      </c>
      <c r="IP21" s="19">
        <v>10.7</v>
      </c>
      <c r="IQ21" s="19">
        <v>9.91</v>
      </c>
      <c r="IR21" s="19">
        <v>11.22</v>
      </c>
      <c r="IS21" s="19">
        <v>10.37</v>
      </c>
      <c r="IT21" s="19">
        <v>10.93</v>
      </c>
      <c r="IU21" s="19">
        <v>11.28</v>
      </c>
      <c r="IV21" s="19">
        <v>10.88</v>
      </c>
      <c r="IW21" s="19">
        <v>10.36</v>
      </c>
      <c r="IX21" s="19">
        <v>9.49</v>
      </c>
      <c r="IY21" s="19">
        <v>11.2</v>
      </c>
      <c r="IZ21" s="19">
        <v>9.94</v>
      </c>
      <c r="JA21" s="19">
        <v>10.96</v>
      </c>
      <c r="JB21" s="19">
        <v>9.69</v>
      </c>
      <c r="JC21" s="19">
        <v>11.44</v>
      </c>
      <c r="JD21" s="19">
        <v>11.27</v>
      </c>
      <c r="JE21" s="19">
        <v>11.98</v>
      </c>
      <c r="JF21" s="19">
        <v>11.24</v>
      </c>
      <c r="JG21" s="19">
        <v>11.24</v>
      </c>
      <c r="JH21" s="19">
        <v>11.44</v>
      </c>
      <c r="JI21" s="19">
        <v>10.62</v>
      </c>
      <c r="JJ21" s="19">
        <v>10.67</v>
      </c>
      <c r="JK21" s="19">
        <v>11.49</v>
      </c>
      <c r="JL21" s="19">
        <v>10.3</v>
      </c>
      <c r="JM21" s="19">
        <v>10.5</v>
      </c>
      <c r="JN21" s="19">
        <v>10.33</v>
      </c>
      <c r="JO21" s="19">
        <v>9.7799999999999994</v>
      </c>
      <c r="JP21" s="19">
        <v>9.3699999999999992</v>
      </c>
      <c r="JQ21" s="19">
        <v>9.77</v>
      </c>
      <c r="JR21" s="19">
        <v>12.23</v>
      </c>
      <c r="JS21" s="19">
        <v>11.58</v>
      </c>
      <c r="JT21" s="19">
        <v>10.119999999999999</v>
      </c>
      <c r="JU21" s="19">
        <v>10.88</v>
      </c>
      <c r="JV21" s="19">
        <v>10.74</v>
      </c>
      <c r="JW21" s="19">
        <v>11.26</v>
      </c>
      <c r="JX21" s="19">
        <v>11.19</v>
      </c>
      <c r="JY21" s="19">
        <v>10.97</v>
      </c>
      <c r="JZ21" s="19">
        <v>10.53</v>
      </c>
      <c r="KA21" s="19">
        <v>9.99</v>
      </c>
      <c r="KB21" s="19">
        <v>10.92</v>
      </c>
      <c r="KC21" s="19">
        <v>11.08</v>
      </c>
      <c r="KD21" s="19">
        <v>11.04</v>
      </c>
      <c r="KE21" s="19">
        <v>11.1</v>
      </c>
      <c r="KF21" s="19">
        <v>10.58</v>
      </c>
      <c r="KG21" s="19">
        <v>9.82</v>
      </c>
      <c r="KH21" s="19">
        <v>10.7</v>
      </c>
      <c r="KI21" s="19">
        <v>10.63</v>
      </c>
      <c r="KJ21" s="19">
        <v>9.43</v>
      </c>
      <c r="KK21" s="19">
        <v>12.62</v>
      </c>
      <c r="KL21" s="19">
        <v>10.15</v>
      </c>
      <c r="KM21" s="19">
        <v>10.15</v>
      </c>
      <c r="KN21" s="19">
        <v>9.69</v>
      </c>
      <c r="KO21" s="19">
        <v>11.44</v>
      </c>
      <c r="KP21" s="19">
        <v>9.94</v>
      </c>
      <c r="KQ21" s="19">
        <v>9.94</v>
      </c>
      <c r="KR21" s="19">
        <v>9.82</v>
      </c>
      <c r="KS21" s="19">
        <v>11.31</v>
      </c>
      <c r="KT21" s="19">
        <v>9.18</v>
      </c>
      <c r="KU21" s="19">
        <v>9.56</v>
      </c>
      <c r="KV21" s="19">
        <v>10.09</v>
      </c>
      <c r="KW21" s="19">
        <v>10.72</v>
      </c>
      <c r="KX21" s="19">
        <v>11.27</v>
      </c>
      <c r="KY21" s="19">
        <v>10.94</v>
      </c>
      <c r="KZ21" s="19">
        <v>11.05</v>
      </c>
      <c r="LA21" s="19">
        <v>10.33</v>
      </c>
      <c r="LB21" s="19">
        <v>11.98</v>
      </c>
      <c r="LC21" s="19">
        <v>11.66</v>
      </c>
      <c r="LD21" s="19">
        <v>11.25</v>
      </c>
      <c r="LE21" s="19">
        <v>11.24</v>
      </c>
      <c r="LF21" s="19">
        <v>10</v>
      </c>
      <c r="LG21" s="19">
        <v>10.7</v>
      </c>
      <c r="LH21" s="19">
        <v>10.78</v>
      </c>
      <c r="LI21" s="19">
        <v>9.9</v>
      </c>
      <c r="LJ21" s="19">
        <v>10.84</v>
      </c>
      <c r="LK21" s="19">
        <v>9.91</v>
      </c>
      <c r="LL21" s="19">
        <v>9.49</v>
      </c>
      <c r="LM21" s="19">
        <v>11.22</v>
      </c>
      <c r="LN21" s="19">
        <v>10.68</v>
      </c>
      <c r="LO21" s="19">
        <v>12.01</v>
      </c>
      <c r="LP21" s="19">
        <v>11.23</v>
      </c>
      <c r="LQ21" s="19">
        <v>11.26</v>
      </c>
      <c r="LR21" s="19">
        <v>9.5299999999999994</v>
      </c>
      <c r="LS21" s="19">
        <v>11.84</v>
      </c>
      <c r="LT21" s="19">
        <v>12.62</v>
      </c>
      <c r="LU21" s="19">
        <v>11.38</v>
      </c>
      <c r="LV21" s="19">
        <v>11.25</v>
      </c>
      <c r="LW21" s="19">
        <v>11.89</v>
      </c>
      <c r="LX21" s="19">
        <v>8.81</v>
      </c>
      <c r="LY21" s="19">
        <v>10.37</v>
      </c>
      <c r="LZ21" s="19">
        <v>11.54</v>
      </c>
      <c r="MA21" s="19">
        <v>11.59</v>
      </c>
      <c r="MB21" s="19">
        <v>10.93</v>
      </c>
      <c r="MC21" s="19">
        <v>11.37</v>
      </c>
      <c r="MD21" s="19">
        <v>10.71</v>
      </c>
      <c r="ME21" s="19">
        <v>11.28</v>
      </c>
      <c r="MF21" s="19">
        <v>11.63</v>
      </c>
      <c r="MG21" s="19">
        <v>11.83</v>
      </c>
      <c r="MH21" s="19">
        <v>11.34</v>
      </c>
      <c r="MI21" s="19">
        <v>11.92</v>
      </c>
      <c r="MJ21" s="19">
        <v>11.65</v>
      </c>
      <c r="MK21" s="19">
        <v>11.76</v>
      </c>
      <c r="ML21" s="19">
        <v>10.88</v>
      </c>
      <c r="MM21" s="19">
        <v>11.01</v>
      </c>
      <c r="MN21" s="19">
        <v>11.26</v>
      </c>
      <c r="MO21" s="19">
        <v>9.36</v>
      </c>
      <c r="MP21" s="19">
        <v>10.36</v>
      </c>
      <c r="MQ21" s="19">
        <v>10.58</v>
      </c>
      <c r="MR21" s="19">
        <v>11.17</v>
      </c>
      <c r="MS21" s="19">
        <v>11.04</v>
      </c>
      <c r="MT21" s="19">
        <v>11.59</v>
      </c>
      <c r="MU21" s="19">
        <v>10.34</v>
      </c>
      <c r="MV21" s="19">
        <v>10.9</v>
      </c>
      <c r="MW21" s="19">
        <v>9.94</v>
      </c>
      <c r="MX21" s="19">
        <v>10.5</v>
      </c>
      <c r="MY21" s="19">
        <v>10.29</v>
      </c>
      <c r="MZ21" s="19">
        <v>10.01</v>
      </c>
      <c r="NA21" s="19">
        <v>11.2</v>
      </c>
      <c r="NB21" s="19">
        <v>10.36</v>
      </c>
      <c r="NC21" s="19">
        <v>10.64</v>
      </c>
      <c r="ND21" s="19">
        <v>10.5</v>
      </c>
      <c r="NE21" s="19">
        <v>10.57</v>
      </c>
      <c r="NF21" s="19">
        <v>10.57</v>
      </c>
      <c r="NG21" s="19">
        <v>10.28</v>
      </c>
      <c r="NH21" s="19">
        <v>10.62</v>
      </c>
      <c r="NI21" s="19">
        <v>10.9</v>
      </c>
      <c r="NJ21" s="19">
        <v>11.87</v>
      </c>
      <c r="NK21" s="19">
        <v>11.45</v>
      </c>
      <c r="NL21" s="19">
        <v>11.45</v>
      </c>
      <c r="NM21" s="19">
        <v>12.35</v>
      </c>
      <c r="NN21" s="19">
        <v>10.97</v>
      </c>
      <c r="NO21" s="19">
        <v>9.36</v>
      </c>
      <c r="NP21" s="19">
        <v>9.2200000000000006</v>
      </c>
      <c r="NQ21" s="19">
        <v>9.86</v>
      </c>
      <c r="NR21" s="19">
        <v>10.02</v>
      </c>
      <c r="NS21" s="19">
        <v>9.2200000000000006</v>
      </c>
      <c r="NT21" s="19">
        <v>9.9700000000000006</v>
      </c>
      <c r="NU21" s="19">
        <v>10.23</v>
      </c>
      <c r="NV21" s="19">
        <v>7.86</v>
      </c>
      <c r="NW21" s="19">
        <v>9.3000000000000007</v>
      </c>
      <c r="NX21" s="19">
        <v>11.36</v>
      </c>
      <c r="NY21" s="19">
        <v>9.19</v>
      </c>
      <c r="NZ21" s="19">
        <v>9.8800000000000008</v>
      </c>
      <c r="OA21" s="19">
        <v>11.3</v>
      </c>
      <c r="OB21" s="19">
        <v>9.5399999999999991</v>
      </c>
      <c r="OC21" s="19">
        <v>8.82</v>
      </c>
      <c r="OD21" s="19">
        <v>10.38</v>
      </c>
      <c r="OE21" s="19">
        <v>11.14</v>
      </c>
      <c r="OF21" s="19">
        <v>9.89</v>
      </c>
      <c r="OG21" s="19">
        <v>10.59</v>
      </c>
      <c r="OH21" s="19">
        <v>10.45</v>
      </c>
      <c r="OI21" s="19">
        <v>9.82</v>
      </c>
      <c r="OJ21" s="19">
        <v>10.17</v>
      </c>
      <c r="OK21" s="19">
        <v>9.77</v>
      </c>
      <c r="OL21" s="19">
        <v>12.23</v>
      </c>
      <c r="OM21" s="19">
        <v>11.64</v>
      </c>
      <c r="ON21" s="19">
        <v>10.93</v>
      </c>
      <c r="OO21" s="19">
        <v>9.35</v>
      </c>
      <c r="OP21" s="19">
        <v>11.52</v>
      </c>
      <c r="OQ21" s="19">
        <v>11.34</v>
      </c>
      <c r="OR21" s="19">
        <v>11.78</v>
      </c>
      <c r="OS21" s="19">
        <v>10.57</v>
      </c>
      <c r="OT21" s="19">
        <v>10.7</v>
      </c>
      <c r="OU21" s="19">
        <v>12.34</v>
      </c>
      <c r="OV21" s="19">
        <v>11.58</v>
      </c>
      <c r="OW21" s="19">
        <v>10.26</v>
      </c>
      <c r="OX21" s="19">
        <v>9.84</v>
      </c>
      <c r="OY21" s="19">
        <v>11.42</v>
      </c>
      <c r="OZ21" s="19">
        <v>11.51</v>
      </c>
      <c r="PA21" s="19">
        <v>10.96</v>
      </c>
      <c r="PB21" s="19">
        <v>10.42</v>
      </c>
      <c r="PC21" s="19">
        <v>13.16</v>
      </c>
      <c r="PD21" s="19">
        <v>11.24</v>
      </c>
      <c r="PE21" s="19">
        <v>10.119999999999999</v>
      </c>
      <c r="PF21" s="19">
        <v>9.94</v>
      </c>
      <c r="PG21" s="19">
        <v>9.5399999999999991</v>
      </c>
      <c r="PH21" s="19">
        <v>8.7899999999999991</v>
      </c>
      <c r="PI21" s="19">
        <v>10.88</v>
      </c>
      <c r="PJ21" s="19">
        <v>8.85</v>
      </c>
      <c r="PK21" s="19">
        <v>10.74</v>
      </c>
      <c r="PL21" s="19">
        <v>10.9</v>
      </c>
      <c r="PM21" s="19">
        <v>10.78</v>
      </c>
      <c r="PN21" s="19">
        <v>10.48</v>
      </c>
      <c r="PO21" s="19">
        <v>10.33</v>
      </c>
      <c r="PP21" s="19">
        <v>10.68</v>
      </c>
      <c r="PQ21" s="19">
        <v>9.7799999999999994</v>
      </c>
      <c r="PR21" s="19">
        <v>10.14</v>
      </c>
      <c r="PS21" s="19">
        <v>10.61</v>
      </c>
      <c r="PT21" s="19">
        <v>10.45</v>
      </c>
      <c r="PU21" s="19">
        <v>9.3699999999999992</v>
      </c>
      <c r="PV21" s="19">
        <v>9.1199999999999992</v>
      </c>
      <c r="PW21" s="19">
        <v>8.82</v>
      </c>
      <c r="PX21" s="19">
        <v>8.0399999999999991</v>
      </c>
      <c r="PY21" s="19">
        <v>10.1</v>
      </c>
      <c r="PZ21" s="19">
        <v>9.83</v>
      </c>
      <c r="QA21" s="19">
        <v>10.199999999999999</v>
      </c>
      <c r="QB21" s="19">
        <v>10.1</v>
      </c>
      <c r="QC21" s="19">
        <v>9.39</v>
      </c>
      <c r="QD21" s="19">
        <v>9.7799999999999994</v>
      </c>
      <c r="QE21" s="19">
        <v>10.3</v>
      </c>
      <c r="QF21" s="19">
        <v>10.199999999999999</v>
      </c>
      <c r="QG21" s="19">
        <v>9.82</v>
      </c>
      <c r="QH21" s="19">
        <v>10</v>
      </c>
      <c r="QI21" s="19">
        <v>10.53</v>
      </c>
      <c r="QJ21" s="19">
        <v>12.21</v>
      </c>
      <c r="QK21" s="19">
        <v>10.9</v>
      </c>
      <c r="QL21" s="19">
        <v>11.42</v>
      </c>
      <c r="QM21" s="19">
        <v>11.2</v>
      </c>
      <c r="QN21" s="19">
        <v>11.4</v>
      </c>
      <c r="QO21" s="19">
        <v>10.4</v>
      </c>
      <c r="QP21" s="19">
        <v>9.17</v>
      </c>
      <c r="QQ21" s="19">
        <v>9.6999999999999993</v>
      </c>
      <c r="QR21" s="19">
        <v>9.5</v>
      </c>
      <c r="QS21" s="19">
        <v>9.84</v>
      </c>
      <c r="QT21" s="19">
        <v>9.5</v>
      </c>
      <c r="QU21" s="19">
        <v>10.1</v>
      </c>
      <c r="QV21" s="19">
        <v>11.33</v>
      </c>
      <c r="QW21" s="19">
        <v>10.7</v>
      </c>
      <c r="QX21" s="19">
        <v>10.1</v>
      </c>
      <c r="QY21" s="19">
        <v>12.2</v>
      </c>
      <c r="QZ21" s="19">
        <v>11.8</v>
      </c>
      <c r="RA21" s="19">
        <v>10.5</v>
      </c>
      <c r="RB21" s="19">
        <v>11.6</v>
      </c>
      <c r="RC21" s="19">
        <v>9.58</v>
      </c>
      <c r="RD21" s="19">
        <v>12.7</v>
      </c>
      <c r="RE21" s="19">
        <v>9.02</v>
      </c>
      <c r="RF21" s="19">
        <v>9.84</v>
      </c>
      <c r="RG21" s="19">
        <v>9.94</v>
      </c>
      <c r="RH21" s="19">
        <v>10.92</v>
      </c>
      <c r="RI21" s="19">
        <v>10.3</v>
      </c>
      <c r="RJ21" s="19">
        <v>10.9</v>
      </c>
      <c r="RK21" s="19">
        <v>10.5</v>
      </c>
      <c r="RL21" s="19">
        <v>11.1</v>
      </c>
      <c r="RM21" s="19">
        <v>10</v>
      </c>
      <c r="RN21" s="19">
        <v>10.4</v>
      </c>
      <c r="RO21" s="19">
        <v>8.61</v>
      </c>
      <c r="RP21" s="19">
        <v>9.4</v>
      </c>
      <c r="RQ21" s="19">
        <v>10.3</v>
      </c>
      <c r="RR21" s="19">
        <v>9.82</v>
      </c>
      <c r="RS21" s="19">
        <v>9.65</v>
      </c>
      <c r="RT21" s="19">
        <v>7.98</v>
      </c>
      <c r="RU21" s="19">
        <v>10.199999999999999</v>
      </c>
      <c r="RV21" s="19">
        <v>7.59</v>
      </c>
      <c r="RW21" s="19">
        <v>9.7100000000000009</v>
      </c>
      <c r="RX21" s="19">
        <v>10.5</v>
      </c>
      <c r="RY21" s="19">
        <v>9.5500000000000007</v>
      </c>
      <c r="RZ21" s="19">
        <v>10.199999999999999</v>
      </c>
      <c r="SA21" s="19">
        <v>10.49</v>
      </c>
      <c r="SB21" s="19">
        <v>9.59</v>
      </c>
      <c r="SC21" s="19">
        <v>8.65</v>
      </c>
      <c r="SD21" s="19">
        <v>8.4</v>
      </c>
      <c r="SE21" s="19">
        <v>8.73</v>
      </c>
      <c r="SF21" s="19">
        <v>9.67</v>
      </c>
      <c r="SG21" s="19">
        <v>9.64</v>
      </c>
      <c r="SH21" s="19">
        <v>9.7799999999999994</v>
      </c>
      <c r="SI21" s="19">
        <v>9.4700000000000006</v>
      </c>
      <c r="SJ21" s="19">
        <v>11.67</v>
      </c>
      <c r="SK21" s="19">
        <v>10.83</v>
      </c>
      <c r="SL21" s="19">
        <v>10.74</v>
      </c>
      <c r="SM21" s="19">
        <v>10.99</v>
      </c>
      <c r="SN21" s="19">
        <v>11.75</v>
      </c>
      <c r="SO21" s="19">
        <v>11.24</v>
      </c>
      <c r="SP21" s="19">
        <v>9.6300000000000008</v>
      </c>
      <c r="SQ21" s="19">
        <v>9.69</v>
      </c>
      <c r="SR21" s="19">
        <v>11.09</v>
      </c>
      <c r="SS21" s="19">
        <v>10.77</v>
      </c>
      <c r="ST21" s="19">
        <v>8.9</v>
      </c>
      <c r="SU21" s="19">
        <v>10.49</v>
      </c>
      <c r="SV21" s="19">
        <v>10.79</v>
      </c>
      <c r="SW21" s="19">
        <v>11.23</v>
      </c>
      <c r="SX21" s="19">
        <v>10.62</v>
      </c>
      <c r="SY21" s="19">
        <v>11.44</v>
      </c>
      <c r="SZ21" s="19">
        <v>11.01</v>
      </c>
      <c r="TA21" s="19">
        <v>9.1999999999999993</v>
      </c>
      <c r="TB21" s="19">
        <v>11.79</v>
      </c>
      <c r="TC21" s="19">
        <v>11.95</v>
      </c>
      <c r="TD21" s="19">
        <v>11.5</v>
      </c>
      <c r="TE21" s="19">
        <v>12.11</v>
      </c>
      <c r="TF21" s="19">
        <v>9.69</v>
      </c>
      <c r="TG21" s="19">
        <v>8.31</v>
      </c>
      <c r="TH21" s="19">
        <v>8.81</v>
      </c>
      <c r="TI21" s="19">
        <v>8.5399999999999991</v>
      </c>
      <c r="TJ21" s="19">
        <v>11.32</v>
      </c>
      <c r="TK21" s="19">
        <v>10.44</v>
      </c>
      <c r="TL21" s="19">
        <v>9.92</v>
      </c>
      <c r="TM21" s="19">
        <v>9.98</v>
      </c>
      <c r="TN21" s="19">
        <v>10.95</v>
      </c>
      <c r="TO21" s="19">
        <v>10.68</v>
      </c>
      <c r="TP21" s="19">
        <v>10.97</v>
      </c>
      <c r="TQ21" s="19">
        <v>9.81</v>
      </c>
      <c r="TR21" s="19">
        <v>10.77</v>
      </c>
      <c r="TS21" s="19">
        <v>9.73</v>
      </c>
      <c r="TT21" s="19">
        <v>3.62</v>
      </c>
      <c r="TU21" s="19">
        <v>8.49</v>
      </c>
      <c r="TV21" s="19">
        <v>11.02</v>
      </c>
      <c r="TW21" s="19">
        <v>8.52</v>
      </c>
      <c r="TX21" s="19">
        <v>10.62</v>
      </c>
      <c r="TY21" s="19">
        <v>10.14</v>
      </c>
      <c r="TZ21" s="19">
        <v>7.41</v>
      </c>
      <c r="UA21" s="19">
        <v>10.9</v>
      </c>
      <c r="UB21" s="19">
        <v>11.04</v>
      </c>
      <c r="UC21" s="19">
        <v>11.47</v>
      </c>
      <c r="UD21" s="19">
        <v>11.26</v>
      </c>
      <c r="UE21" s="19">
        <v>11.74</v>
      </c>
      <c r="UF21" s="19">
        <v>10.55</v>
      </c>
      <c r="UG21" s="19">
        <v>8.5299999999999994</v>
      </c>
      <c r="UH21" s="19">
        <v>9.84</v>
      </c>
      <c r="UI21" s="19">
        <v>8.73</v>
      </c>
      <c r="UJ21" s="19">
        <v>11.31</v>
      </c>
      <c r="UK21" s="19">
        <v>11.02</v>
      </c>
      <c r="UL21" s="19">
        <v>10.55</v>
      </c>
      <c r="UM21" s="19">
        <v>11.72</v>
      </c>
      <c r="UN21" s="19">
        <v>11.32</v>
      </c>
      <c r="UO21" s="19">
        <v>10.38</v>
      </c>
      <c r="UP21" s="19">
        <v>9.93</v>
      </c>
      <c r="UQ21" s="19">
        <v>9.9</v>
      </c>
      <c r="UR21" s="19">
        <v>10</v>
      </c>
      <c r="US21" s="19">
        <v>10</v>
      </c>
      <c r="UT21" s="19">
        <v>10</v>
      </c>
      <c r="UU21" s="19">
        <v>9.9</v>
      </c>
      <c r="UV21" s="19">
        <v>9.8000000000000007</v>
      </c>
      <c r="UW21" s="19">
        <v>9.9</v>
      </c>
      <c r="UX21" s="19">
        <v>9.9</v>
      </c>
      <c r="UY21" s="19">
        <v>10.199999999999999</v>
      </c>
      <c r="UZ21" s="19">
        <v>11.3</v>
      </c>
      <c r="VA21" s="19">
        <v>11.57</v>
      </c>
      <c r="VB21" s="19">
        <v>11.5</v>
      </c>
      <c r="VC21" s="19">
        <v>10.08</v>
      </c>
      <c r="VD21" s="19">
        <v>10.36</v>
      </c>
      <c r="VE21" s="19">
        <v>10.3</v>
      </c>
      <c r="VF21" s="19">
        <v>11.13</v>
      </c>
      <c r="VG21" s="19">
        <v>10.46</v>
      </c>
      <c r="VH21" s="19">
        <v>10.33</v>
      </c>
      <c r="VI21" s="19">
        <v>10.88</v>
      </c>
      <c r="VJ21" s="19">
        <v>10.46</v>
      </c>
      <c r="VK21" s="19">
        <v>10.43</v>
      </c>
      <c r="VL21" s="19">
        <v>10.82</v>
      </c>
      <c r="VM21" s="19">
        <v>10.41</v>
      </c>
      <c r="VN21" s="19">
        <v>11.03</v>
      </c>
      <c r="VO21" s="19">
        <v>10.69</v>
      </c>
      <c r="VP21" s="19">
        <v>10.79</v>
      </c>
      <c r="VQ21" s="19">
        <v>10.94</v>
      </c>
      <c r="VR21" s="19">
        <v>11.68</v>
      </c>
      <c r="VS21" s="19">
        <v>11.5</v>
      </c>
      <c r="VT21" s="19">
        <v>11.12</v>
      </c>
      <c r="VU21" s="19">
        <v>11.33</v>
      </c>
      <c r="VV21" s="19">
        <v>11.19</v>
      </c>
      <c r="VW21" s="19">
        <v>10.6</v>
      </c>
      <c r="VX21" s="19">
        <v>11.28</v>
      </c>
      <c r="VY21" s="19">
        <v>10.88</v>
      </c>
      <c r="VZ21" s="19">
        <v>10.83</v>
      </c>
      <c r="WA21" s="19">
        <v>10.38</v>
      </c>
      <c r="WB21" s="19">
        <v>10.72</v>
      </c>
      <c r="WC21" s="19">
        <v>9.69</v>
      </c>
      <c r="WD21" s="19">
        <v>9.8000000000000007</v>
      </c>
      <c r="WE21" s="19">
        <v>6.05</v>
      </c>
      <c r="WF21" s="19">
        <v>9.2100000000000009</v>
      </c>
      <c r="WG21" s="19">
        <v>5.03</v>
      </c>
      <c r="WH21" s="19">
        <v>10.27</v>
      </c>
      <c r="WI21" s="19">
        <v>11.13</v>
      </c>
      <c r="WJ21" s="19">
        <v>10.79</v>
      </c>
      <c r="WK21" s="19">
        <v>11.01</v>
      </c>
      <c r="WL21" s="19">
        <v>10.71</v>
      </c>
      <c r="WM21" s="19">
        <v>10.91</v>
      </c>
      <c r="WN21" s="19">
        <v>11.11</v>
      </c>
      <c r="WO21" s="19">
        <v>3.91</v>
      </c>
      <c r="WP21" s="19">
        <v>10.7</v>
      </c>
      <c r="WQ21" s="19">
        <v>9.98</v>
      </c>
      <c r="WR21" s="19">
        <v>10.68</v>
      </c>
      <c r="WS21" s="19">
        <v>11.22</v>
      </c>
      <c r="WT21" s="19">
        <v>10.42</v>
      </c>
      <c r="WU21" s="19">
        <v>10.91</v>
      </c>
      <c r="WV21" s="19">
        <v>10.98</v>
      </c>
      <c r="WW21" s="19">
        <v>10.99</v>
      </c>
      <c r="WX21" s="19">
        <v>11.45</v>
      </c>
      <c r="WY21" s="19">
        <v>11.54</v>
      </c>
      <c r="WZ21" s="19">
        <v>10.81</v>
      </c>
      <c r="XA21" s="19">
        <v>8.48</v>
      </c>
      <c r="XB21" s="19">
        <v>11.68</v>
      </c>
      <c r="XC21" s="19">
        <v>10.46</v>
      </c>
      <c r="XD21" s="19">
        <v>11.01</v>
      </c>
      <c r="XE21" s="19">
        <v>10.96</v>
      </c>
      <c r="XF21" s="19">
        <v>11.06</v>
      </c>
      <c r="XG21" s="19">
        <v>10.59</v>
      </c>
      <c r="XH21" s="19">
        <v>10.96</v>
      </c>
      <c r="XI21" s="19">
        <v>10.67</v>
      </c>
      <c r="XJ21" s="19">
        <v>11.24</v>
      </c>
      <c r="XK21" s="19">
        <v>10.220000000000001</v>
      </c>
      <c r="XL21" s="19">
        <v>10.210000000000001</v>
      </c>
      <c r="XM21" s="19"/>
      <c r="XN21" s="19"/>
      <c r="XO21" s="19"/>
      <c r="XP21" s="19"/>
      <c r="XQ21" s="19"/>
      <c r="XR21" s="19"/>
      <c r="XS21" s="19"/>
      <c r="XT21" s="19"/>
      <c r="XU21" s="19"/>
      <c r="XV21" s="19"/>
      <c r="XW21" s="19"/>
      <c r="XX21" s="19"/>
      <c r="XY21" s="19"/>
      <c r="XZ21" s="19"/>
      <c r="YA21" s="19"/>
      <c r="YB21" s="19"/>
      <c r="YC21" s="19"/>
      <c r="YD21" s="19">
        <v>12.58</v>
      </c>
      <c r="YE21" s="19">
        <v>13.37</v>
      </c>
      <c r="YF21" s="19">
        <v>10.119999999999999</v>
      </c>
      <c r="YG21" s="19">
        <v>12.07</v>
      </c>
      <c r="YH21" s="19">
        <v>11.29</v>
      </c>
      <c r="YI21" s="19">
        <v>13.28</v>
      </c>
      <c r="YJ21" s="19">
        <v>12.53</v>
      </c>
      <c r="YK21" s="19">
        <v>11.02</v>
      </c>
      <c r="YL21" s="19">
        <v>14.36</v>
      </c>
      <c r="YM21" s="19">
        <v>11.04</v>
      </c>
      <c r="YN21" s="19">
        <v>10.9</v>
      </c>
      <c r="YO21" s="19">
        <v>9.24</v>
      </c>
      <c r="YP21" s="19">
        <v>10.5</v>
      </c>
      <c r="YQ21" s="19">
        <v>10.71</v>
      </c>
      <c r="YR21" s="19">
        <v>10.08</v>
      </c>
      <c r="YS21" s="19">
        <v>9.2899999999999991</v>
      </c>
      <c r="YT21" s="19">
        <v>10.18</v>
      </c>
      <c r="YU21" s="19">
        <v>9.65</v>
      </c>
      <c r="YV21" s="19">
        <v>8.34</v>
      </c>
      <c r="YW21" s="19">
        <v>8.11</v>
      </c>
      <c r="YX21" s="19">
        <v>9.98</v>
      </c>
      <c r="YY21" s="19">
        <v>9.64</v>
      </c>
      <c r="YZ21" s="19">
        <v>9.48</v>
      </c>
      <c r="ZA21" s="19">
        <v>10.119999999999999</v>
      </c>
      <c r="ZB21" s="19">
        <v>8.2200000000000006</v>
      </c>
      <c r="ZC21" s="19">
        <v>10.16</v>
      </c>
      <c r="ZD21" s="19">
        <v>8.44</v>
      </c>
      <c r="ZE21" s="19">
        <v>9.98</v>
      </c>
      <c r="ZF21" s="19">
        <v>10.56</v>
      </c>
      <c r="ZG21" s="19">
        <v>8.23</v>
      </c>
      <c r="ZH21" s="19">
        <v>9.8699999999999992</v>
      </c>
      <c r="ZI21" s="19">
        <v>9.7200000000000006</v>
      </c>
      <c r="ZJ21" s="19">
        <v>9.4600000000000009</v>
      </c>
      <c r="ZK21" s="19">
        <v>8.3000000000000007</v>
      </c>
      <c r="ZL21" s="19">
        <v>9.6199999999999992</v>
      </c>
      <c r="ZM21" s="19">
        <v>8.2100000000000009</v>
      </c>
      <c r="ZN21" s="19">
        <v>10.210000000000001</v>
      </c>
      <c r="ZO21" s="19">
        <v>9.73</v>
      </c>
      <c r="ZP21" s="19">
        <v>9.8800000000000008</v>
      </c>
      <c r="ZQ21" s="19">
        <v>9.57</v>
      </c>
      <c r="ZR21" s="19">
        <v>9.42</v>
      </c>
      <c r="ZS21" s="19">
        <v>9.5399999999999991</v>
      </c>
      <c r="ZT21" s="19">
        <v>9.93</v>
      </c>
      <c r="ZU21" s="19">
        <v>9.5</v>
      </c>
      <c r="ZV21" s="19">
        <v>8.11</v>
      </c>
      <c r="ZW21" s="19">
        <v>9.5</v>
      </c>
      <c r="ZX21" s="19">
        <v>9.3800000000000008</v>
      </c>
      <c r="ZY21" s="19">
        <v>8.86</v>
      </c>
      <c r="ZZ21" s="19">
        <v>8.39</v>
      </c>
      <c r="AAA21" s="19">
        <v>9.5299999999999994</v>
      </c>
      <c r="AAB21" s="19">
        <v>10.119999999999999</v>
      </c>
      <c r="AAC21" s="19">
        <v>10.24</v>
      </c>
      <c r="AAD21" s="19">
        <v>8.14</v>
      </c>
      <c r="AAE21" s="19">
        <v>9.75</v>
      </c>
      <c r="AAF21" s="19">
        <v>10.33</v>
      </c>
      <c r="AAG21" s="19">
        <v>7.72</v>
      </c>
      <c r="AAH21" s="19">
        <v>10.17</v>
      </c>
      <c r="AAI21" s="19">
        <v>8.4700000000000006</v>
      </c>
      <c r="AAJ21" s="19">
        <v>9.75</v>
      </c>
      <c r="AAK21" s="19">
        <v>10.18</v>
      </c>
      <c r="AAL21" s="19">
        <v>10.199999999999999</v>
      </c>
      <c r="AAM21" s="19">
        <v>9.5500000000000007</v>
      </c>
      <c r="AAN21" s="19">
        <v>8.3000000000000007</v>
      </c>
      <c r="AAO21" s="19">
        <v>8.59</v>
      </c>
      <c r="AAP21" s="19">
        <v>9.81</v>
      </c>
      <c r="AAQ21" s="19">
        <v>11.05</v>
      </c>
      <c r="AAR21" s="19">
        <v>10.210000000000001</v>
      </c>
      <c r="AAS21" s="19">
        <v>10.7</v>
      </c>
      <c r="AAT21" s="19">
        <v>10.19</v>
      </c>
      <c r="AAU21" s="19">
        <v>10.25</v>
      </c>
      <c r="AAV21" s="19">
        <v>11.67</v>
      </c>
      <c r="AAW21" s="19">
        <v>11.3</v>
      </c>
      <c r="AAX21" s="19">
        <v>11.02</v>
      </c>
      <c r="AAY21" s="19">
        <v>11.28</v>
      </c>
      <c r="AAZ21" s="19">
        <v>10.130000000000001</v>
      </c>
      <c r="ABA21" s="19">
        <v>10.37</v>
      </c>
      <c r="ABB21" s="19">
        <v>10.25</v>
      </c>
      <c r="ABC21" s="19">
        <v>9.3000000000000007</v>
      </c>
      <c r="ABD21" s="19">
        <v>10.15</v>
      </c>
      <c r="ABE21" s="19">
        <v>10.14</v>
      </c>
      <c r="ABF21" s="19">
        <v>10.95</v>
      </c>
      <c r="ABG21" s="19">
        <v>11.98</v>
      </c>
      <c r="ABH21" s="19">
        <v>11.61</v>
      </c>
      <c r="ABI21" s="19">
        <v>2.46</v>
      </c>
      <c r="ABJ21" s="19">
        <v>6.08</v>
      </c>
      <c r="ABK21" s="19">
        <v>2.95</v>
      </c>
      <c r="ABL21" s="19">
        <v>9.82</v>
      </c>
      <c r="ABM21" s="19">
        <v>8.76</v>
      </c>
      <c r="ABN21" s="19">
        <v>9.2100000000000009</v>
      </c>
      <c r="ABO21" s="19">
        <v>1.45</v>
      </c>
      <c r="ABP21" s="19">
        <v>9.4</v>
      </c>
      <c r="ABQ21" s="19">
        <v>9.7200000000000006</v>
      </c>
      <c r="ABR21" s="19">
        <v>9.23</v>
      </c>
      <c r="ABS21" s="19">
        <v>8.7100000000000009</v>
      </c>
      <c r="ABT21" s="19">
        <v>9.44</v>
      </c>
      <c r="ABU21" s="19">
        <v>9.68</v>
      </c>
      <c r="ABV21" s="19">
        <v>9.66</v>
      </c>
      <c r="ABW21" s="19">
        <v>9.89</v>
      </c>
      <c r="ABX21" s="19">
        <v>9.24</v>
      </c>
      <c r="ABY21" s="19">
        <v>9.9600000000000009</v>
      </c>
      <c r="ABZ21" s="19">
        <v>10.28</v>
      </c>
      <c r="ACA21" s="19">
        <v>9.6300000000000008</v>
      </c>
      <c r="ACB21" s="19">
        <v>9.08</v>
      </c>
      <c r="ACC21" s="19">
        <v>9.68</v>
      </c>
      <c r="ACD21" s="19">
        <v>9.59</v>
      </c>
      <c r="ACE21" s="19">
        <v>9.8000000000000007</v>
      </c>
      <c r="ACF21" s="19">
        <v>9.67</v>
      </c>
      <c r="ACG21" s="19">
        <v>9.4700000000000006</v>
      </c>
      <c r="ACH21" s="19">
        <v>9.6199999999999992</v>
      </c>
      <c r="ACI21" s="19">
        <v>8.31</v>
      </c>
      <c r="ACJ21" s="19">
        <v>9.49</v>
      </c>
      <c r="ACK21" s="19">
        <v>9.66</v>
      </c>
      <c r="ACL21" s="19">
        <v>10.119999999999999</v>
      </c>
      <c r="ACM21" s="19">
        <v>9.91</v>
      </c>
      <c r="ACN21" s="19">
        <v>11.09</v>
      </c>
      <c r="ACO21" s="19">
        <v>9.75</v>
      </c>
      <c r="ACP21" s="19">
        <v>10.18</v>
      </c>
      <c r="ACQ21" s="19">
        <v>5.98</v>
      </c>
      <c r="ACR21" s="19">
        <v>9.17</v>
      </c>
      <c r="ACS21" s="19">
        <v>10.42</v>
      </c>
      <c r="ACT21" s="19">
        <v>10.95</v>
      </c>
      <c r="ACU21" s="19">
        <v>9.57</v>
      </c>
      <c r="ACV21" s="19">
        <v>12.35</v>
      </c>
      <c r="ACW21" s="19">
        <v>10.130000000000001</v>
      </c>
      <c r="ACX21" s="19">
        <v>9.65</v>
      </c>
      <c r="ACY21" s="19">
        <v>10.01</v>
      </c>
      <c r="ACZ21" s="19">
        <v>9.68</v>
      </c>
      <c r="ADA21" s="19">
        <v>10.48</v>
      </c>
      <c r="ADB21" s="19">
        <v>10.199999999999999</v>
      </c>
      <c r="ADC21" s="19">
        <v>10.15</v>
      </c>
      <c r="ADD21" s="19"/>
      <c r="ADE21" s="19">
        <v>9.9600000000000009</v>
      </c>
      <c r="ADF21" s="19"/>
      <c r="ADG21" s="19"/>
      <c r="ADH21" s="19"/>
      <c r="ADI21" s="19"/>
      <c r="ADJ21" s="19"/>
      <c r="ADK21" s="19"/>
      <c r="ADL21" s="19">
        <v>10.1</v>
      </c>
      <c r="ADM21" s="19"/>
      <c r="ADN21" s="19">
        <v>10.02</v>
      </c>
      <c r="ADO21" s="19"/>
      <c r="ADP21" s="19">
        <v>10.29</v>
      </c>
      <c r="ADQ21" s="19">
        <v>10.72</v>
      </c>
      <c r="ADR21" s="19"/>
      <c r="ADS21" s="19"/>
      <c r="ADT21" s="19"/>
      <c r="ADU21" s="19"/>
      <c r="ADV21" s="19"/>
      <c r="ADW21" s="19"/>
      <c r="ADX21" s="19">
        <v>9.25</v>
      </c>
      <c r="ADY21" s="19"/>
      <c r="ADZ21" s="19">
        <v>9.68</v>
      </c>
      <c r="AEA21" s="19">
        <v>9.68</v>
      </c>
      <c r="AEB21" s="19">
        <v>9.65</v>
      </c>
      <c r="AEC21" s="19">
        <v>12.65</v>
      </c>
      <c r="AED21" s="19">
        <v>10.16</v>
      </c>
      <c r="AEE21" s="19">
        <v>9.7100000000000009</v>
      </c>
      <c r="AEF21" s="19">
        <v>15.98</v>
      </c>
      <c r="AEG21" s="19">
        <v>9.52</v>
      </c>
      <c r="AEH21" s="19">
        <v>9.2100000000000009</v>
      </c>
      <c r="AEI21" s="19">
        <v>9.02</v>
      </c>
      <c r="AEJ21" s="19">
        <v>10.14</v>
      </c>
      <c r="AEK21" s="19">
        <v>9.36</v>
      </c>
      <c r="AEL21" s="19">
        <v>9.51</v>
      </c>
      <c r="AEM21" s="19">
        <v>9.26</v>
      </c>
      <c r="AEN21" s="457"/>
      <c r="AEO21" s="286">
        <f t="shared" si="0"/>
        <v>784</v>
      </c>
      <c r="AEP21" s="287">
        <f t="shared" si="1"/>
        <v>15.98</v>
      </c>
      <c r="AEQ21" s="287">
        <f t="shared" si="2"/>
        <v>1.45</v>
      </c>
      <c r="AER21" s="287">
        <f t="shared" si="3"/>
        <v>10.274655612244883</v>
      </c>
      <c r="AES21" s="457"/>
    </row>
    <row r="22" spans="2:825" x14ac:dyDescent="0.25">
      <c r="B22" s="212" t="s">
        <v>5</v>
      </c>
      <c r="C22" s="19">
        <v>2.17</v>
      </c>
      <c r="D22" s="19">
        <v>2.31</v>
      </c>
      <c r="E22" s="19">
        <v>2.5099999999999998</v>
      </c>
      <c r="F22" s="19">
        <v>2.36</v>
      </c>
      <c r="G22" s="19">
        <v>2.52</v>
      </c>
      <c r="H22" s="19">
        <v>2.36</v>
      </c>
      <c r="I22" s="19">
        <v>2.4700000000000002</v>
      </c>
      <c r="J22" s="19">
        <v>2.41</v>
      </c>
      <c r="K22" s="19">
        <v>3.16</v>
      </c>
      <c r="L22" s="19">
        <v>2.04</v>
      </c>
      <c r="M22" s="19">
        <v>1.71</v>
      </c>
      <c r="N22" s="19">
        <v>2.36</v>
      </c>
      <c r="O22" s="19">
        <v>2.67</v>
      </c>
      <c r="P22" s="19">
        <v>2.58</v>
      </c>
      <c r="Q22" s="19">
        <v>2.41</v>
      </c>
      <c r="R22" s="19">
        <v>2.4</v>
      </c>
      <c r="S22" s="19">
        <v>2.4700000000000002</v>
      </c>
      <c r="T22" s="19">
        <v>2.29</v>
      </c>
      <c r="U22" s="19">
        <v>2.2799999999999998</v>
      </c>
      <c r="V22" s="19">
        <v>2.2000000000000002</v>
      </c>
      <c r="W22" s="19">
        <v>2.73</v>
      </c>
      <c r="X22" s="19">
        <v>2.23</v>
      </c>
      <c r="Y22" s="19">
        <v>2.31</v>
      </c>
      <c r="Z22" s="19">
        <v>2.89</v>
      </c>
      <c r="AA22" s="19">
        <v>2.4</v>
      </c>
      <c r="AB22" s="19">
        <v>3.3</v>
      </c>
      <c r="AC22" s="19">
        <v>2.48</v>
      </c>
      <c r="AD22" s="19">
        <v>2.5099999999999998</v>
      </c>
      <c r="AE22" s="19">
        <v>2.4700000000000002</v>
      </c>
      <c r="AF22" s="19">
        <v>2.2200000000000002</v>
      </c>
      <c r="AG22" s="19">
        <v>2.48</v>
      </c>
      <c r="AH22" s="19">
        <v>3.31</v>
      </c>
      <c r="AI22" s="19">
        <v>3.3</v>
      </c>
      <c r="AJ22" s="19">
        <v>3.3</v>
      </c>
      <c r="AK22" s="19">
        <v>3.19</v>
      </c>
      <c r="AL22" s="19">
        <v>2.62</v>
      </c>
      <c r="AM22" s="19">
        <v>3.4</v>
      </c>
      <c r="AN22" s="19">
        <v>2.69</v>
      </c>
      <c r="AO22" s="19">
        <v>2.9</v>
      </c>
      <c r="AP22" s="19">
        <v>2.9</v>
      </c>
      <c r="AQ22" s="19">
        <v>2.63</v>
      </c>
      <c r="AR22" s="19">
        <v>2.46</v>
      </c>
      <c r="AS22" s="19">
        <v>3.23</v>
      </c>
      <c r="AT22" s="19">
        <v>1.74</v>
      </c>
      <c r="AU22" s="19">
        <v>2.33</v>
      </c>
      <c r="AV22" s="19">
        <v>2.31</v>
      </c>
      <c r="AW22" s="19">
        <v>2.02</v>
      </c>
      <c r="AX22" s="19">
        <v>2.56</v>
      </c>
      <c r="AY22" s="19">
        <v>3</v>
      </c>
      <c r="AZ22" s="19">
        <v>2.83</v>
      </c>
      <c r="BA22" s="19">
        <v>2.97</v>
      </c>
      <c r="BB22" s="19">
        <v>2.13</v>
      </c>
      <c r="BC22" s="19">
        <v>1.78</v>
      </c>
      <c r="BD22" s="19">
        <v>1.61</v>
      </c>
      <c r="BE22" s="19">
        <v>3.23</v>
      </c>
      <c r="BF22" s="19">
        <v>3.01</v>
      </c>
      <c r="BG22" s="19">
        <v>3.29</v>
      </c>
      <c r="BH22" s="19">
        <v>3.25</v>
      </c>
      <c r="BI22" s="19">
        <v>3.44</v>
      </c>
      <c r="BJ22" s="19">
        <v>2.89</v>
      </c>
      <c r="BK22" s="19">
        <v>3.03</v>
      </c>
      <c r="BL22" s="19">
        <v>2.84</v>
      </c>
      <c r="BM22" s="19">
        <v>2.76</v>
      </c>
      <c r="BN22" s="19">
        <v>2.2400000000000002</v>
      </c>
      <c r="BO22" s="19">
        <v>2.61</v>
      </c>
      <c r="BP22" s="19">
        <v>2.64</v>
      </c>
      <c r="BQ22" s="19">
        <v>3.08</v>
      </c>
      <c r="BR22" s="19">
        <v>2.68</v>
      </c>
      <c r="BS22" s="19">
        <v>2.68</v>
      </c>
      <c r="BT22" s="19">
        <v>2.2799999999999998</v>
      </c>
      <c r="BU22" s="19">
        <v>2.97</v>
      </c>
      <c r="BV22" s="19">
        <v>2.35</v>
      </c>
      <c r="BW22" s="19">
        <v>2.65</v>
      </c>
      <c r="BX22" s="19">
        <v>2.4500000000000002</v>
      </c>
      <c r="BY22" s="19">
        <v>2.86</v>
      </c>
      <c r="BZ22" s="19">
        <v>3.25</v>
      </c>
      <c r="CA22" s="19">
        <v>3.41</v>
      </c>
      <c r="CB22" s="19">
        <v>2.91</v>
      </c>
      <c r="CC22" s="19">
        <v>3.35</v>
      </c>
      <c r="CD22" s="19">
        <v>3.24</v>
      </c>
      <c r="CE22" s="19">
        <v>2.2599999999999998</v>
      </c>
      <c r="CF22" s="19">
        <v>2.25</v>
      </c>
      <c r="CG22" s="19">
        <v>2.2599999999999998</v>
      </c>
      <c r="CH22" s="19">
        <v>2.44</v>
      </c>
      <c r="CI22" s="19">
        <v>2.4700000000000002</v>
      </c>
      <c r="CJ22" s="19">
        <v>2.42</v>
      </c>
      <c r="CK22" s="19">
        <v>2.59</v>
      </c>
      <c r="CL22" s="19">
        <v>2.5299999999999998</v>
      </c>
      <c r="CM22" s="19">
        <v>1.87</v>
      </c>
      <c r="CN22" s="19">
        <v>2.06</v>
      </c>
      <c r="CO22" s="19">
        <v>2.0299999999999998</v>
      </c>
      <c r="CP22" s="19">
        <v>1.96</v>
      </c>
      <c r="CQ22" s="19">
        <v>2.04</v>
      </c>
      <c r="CR22" s="19">
        <v>2.06</v>
      </c>
      <c r="CS22" s="19">
        <v>1.71</v>
      </c>
      <c r="CT22" s="19">
        <v>2.09</v>
      </c>
      <c r="CU22" s="19">
        <v>1.88</v>
      </c>
      <c r="CV22" s="19">
        <v>1.73</v>
      </c>
      <c r="CW22" s="19">
        <v>1.63</v>
      </c>
      <c r="CX22" s="19">
        <v>1.55</v>
      </c>
      <c r="CY22" s="19">
        <v>1.71</v>
      </c>
      <c r="CZ22" s="19">
        <v>1.81</v>
      </c>
      <c r="DA22" s="19">
        <v>1.64</v>
      </c>
      <c r="DB22" s="19">
        <v>1.87</v>
      </c>
      <c r="DC22" s="19">
        <v>1.99</v>
      </c>
      <c r="DD22" s="19">
        <v>1.9</v>
      </c>
      <c r="DE22" s="19">
        <v>1.22</v>
      </c>
      <c r="DF22" s="19">
        <v>2.25</v>
      </c>
      <c r="DG22" s="19">
        <v>1.91</v>
      </c>
      <c r="DH22" s="19">
        <v>1.98</v>
      </c>
      <c r="DI22" s="19">
        <v>2.52</v>
      </c>
      <c r="DJ22" s="19">
        <v>2.54</v>
      </c>
      <c r="DK22" s="19">
        <v>2.8</v>
      </c>
      <c r="DL22" s="19">
        <v>2.59</v>
      </c>
      <c r="DM22" s="19">
        <v>2.29</v>
      </c>
      <c r="DN22" s="19">
        <v>2.16</v>
      </c>
      <c r="DO22" s="19">
        <v>2.31</v>
      </c>
      <c r="DP22" s="19">
        <v>2.23</v>
      </c>
      <c r="DQ22" s="19">
        <v>3.19</v>
      </c>
      <c r="DR22" s="19">
        <v>2.4900000000000002</v>
      </c>
      <c r="DS22" s="19">
        <v>2.4900000000000002</v>
      </c>
      <c r="DT22" s="19">
        <v>2.94</v>
      </c>
      <c r="DU22" s="19">
        <v>2.96</v>
      </c>
      <c r="DV22" s="19">
        <v>3.5</v>
      </c>
      <c r="DW22" s="19">
        <v>2.68</v>
      </c>
      <c r="DX22" s="19">
        <v>3</v>
      </c>
      <c r="DY22" s="19">
        <v>3.31</v>
      </c>
      <c r="DZ22" s="19">
        <v>2.95</v>
      </c>
      <c r="EA22" s="19">
        <v>3.06</v>
      </c>
      <c r="EB22" s="19">
        <v>2.5099999999999998</v>
      </c>
      <c r="EC22" s="19">
        <v>2.69</v>
      </c>
      <c r="ED22" s="19">
        <v>3.18</v>
      </c>
      <c r="EE22" s="19">
        <v>2.71</v>
      </c>
      <c r="EF22" s="19">
        <v>2.46</v>
      </c>
      <c r="EG22" s="19">
        <v>2.0299999999999998</v>
      </c>
      <c r="EH22" s="19">
        <v>3.18</v>
      </c>
      <c r="EI22" s="19">
        <v>1.93</v>
      </c>
      <c r="EJ22" s="19">
        <v>1.96</v>
      </c>
      <c r="EK22" s="19">
        <v>2.02</v>
      </c>
      <c r="EL22" s="19">
        <v>2.2400000000000002</v>
      </c>
      <c r="EM22" s="19">
        <v>2.77</v>
      </c>
      <c r="EN22" s="19">
        <v>2.4300000000000002</v>
      </c>
      <c r="EO22" s="19">
        <v>2.73</v>
      </c>
      <c r="EP22" s="19">
        <v>2.25</v>
      </c>
      <c r="EQ22" s="19">
        <v>2.08</v>
      </c>
      <c r="ER22" s="19">
        <v>2.2400000000000002</v>
      </c>
      <c r="ES22" s="19">
        <v>2.4300000000000002</v>
      </c>
      <c r="ET22" s="19">
        <v>3.15</v>
      </c>
      <c r="EU22" s="19">
        <v>2.73</v>
      </c>
      <c r="EV22" s="19">
        <v>2.56</v>
      </c>
      <c r="EW22" s="19">
        <v>2.21</v>
      </c>
      <c r="EX22" s="19">
        <v>1.75</v>
      </c>
      <c r="EY22" s="19">
        <v>2.0499999999999998</v>
      </c>
      <c r="EZ22" s="19">
        <v>1.88</v>
      </c>
      <c r="FA22" s="19">
        <v>1.58</v>
      </c>
      <c r="FB22" s="19">
        <v>1.82</v>
      </c>
      <c r="FC22" s="19">
        <v>1.92</v>
      </c>
      <c r="FD22" s="19">
        <v>1.92</v>
      </c>
      <c r="FE22" s="19">
        <v>1.89</v>
      </c>
      <c r="FF22" s="19">
        <v>2.25</v>
      </c>
      <c r="FG22" s="19">
        <v>2.4</v>
      </c>
      <c r="FH22" s="19">
        <v>2.5099999999999998</v>
      </c>
      <c r="FI22" s="19">
        <v>2.73</v>
      </c>
      <c r="FJ22" s="19">
        <v>1.8</v>
      </c>
      <c r="FK22" s="19">
        <v>2.0099999999999998</v>
      </c>
      <c r="FL22" s="19">
        <v>2.25</v>
      </c>
      <c r="FM22" s="19">
        <v>2.0699999999999998</v>
      </c>
      <c r="FN22" s="19">
        <v>2.33</v>
      </c>
      <c r="FO22" s="19">
        <v>2.11</v>
      </c>
      <c r="FP22" s="19">
        <v>1.89</v>
      </c>
      <c r="FQ22" s="19">
        <v>2.69</v>
      </c>
      <c r="FR22" s="19">
        <v>2.76</v>
      </c>
      <c r="FS22" s="19">
        <v>2.91</v>
      </c>
      <c r="FT22" s="19">
        <v>2.88</v>
      </c>
      <c r="FU22" s="19">
        <v>2.35</v>
      </c>
      <c r="FV22" s="19">
        <v>2.82</v>
      </c>
      <c r="FW22" s="19">
        <v>2.23</v>
      </c>
      <c r="FX22" s="19">
        <v>2.79</v>
      </c>
      <c r="FY22" s="19">
        <v>2.15</v>
      </c>
      <c r="FZ22" s="19">
        <v>2.79</v>
      </c>
      <c r="GA22" s="19">
        <v>1.93</v>
      </c>
      <c r="GB22" s="19">
        <v>2.5499999999999998</v>
      </c>
      <c r="GC22" s="19">
        <v>3.06</v>
      </c>
      <c r="GD22" s="19">
        <v>2.37</v>
      </c>
      <c r="GE22" s="19">
        <v>2</v>
      </c>
      <c r="GF22" s="19">
        <v>2.19</v>
      </c>
      <c r="GG22" s="19">
        <v>2.2000000000000002</v>
      </c>
      <c r="GH22" s="19">
        <v>2.2400000000000002</v>
      </c>
      <c r="GI22" s="19">
        <v>2.2000000000000002</v>
      </c>
      <c r="GJ22" s="19">
        <v>2.25</v>
      </c>
      <c r="GK22" s="19">
        <v>2.65</v>
      </c>
      <c r="GL22" s="19">
        <v>2.14</v>
      </c>
      <c r="GM22" s="19">
        <v>2.17</v>
      </c>
      <c r="GN22" s="19">
        <v>2.2200000000000002</v>
      </c>
      <c r="GO22" s="19">
        <v>2.23</v>
      </c>
      <c r="GP22" s="19">
        <v>2.14</v>
      </c>
      <c r="GQ22" s="19">
        <v>2.25</v>
      </c>
      <c r="GR22" s="19">
        <v>2.15</v>
      </c>
      <c r="GS22" s="19">
        <v>2.08</v>
      </c>
      <c r="GT22" s="19">
        <v>2.38</v>
      </c>
      <c r="GU22" s="19">
        <v>2.5</v>
      </c>
      <c r="GV22" s="19">
        <v>2.5</v>
      </c>
      <c r="GW22" s="19">
        <v>2.04</v>
      </c>
      <c r="GX22" s="19">
        <v>1.79</v>
      </c>
      <c r="GY22" s="19">
        <v>1.76</v>
      </c>
      <c r="GZ22" s="19">
        <v>2.3199999999999998</v>
      </c>
      <c r="HA22" s="19">
        <v>2.31</v>
      </c>
      <c r="HB22" s="19">
        <v>2.27</v>
      </c>
      <c r="HC22" s="19">
        <v>2.41</v>
      </c>
      <c r="HD22" s="19">
        <v>2.54</v>
      </c>
      <c r="HE22" s="19">
        <v>2.46</v>
      </c>
      <c r="HF22" s="19">
        <v>3.32</v>
      </c>
      <c r="HG22" s="19">
        <v>2.02</v>
      </c>
      <c r="HH22" s="19">
        <v>1.96</v>
      </c>
      <c r="HI22" s="19">
        <v>2.13</v>
      </c>
      <c r="HJ22" s="19">
        <v>2.35</v>
      </c>
      <c r="HK22" s="19">
        <v>2.2200000000000002</v>
      </c>
      <c r="HL22" s="19">
        <v>1.68</v>
      </c>
      <c r="HM22" s="19">
        <v>1.97</v>
      </c>
      <c r="HN22" s="19">
        <v>1.75</v>
      </c>
      <c r="HO22" s="19">
        <v>2.5299999999999998</v>
      </c>
      <c r="HP22" s="19">
        <v>2.35</v>
      </c>
      <c r="HQ22" s="19">
        <v>2.31</v>
      </c>
      <c r="HR22" s="19">
        <v>2.2000000000000002</v>
      </c>
      <c r="HS22" s="19">
        <v>2.38</v>
      </c>
      <c r="HT22" s="19">
        <v>2.2799999999999998</v>
      </c>
      <c r="HU22" s="19">
        <v>2.2200000000000002</v>
      </c>
      <c r="HV22" s="19">
        <v>2.2400000000000002</v>
      </c>
      <c r="HW22" s="19">
        <v>2.1800000000000002</v>
      </c>
      <c r="HX22" s="19">
        <v>2.29</v>
      </c>
      <c r="HY22" s="19">
        <v>2.29</v>
      </c>
      <c r="HZ22" s="19">
        <v>2.15</v>
      </c>
      <c r="IA22" s="19">
        <v>2.2200000000000002</v>
      </c>
      <c r="IB22" s="19">
        <v>2.13</v>
      </c>
      <c r="IC22" s="19">
        <v>2.16</v>
      </c>
      <c r="ID22" s="19">
        <v>2.37</v>
      </c>
      <c r="IE22" s="19">
        <v>2.2599999999999998</v>
      </c>
      <c r="IF22" s="19">
        <v>2.12</v>
      </c>
      <c r="IG22" s="19">
        <v>2.2599999999999998</v>
      </c>
      <c r="IH22" s="19">
        <v>2.11</v>
      </c>
      <c r="II22" s="19">
        <v>2.3199999999999998</v>
      </c>
      <c r="IJ22" s="19">
        <v>2.06</v>
      </c>
      <c r="IK22" s="19">
        <v>2.2400000000000002</v>
      </c>
      <c r="IL22" s="19">
        <v>2.06</v>
      </c>
      <c r="IM22" s="19">
        <v>2.1800000000000002</v>
      </c>
      <c r="IN22" s="19">
        <v>2.33</v>
      </c>
      <c r="IO22" s="19">
        <v>2.19</v>
      </c>
      <c r="IP22" s="19">
        <v>3.18</v>
      </c>
      <c r="IQ22" s="19">
        <v>3.01</v>
      </c>
      <c r="IR22" s="19">
        <v>2.56</v>
      </c>
      <c r="IS22" s="19">
        <v>2.23</v>
      </c>
      <c r="IT22" s="19">
        <v>2.2799999999999998</v>
      </c>
      <c r="IU22" s="19">
        <v>1.81</v>
      </c>
      <c r="IV22" s="19">
        <v>2.2400000000000002</v>
      </c>
      <c r="IW22" s="19">
        <v>2.2999999999999998</v>
      </c>
      <c r="IX22" s="19">
        <v>2.5499999999999998</v>
      </c>
      <c r="IY22" s="19">
        <v>2.4</v>
      </c>
      <c r="IZ22" s="19">
        <v>2.4700000000000002</v>
      </c>
      <c r="JA22" s="19">
        <v>2.2400000000000002</v>
      </c>
      <c r="JB22" s="19">
        <v>2.71</v>
      </c>
      <c r="JC22" s="19">
        <v>1.74</v>
      </c>
      <c r="JD22" s="19">
        <v>2.1800000000000002</v>
      </c>
      <c r="JE22" s="19">
        <v>1.98</v>
      </c>
      <c r="JF22" s="19">
        <v>2.27</v>
      </c>
      <c r="JG22" s="19">
        <v>2.2000000000000002</v>
      </c>
      <c r="JH22" s="19">
        <v>1.91</v>
      </c>
      <c r="JI22" s="19">
        <v>2.4900000000000002</v>
      </c>
      <c r="JJ22" s="19">
        <v>2.35</v>
      </c>
      <c r="JK22" s="19">
        <v>2.1800000000000002</v>
      </c>
      <c r="JL22" s="19">
        <v>2.2599999999999998</v>
      </c>
      <c r="JM22" s="19">
        <v>2.44</v>
      </c>
      <c r="JN22" s="19">
        <v>2.48</v>
      </c>
      <c r="JO22" s="19">
        <v>2.5</v>
      </c>
      <c r="JP22" s="19">
        <v>2.76</v>
      </c>
      <c r="JQ22" s="19">
        <v>3.16</v>
      </c>
      <c r="JR22" s="19">
        <v>1.9</v>
      </c>
      <c r="JS22" s="19">
        <v>2.16</v>
      </c>
      <c r="JT22" s="19">
        <v>2.5</v>
      </c>
      <c r="JU22" s="19">
        <v>2.5299999999999998</v>
      </c>
      <c r="JV22" s="19">
        <v>2.37</v>
      </c>
      <c r="JW22" s="19">
        <v>2.31</v>
      </c>
      <c r="JX22" s="19">
        <v>2.2599999999999998</v>
      </c>
      <c r="JY22" s="19">
        <v>3.07</v>
      </c>
      <c r="JZ22" s="19">
        <v>4.9800000000000004</v>
      </c>
      <c r="KA22" s="19">
        <v>2.75</v>
      </c>
      <c r="KB22" s="19">
        <v>2.2400000000000002</v>
      </c>
      <c r="KC22" s="19">
        <v>2.2799999999999998</v>
      </c>
      <c r="KD22" s="19">
        <v>2.1</v>
      </c>
      <c r="KE22" s="19">
        <v>2.14</v>
      </c>
      <c r="KF22" s="19">
        <v>2.2000000000000002</v>
      </c>
      <c r="KG22" s="19">
        <v>1.8</v>
      </c>
      <c r="KH22" s="19">
        <v>2.17</v>
      </c>
      <c r="KI22" s="19">
        <v>1.8</v>
      </c>
      <c r="KJ22" s="19">
        <v>2.73</v>
      </c>
      <c r="KK22" s="19">
        <v>2.2000000000000002</v>
      </c>
      <c r="KL22" s="19">
        <v>2.4700000000000002</v>
      </c>
      <c r="KM22" s="19">
        <v>2.36</v>
      </c>
      <c r="KN22" s="19">
        <v>2.71</v>
      </c>
      <c r="KO22" s="19">
        <v>1.74</v>
      </c>
      <c r="KP22" s="19">
        <v>2.31</v>
      </c>
      <c r="KQ22" s="19">
        <v>2.69</v>
      </c>
      <c r="KR22" s="19">
        <v>2.39</v>
      </c>
      <c r="KS22" s="19">
        <v>2.31</v>
      </c>
      <c r="KT22" s="19">
        <v>2.36</v>
      </c>
      <c r="KU22" s="19">
        <v>2.6</v>
      </c>
      <c r="KV22" s="19">
        <v>2.17</v>
      </c>
      <c r="KW22" s="19">
        <v>2.33</v>
      </c>
      <c r="KX22" s="19">
        <v>2.1800000000000002</v>
      </c>
      <c r="KY22" s="19">
        <v>2</v>
      </c>
      <c r="KZ22" s="19">
        <v>2.15</v>
      </c>
      <c r="LA22" s="19">
        <v>2.37</v>
      </c>
      <c r="LB22" s="19">
        <v>1.98</v>
      </c>
      <c r="LC22" s="19">
        <v>2.2400000000000002</v>
      </c>
      <c r="LD22" s="19">
        <v>2.38</v>
      </c>
      <c r="LE22" s="19">
        <v>2.27</v>
      </c>
      <c r="LF22" s="19">
        <v>3.32</v>
      </c>
      <c r="LG22" s="19">
        <v>3.18</v>
      </c>
      <c r="LH22" s="19">
        <v>3.27</v>
      </c>
      <c r="LI22" s="19">
        <v>3.01</v>
      </c>
      <c r="LJ22" s="19">
        <v>2.27</v>
      </c>
      <c r="LK22" s="19">
        <v>3.01</v>
      </c>
      <c r="LL22" s="19">
        <v>3.48</v>
      </c>
      <c r="LM22" s="19">
        <v>2.56</v>
      </c>
      <c r="LN22" s="19">
        <v>3.17</v>
      </c>
      <c r="LO22" s="19">
        <v>2.7</v>
      </c>
      <c r="LP22" s="19">
        <v>2.2599999999999998</v>
      </c>
      <c r="LQ22" s="19">
        <v>2.5499999999999998</v>
      </c>
      <c r="LR22" s="19">
        <v>3.94</v>
      </c>
      <c r="LS22" s="19">
        <v>2.13</v>
      </c>
      <c r="LT22" s="19">
        <v>2.14</v>
      </c>
      <c r="LU22" s="19">
        <v>2.72</v>
      </c>
      <c r="LV22" s="19">
        <v>2.17</v>
      </c>
      <c r="LW22" s="19">
        <v>2.09</v>
      </c>
      <c r="LX22" s="19">
        <v>3</v>
      </c>
      <c r="LY22" s="19">
        <v>2.23</v>
      </c>
      <c r="LZ22" s="19">
        <v>2.34</v>
      </c>
      <c r="MA22" s="19">
        <v>2.34</v>
      </c>
      <c r="MB22" s="19">
        <v>2.2799999999999998</v>
      </c>
      <c r="MC22" s="19">
        <v>3.39</v>
      </c>
      <c r="MD22" s="19">
        <v>2.2999999999999998</v>
      </c>
      <c r="ME22" s="19">
        <v>1.81</v>
      </c>
      <c r="MF22" s="19"/>
      <c r="MG22" s="19"/>
      <c r="MH22" s="19"/>
      <c r="MI22" s="19"/>
      <c r="MJ22" s="19">
        <v>1.98</v>
      </c>
      <c r="MK22" s="19">
        <v>2.0699999999999998</v>
      </c>
      <c r="ML22" s="19">
        <v>2.2400000000000002</v>
      </c>
      <c r="MM22" s="19">
        <v>2.25</v>
      </c>
      <c r="MN22" s="19">
        <v>2.12</v>
      </c>
      <c r="MO22" s="19">
        <v>1.78</v>
      </c>
      <c r="MP22" s="19">
        <v>2.2999999999999998</v>
      </c>
      <c r="MQ22" s="19">
        <v>2.5299999999999998</v>
      </c>
      <c r="MR22" s="19">
        <v>1.97</v>
      </c>
      <c r="MS22" s="19">
        <v>2.08</v>
      </c>
      <c r="MT22" s="19">
        <v>2.13</v>
      </c>
      <c r="MU22" s="19">
        <v>2.0099999999999998</v>
      </c>
      <c r="MV22" s="19">
        <v>1.51</v>
      </c>
      <c r="MW22" s="19">
        <v>2.0299999999999998</v>
      </c>
      <c r="MX22" s="19">
        <v>2.13</v>
      </c>
      <c r="MY22" s="19">
        <v>2.4</v>
      </c>
      <c r="MZ22" s="19">
        <v>2.1</v>
      </c>
      <c r="NA22" s="19">
        <v>1.95</v>
      </c>
      <c r="NB22" s="19">
        <v>1.99</v>
      </c>
      <c r="NC22" s="19">
        <v>2.04</v>
      </c>
      <c r="ND22" s="19">
        <v>1.98</v>
      </c>
      <c r="NE22" s="19">
        <v>2.04</v>
      </c>
      <c r="NF22" s="19">
        <v>2.04</v>
      </c>
      <c r="NG22" s="19">
        <v>2.1800000000000002</v>
      </c>
      <c r="NH22" s="19">
        <v>2.1800000000000002</v>
      </c>
      <c r="NI22" s="19">
        <v>2.34</v>
      </c>
      <c r="NJ22" s="19">
        <v>1.85</v>
      </c>
      <c r="NK22" s="19">
        <v>1.78</v>
      </c>
      <c r="NL22" s="19">
        <v>1.99</v>
      </c>
      <c r="NM22" s="19">
        <v>1.96</v>
      </c>
      <c r="NN22" s="19">
        <v>2.16</v>
      </c>
      <c r="NO22" s="19">
        <v>2.19</v>
      </c>
      <c r="NP22" s="19">
        <v>2.2799999999999998</v>
      </c>
      <c r="NQ22" s="19">
        <v>2.25</v>
      </c>
      <c r="NR22" s="19">
        <v>2.11</v>
      </c>
      <c r="NS22" s="19">
        <v>2.41</v>
      </c>
      <c r="NT22" s="19">
        <v>2.29</v>
      </c>
      <c r="NU22" s="19">
        <v>2.23</v>
      </c>
      <c r="NV22" s="19">
        <v>2.19</v>
      </c>
      <c r="NW22" s="19">
        <v>1.78</v>
      </c>
      <c r="NX22" s="19">
        <v>1.59</v>
      </c>
      <c r="NY22" s="19">
        <v>2.16</v>
      </c>
      <c r="NZ22" s="19">
        <v>2.35</v>
      </c>
      <c r="OA22" s="19">
        <v>2.0499999999999998</v>
      </c>
      <c r="OB22" s="19">
        <v>2.19</v>
      </c>
      <c r="OC22" s="19">
        <v>2.29</v>
      </c>
      <c r="OD22" s="19">
        <v>1.82</v>
      </c>
      <c r="OE22" s="19">
        <v>1.58</v>
      </c>
      <c r="OF22" s="19">
        <v>1.64</v>
      </c>
      <c r="OG22" s="19">
        <v>1.73</v>
      </c>
      <c r="OH22" s="19">
        <v>1.58</v>
      </c>
      <c r="OI22" s="19">
        <v>1.7</v>
      </c>
      <c r="OJ22" s="19">
        <v>1.64</v>
      </c>
      <c r="OK22" s="19">
        <v>2.16</v>
      </c>
      <c r="OL22" s="19">
        <v>1.9</v>
      </c>
      <c r="OM22" s="19">
        <v>1.95</v>
      </c>
      <c r="ON22" s="19">
        <v>2.36</v>
      </c>
      <c r="OO22" s="19">
        <v>2.5499999999999998</v>
      </c>
      <c r="OP22" s="19">
        <v>2.14</v>
      </c>
      <c r="OQ22" s="19">
        <v>2.31</v>
      </c>
      <c r="OR22" s="19">
        <v>2.2599999999999998</v>
      </c>
      <c r="OS22" s="19">
        <v>2.41</v>
      </c>
      <c r="OT22" s="19">
        <v>2.4500000000000002</v>
      </c>
      <c r="OU22" s="19">
        <v>2.13</v>
      </c>
      <c r="OV22" s="19">
        <v>2.16</v>
      </c>
      <c r="OW22" s="19">
        <v>2.48</v>
      </c>
      <c r="OX22" s="19">
        <v>2.16</v>
      </c>
      <c r="OY22" s="19">
        <v>2.2799999999999998</v>
      </c>
      <c r="OZ22" s="19">
        <v>2.37</v>
      </c>
      <c r="PA22" s="19">
        <v>2.62</v>
      </c>
      <c r="PB22" s="19">
        <v>2.2400000000000002</v>
      </c>
      <c r="PC22" s="19">
        <v>2.19</v>
      </c>
      <c r="PD22" s="19">
        <v>2.2799999999999998</v>
      </c>
      <c r="PE22" s="19">
        <v>2.5</v>
      </c>
      <c r="PF22" s="19">
        <v>2.4900000000000002</v>
      </c>
      <c r="PG22" s="19">
        <v>2.16</v>
      </c>
      <c r="PH22" s="19">
        <v>2.42</v>
      </c>
      <c r="PI22" s="19">
        <v>2.5299999999999998</v>
      </c>
      <c r="PJ22" s="19">
        <v>2.65</v>
      </c>
      <c r="PK22" s="19">
        <v>2.37</v>
      </c>
      <c r="PL22" s="19">
        <v>2.25</v>
      </c>
      <c r="PM22" s="19">
        <v>2.2999999999999998</v>
      </c>
      <c r="PN22" s="19">
        <v>2.4</v>
      </c>
      <c r="PO22" s="19">
        <v>2.48</v>
      </c>
      <c r="PP22" s="19">
        <v>2.4500000000000002</v>
      </c>
      <c r="PQ22" s="19">
        <v>2.5</v>
      </c>
      <c r="PR22" s="19">
        <v>2.4900000000000002</v>
      </c>
      <c r="PS22" s="19">
        <v>2.4300000000000002</v>
      </c>
      <c r="PT22" s="19">
        <v>2.42</v>
      </c>
      <c r="PU22" s="19">
        <v>2.76</v>
      </c>
      <c r="PV22" s="19">
        <v>1.79</v>
      </c>
      <c r="PW22" s="19">
        <v>2.38</v>
      </c>
      <c r="PX22" s="19">
        <v>2.4300000000000002</v>
      </c>
      <c r="PY22" s="19">
        <v>2.74</v>
      </c>
      <c r="PZ22" s="19">
        <v>2.5299999999999998</v>
      </c>
      <c r="QA22" s="19">
        <v>2.6</v>
      </c>
      <c r="QB22" s="19">
        <v>2.34</v>
      </c>
      <c r="QC22" s="19">
        <v>2.27</v>
      </c>
      <c r="QD22" s="19">
        <v>2.44</v>
      </c>
      <c r="QE22" s="19">
        <v>2.64</v>
      </c>
      <c r="QF22" s="19">
        <v>2.65</v>
      </c>
      <c r="QG22" s="19">
        <v>2.41</v>
      </c>
      <c r="QH22" s="19">
        <v>2.58</v>
      </c>
      <c r="QI22" s="19">
        <v>1.9</v>
      </c>
      <c r="QJ22" s="19">
        <v>1.63</v>
      </c>
      <c r="QK22" s="19">
        <v>2.1800000000000002</v>
      </c>
      <c r="QL22" s="19">
        <v>2.27</v>
      </c>
      <c r="QM22" s="19">
        <v>2.0699999999999998</v>
      </c>
      <c r="QN22" s="19">
        <v>2.04</v>
      </c>
      <c r="QO22" s="19">
        <v>2.38</v>
      </c>
      <c r="QP22" s="19">
        <v>2.71</v>
      </c>
      <c r="QQ22" s="19">
        <v>2.52</v>
      </c>
      <c r="QR22" s="19">
        <v>5.29</v>
      </c>
      <c r="QS22" s="19">
        <v>2.56</v>
      </c>
      <c r="QT22" s="19">
        <v>2.4</v>
      </c>
      <c r="QU22" s="19">
        <v>2.5</v>
      </c>
      <c r="QV22" s="19">
        <v>2.13</v>
      </c>
      <c r="QW22" s="19">
        <v>2.13</v>
      </c>
      <c r="QX22" s="19">
        <v>2.4500000000000002</v>
      </c>
      <c r="QY22" s="19">
        <v>1.99</v>
      </c>
      <c r="QZ22" s="19">
        <v>1.98</v>
      </c>
      <c r="RA22" s="19">
        <v>1.57</v>
      </c>
      <c r="RB22" s="19">
        <v>2.3199999999999998</v>
      </c>
      <c r="RC22" s="19">
        <v>1.85</v>
      </c>
      <c r="RD22" s="19">
        <v>2.17</v>
      </c>
      <c r="RE22" s="19">
        <v>2.02</v>
      </c>
      <c r="RF22" s="19">
        <v>2.68</v>
      </c>
      <c r="RG22" s="19">
        <v>2.81</v>
      </c>
      <c r="RH22" s="19">
        <v>2.33</v>
      </c>
      <c r="RI22" s="19">
        <v>2.5099999999999998</v>
      </c>
      <c r="RJ22" s="19">
        <v>2.73</v>
      </c>
      <c r="RK22" s="19">
        <v>2.2400000000000002</v>
      </c>
      <c r="RL22" s="19">
        <v>2.1</v>
      </c>
      <c r="RM22" s="19">
        <v>2.5</v>
      </c>
      <c r="RN22" s="19">
        <v>2.52</v>
      </c>
      <c r="RO22" s="19">
        <v>2.7</v>
      </c>
      <c r="RP22" s="19">
        <v>2.5</v>
      </c>
      <c r="RQ22" s="19">
        <v>2.56</v>
      </c>
      <c r="RR22" s="19">
        <v>2.57</v>
      </c>
      <c r="RS22" s="19">
        <v>2.59</v>
      </c>
      <c r="RT22" s="19">
        <v>1.92</v>
      </c>
      <c r="RU22" s="19">
        <v>2.4700000000000002</v>
      </c>
      <c r="RV22" s="19">
        <v>2.2200000000000002</v>
      </c>
      <c r="RW22" s="19">
        <v>2.13</v>
      </c>
      <c r="RX22" s="19">
        <v>2.37</v>
      </c>
      <c r="RY22" s="19">
        <v>2.4300000000000002</v>
      </c>
      <c r="RZ22" s="19">
        <v>2.4900000000000002</v>
      </c>
      <c r="SA22" s="19">
        <v>2.56</v>
      </c>
      <c r="SB22" s="19">
        <v>2.78</v>
      </c>
      <c r="SC22" s="19">
        <v>2.7</v>
      </c>
      <c r="SD22" s="19">
        <v>2.78</v>
      </c>
      <c r="SE22" s="19">
        <v>2.78</v>
      </c>
      <c r="SF22" s="19">
        <v>2.5099999999999998</v>
      </c>
      <c r="SG22" s="19">
        <v>2.63</v>
      </c>
      <c r="SH22" s="19">
        <v>2.64</v>
      </c>
      <c r="SI22" s="19">
        <v>2.65</v>
      </c>
      <c r="SJ22" s="19">
        <v>2.16</v>
      </c>
      <c r="SK22" s="19">
        <v>2.02</v>
      </c>
      <c r="SL22" s="19">
        <v>1.98</v>
      </c>
      <c r="SM22" s="19">
        <v>2.08</v>
      </c>
      <c r="SN22" s="19">
        <v>2.13</v>
      </c>
      <c r="SO22" s="19">
        <v>1.91</v>
      </c>
      <c r="SP22" s="19">
        <v>2.21</v>
      </c>
      <c r="SQ22" s="19">
        <v>2.2599999999999998</v>
      </c>
      <c r="SR22" s="19">
        <v>2.2999999999999998</v>
      </c>
      <c r="SS22" s="19">
        <v>2.08</v>
      </c>
      <c r="ST22" s="19">
        <v>2.54</v>
      </c>
      <c r="SU22" s="19">
        <v>2.5</v>
      </c>
      <c r="SV22" s="19">
        <v>2.44</v>
      </c>
      <c r="SW22" s="19">
        <v>2.33</v>
      </c>
      <c r="SX22" s="19">
        <v>2.37</v>
      </c>
      <c r="SY22" s="19">
        <v>2.29</v>
      </c>
      <c r="SZ22" s="19">
        <v>2.37</v>
      </c>
      <c r="TA22" s="19">
        <v>2.42</v>
      </c>
      <c r="TB22" s="19">
        <v>2.3199999999999998</v>
      </c>
      <c r="TC22" s="19">
        <v>2.31</v>
      </c>
      <c r="TD22" s="19">
        <v>2.36</v>
      </c>
      <c r="TE22" s="19">
        <v>2.31</v>
      </c>
      <c r="TF22" s="19">
        <v>2.59</v>
      </c>
      <c r="TG22" s="19">
        <v>2.42</v>
      </c>
      <c r="TH22" s="19">
        <v>2.63</v>
      </c>
      <c r="TI22" s="19">
        <v>2.54</v>
      </c>
      <c r="TJ22" s="19">
        <v>2.48</v>
      </c>
      <c r="TK22" s="19">
        <v>2.64</v>
      </c>
      <c r="TL22" s="19">
        <v>2.37</v>
      </c>
      <c r="TM22" s="19">
        <v>2.4</v>
      </c>
      <c r="TN22" s="19">
        <v>2.37</v>
      </c>
      <c r="TO22" s="19">
        <v>2.39</v>
      </c>
      <c r="TP22" s="19">
        <v>1.99</v>
      </c>
      <c r="TQ22" s="19">
        <v>2.58</v>
      </c>
      <c r="TR22" s="19">
        <v>2.2599999999999998</v>
      </c>
      <c r="TS22" s="19">
        <v>1.96</v>
      </c>
      <c r="TT22" s="19">
        <v>4.3099999999999996</v>
      </c>
      <c r="TU22" s="19">
        <v>2.3199999999999998</v>
      </c>
      <c r="TV22" s="19">
        <v>1.78</v>
      </c>
      <c r="TW22" s="19">
        <v>2.2999999999999998</v>
      </c>
      <c r="TX22" s="19">
        <v>2.06</v>
      </c>
      <c r="TY22" s="19">
        <v>1.9</v>
      </c>
      <c r="TZ22" s="19">
        <v>3.41</v>
      </c>
      <c r="UA22" s="19">
        <v>1.85</v>
      </c>
      <c r="UB22" s="19">
        <v>1.74</v>
      </c>
      <c r="UC22" s="19">
        <v>1.95</v>
      </c>
      <c r="UD22" s="19">
        <v>1.75</v>
      </c>
      <c r="UE22" s="19">
        <v>1.71</v>
      </c>
      <c r="UF22" s="19">
        <v>1.82</v>
      </c>
      <c r="UG22" s="19">
        <v>2.29</v>
      </c>
      <c r="UH22" s="19">
        <v>1.76</v>
      </c>
      <c r="UI22" s="19">
        <v>2.21</v>
      </c>
      <c r="UJ22" s="19">
        <v>1.63</v>
      </c>
      <c r="UK22" s="19">
        <v>1.72</v>
      </c>
      <c r="UL22" s="19">
        <v>1.85</v>
      </c>
      <c r="UM22" s="19">
        <v>1.1299999999999999</v>
      </c>
      <c r="UN22" s="19">
        <v>1.59</v>
      </c>
      <c r="UO22" s="19">
        <v>2</v>
      </c>
      <c r="UP22" s="19">
        <v>1.91</v>
      </c>
      <c r="UQ22" s="19">
        <v>2.42</v>
      </c>
      <c r="UR22" s="19">
        <v>2.61</v>
      </c>
      <c r="US22" s="19">
        <v>2.5499999999999998</v>
      </c>
      <c r="UT22" s="19">
        <v>2.54</v>
      </c>
      <c r="UU22" s="19">
        <v>2.4500000000000002</v>
      </c>
      <c r="UV22" s="19">
        <v>2.58</v>
      </c>
      <c r="UW22" s="19">
        <v>2.58</v>
      </c>
      <c r="UX22" s="19">
        <v>2.52</v>
      </c>
      <c r="UY22" s="19">
        <v>2.4</v>
      </c>
      <c r="UZ22" s="19">
        <v>2.2799999999999998</v>
      </c>
      <c r="VA22" s="19">
        <v>2.2000000000000002</v>
      </c>
      <c r="VB22" s="19">
        <v>2.04</v>
      </c>
      <c r="VC22" s="19">
        <v>2.36</v>
      </c>
      <c r="VD22" s="19">
        <v>2.37</v>
      </c>
      <c r="VE22" s="19">
        <v>2.5</v>
      </c>
      <c r="VF22" s="19">
        <v>2.4900000000000002</v>
      </c>
      <c r="VG22" s="19">
        <v>2.46</v>
      </c>
      <c r="VH22" s="19">
        <v>2.4700000000000002</v>
      </c>
      <c r="VI22" s="19">
        <v>2.33</v>
      </c>
      <c r="VJ22" s="19">
        <v>2.4500000000000002</v>
      </c>
      <c r="VK22" s="19">
        <v>1.9</v>
      </c>
      <c r="VL22" s="19">
        <v>1.84</v>
      </c>
      <c r="VM22" s="19">
        <v>1.97</v>
      </c>
      <c r="VN22" s="19">
        <v>1.58</v>
      </c>
      <c r="VO22" s="19">
        <v>1.48</v>
      </c>
      <c r="VP22" s="19">
        <v>1.59</v>
      </c>
      <c r="VQ22" s="19">
        <v>1.75</v>
      </c>
      <c r="VR22" s="19">
        <v>1.88</v>
      </c>
      <c r="VS22" s="19">
        <v>2.0499999999999998</v>
      </c>
      <c r="VT22" s="19">
        <v>1.98</v>
      </c>
      <c r="VU22" s="19">
        <v>2.19</v>
      </c>
      <c r="VV22" s="19">
        <v>2.1</v>
      </c>
      <c r="VW22" s="19">
        <v>2.1800000000000002</v>
      </c>
      <c r="VX22" s="19">
        <v>2.13</v>
      </c>
      <c r="VY22" s="19">
        <v>2.16</v>
      </c>
      <c r="VZ22" s="19">
        <v>2.1</v>
      </c>
      <c r="WA22" s="19">
        <v>2.4300000000000002</v>
      </c>
      <c r="WB22" s="19">
        <v>2.34</v>
      </c>
      <c r="WC22" s="19">
        <v>2.35</v>
      </c>
      <c r="WD22" s="19">
        <v>2.2999999999999998</v>
      </c>
      <c r="WE22" s="19">
        <v>1.73</v>
      </c>
      <c r="WF22" s="19">
        <v>2.0499999999999998</v>
      </c>
      <c r="WG22" s="19">
        <v>1.79</v>
      </c>
      <c r="WH22" s="19">
        <v>2.27</v>
      </c>
      <c r="WI22" s="19">
        <v>2.33</v>
      </c>
      <c r="WJ22" s="19">
        <v>2.2599999999999998</v>
      </c>
      <c r="WK22" s="19">
        <v>2.2999999999999998</v>
      </c>
      <c r="WL22" s="19">
        <v>2.4500000000000002</v>
      </c>
      <c r="WM22" s="19">
        <v>2.2599999999999998</v>
      </c>
      <c r="WN22" s="19">
        <v>1.99</v>
      </c>
      <c r="WO22" s="19">
        <v>1.0900000000000001</v>
      </c>
      <c r="WP22" s="19">
        <v>2.35</v>
      </c>
      <c r="WQ22" s="19">
        <v>1.93</v>
      </c>
      <c r="WR22" s="19">
        <v>2.23</v>
      </c>
      <c r="WS22" s="19">
        <v>2.21</v>
      </c>
      <c r="WT22" s="19">
        <v>2.25</v>
      </c>
      <c r="WU22" s="19">
        <v>2.31</v>
      </c>
      <c r="WV22" s="19">
        <v>2.25</v>
      </c>
      <c r="WW22" s="19">
        <v>2.46</v>
      </c>
      <c r="WX22" s="19">
        <v>2.78</v>
      </c>
      <c r="WY22" s="19">
        <v>2.2799999999999998</v>
      </c>
      <c r="WZ22" s="19">
        <v>2.39</v>
      </c>
      <c r="XA22" s="19">
        <v>2.2599999999999998</v>
      </c>
      <c r="XB22" s="19">
        <v>2.33</v>
      </c>
      <c r="XC22" s="19">
        <v>2.5</v>
      </c>
      <c r="XD22" s="19">
        <v>2.16</v>
      </c>
      <c r="XE22" s="19">
        <v>2.21</v>
      </c>
      <c r="XF22" s="19">
        <v>2.27</v>
      </c>
      <c r="XG22" s="19">
        <v>2.31</v>
      </c>
      <c r="XH22" s="19">
        <v>2.2799999999999998</v>
      </c>
      <c r="XI22" s="19">
        <v>2.27</v>
      </c>
      <c r="XJ22" s="19">
        <v>2.2799999999999998</v>
      </c>
      <c r="XK22" s="19">
        <v>1.95</v>
      </c>
      <c r="XL22" s="19">
        <v>2.0699999999999998</v>
      </c>
      <c r="XM22" s="19"/>
      <c r="XN22" s="19"/>
      <c r="XO22" s="19"/>
      <c r="XP22" s="19"/>
      <c r="XQ22" s="19"/>
      <c r="XR22" s="19"/>
      <c r="XS22" s="19"/>
      <c r="XT22" s="19"/>
      <c r="XU22" s="19"/>
      <c r="XV22" s="19"/>
      <c r="XW22" s="19"/>
      <c r="XX22" s="19"/>
      <c r="XY22" s="19"/>
      <c r="XZ22" s="19"/>
      <c r="YA22" s="19"/>
      <c r="YB22" s="19"/>
      <c r="YC22" s="19"/>
      <c r="YD22" s="19">
        <v>2.25</v>
      </c>
      <c r="YE22" s="19">
        <v>2.36</v>
      </c>
      <c r="YF22" s="19">
        <v>2.52</v>
      </c>
      <c r="YG22" s="19">
        <v>2.15</v>
      </c>
      <c r="YH22" s="19">
        <v>2.16</v>
      </c>
      <c r="YI22" s="19">
        <v>2.12</v>
      </c>
      <c r="YJ22" s="19">
        <v>2.21</v>
      </c>
      <c r="YK22" s="19">
        <v>2.37</v>
      </c>
      <c r="YL22" s="19">
        <v>2.2200000000000002</v>
      </c>
      <c r="YM22" s="19">
        <v>2.14</v>
      </c>
      <c r="YN22" s="19">
        <v>1.99</v>
      </c>
      <c r="YO22" s="19">
        <v>2.37</v>
      </c>
      <c r="YP22" s="19">
        <v>2.42</v>
      </c>
      <c r="YQ22" s="19">
        <v>2.2400000000000002</v>
      </c>
      <c r="YR22" s="19">
        <v>2.5499999999999998</v>
      </c>
      <c r="YS22" s="19">
        <v>2.63</v>
      </c>
      <c r="YT22" s="19">
        <v>2.58</v>
      </c>
      <c r="YU22" s="19">
        <v>2.57</v>
      </c>
      <c r="YV22" s="19">
        <v>2.19</v>
      </c>
      <c r="YW22" s="19">
        <v>2.0699999999999998</v>
      </c>
      <c r="YX22" s="19">
        <v>2.91</v>
      </c>
      <c r="YY22" s="19">
        <v>2.58</v>
      </c>
      <c r="YZ22" s="19">
        <v>2.42</v>
      </c>
      <c r="ZA22" s="19">
        <v>2.5499999999999998</v>
      </c>
      <c r="ZB22" s="19">
        <v>2.62</v>
      </c>
      <c r="ZC22" s="19">
        <v>2.5299999999999998</v>
      </c>
      <c r="ZD22" s="19">
        <v>2.77</v>
      </c>
      <c r="ZE22" s="19">
        <v>2.5299999999999998</v>
      </c>
      <c r="ZF22" s="19">
        <v>2.4900000000000002</v>
      </c>
      <c r="ZG22" s="19">
        <v>2.62</v>
      </c>
      <c r="ZH22" s="19">
        <v>2.56</v>
      </c>
      <c r="ZI22" s="19">
        <v>2.5499999999999998</v>
      </c>
      <c r="ZJ22" s="19">
        <v>2.5499999999999998</v>
      </c>
      <c r="ZK22" s="19">
        <v>2.66</v>
      </c>
      <c r="ZL22" s="19">
        <v>2.61</v>
      </c>
      <c r="ZM22" s="19">
        <v>2.63</v>
      </c>
      <c r="ZN22" s="19">
        <v>2.46</v>
      </c>
      <c r="ZO22" s="19">
        <v>2.67</v>
      </c>
      <c r="ZP22" s="19">
        <v>2.5299999999999998</v>
      </c>
      <c r="ZQ22" s="19">
        <v>2.5</v>
      </c>
      <c r="ZR22" s="19">
        <v>2.52</v>
      </c>
      <c r="ZS22" s="19">
        <v>2.54</v>
      </c>
      <c r="ZT22" s="19">
        <v>2.5299999999999998</v>
      </c>
      <c r="ZU22" s="19">
        <v>2.6</v>
      </c>
      <c r="ZV22" s="19">
        <v>2.6</v>
      </c>
      <c r="ZW22" s="19">
        <v>2.5299999999999998</v>
      </c>
      <c r="ZX22" s="19">
        <v>2.4900000000000002</v>
      </c>
      <c r="ZY22" s="19">
        <v>2.54</v>
      </c>
      <c r="ZZ22" s="19">
        <v>2.6</v>
      </c>
      <c r="AAA22" s="19">
        <v>2.48</v>
      </c>
      <c r="AAB22" s="19">
        <v>2.52</v>
      </c>
      <c r="AAC22" s="19">
        <v>2.5</v>
      </c>
      <c r="AAD22" s="19">
        <v>2.4</v>
      </c>
      <c r="AAE22" s="19">
        <v>2.5499999999999998</v>
      </c>
      <c r="AAF22" s="19">
        <v>2.5499999999999998</v>
      </c>
      <c r="AAG22" s="19">
        <v>2.35</v>
      </c>
      <c r="AAH22" s="19">
        <v>2.5299999999999998</v>
      </c>
      <c r="AAI22" s="19">
        <v>2.4700000000000002</v>
      </c>
      <c r="AAJ22" s="19">
        <v>2.61</v>
      </c>
      <c r="AAK22" s="19">
        <v>2.4700000000000002</v>
      </c>
      <c r="AAL22" s="19">
        <v>2.42</v>
      </c>
      <c r="AAM22" s="19">
        <v>2.57</v>
      </c>
      <c r="AAN22" s="19">
        <v>2.16</v>
      </c>
      <c r="AAO22" s="19">
        <v>2.76</v>
      </c>
      <c r="AAP22" s="19">
        <v>2.62</v>
      </c>
      <c r="AAQ22" s="19">
        <v>2.2000000000000002</v>
      </c>
      <c r="AAR22" s="19">
        <v>2.67</v>
      </c>
      <c r="AAS22" s="19">
        <v>2.5299999999999998</v>
      </c>
      <c r="AAT22" s="19">
        <v>2.62</v>
      </c>
      <c r="AAU22" s="19">
        <v>2.61</v>
      </c>
      <c r="AAV22" s="19">
        <v>1.59</v>
      </c>
      <c r="AAW22" s="19">
        <v>2.2799999999999998</v>
      </c>
      <c r="AAX22" s="19">
        <v>2.3199999999999998</v>
      </c>
      <c r="AAY22" s="19">
        <v>2.33</v>
      </c>
      <c r="AAZ22" s="19">
        <v>2.5099999999999998</v>
      </c>
      <c r="ABA22" s="19">
        <v>2.57</v>
      </c>
      <c r="ABB22" s="19">
        <v>2.52</v>
      </c>
      <c r="ABC22" s="19">
        <v>2.6</v>
      </c>
      <c r="ABD22" s="19">
        <v>2.5499999999999998</v>
      </c>
      <c r="ABE22" s="19">
        <v>2.5</v>
      </c>
      <c r="ABF22" s="19">
        <v>2.4500000000000002</v>
      </c>
      <c r="ABG22" s="19">
        <v>2.48</v>
      </c>
      <c r="ABH22" s="19">
        <v>2.4900000000000002</v>
      </c>
      <c r="ABI22" s="19">
        <v>0.82</v>
      </c>
      <c r="ABJ22" s="19">
        <v>0.5</v>
      </c>
      <c r="ABK22" s="19">
        <v>0.38</v>
      </c>
      <c r="ABL22" s="19">
        <v>2.25</v>
      </c>
      <c r="ABM22" s="19">
        <v>2.54</v>
      </c>
      <c r="ABN22" s="19">
        <v>2.65</v>
      </c>
      <c r="ABO22" s="19">
        <v>0.24</v>
      </c>
      <c r="ABP22" s="19">
        <v>2.4</v>
      </c>
      <c r="ABQ22" s="19">
        <v>2.5099999999999998</v>
      </c>
      <c r="ABR22" s="19">
        <v>2.5</v>
      </c>
      <c r="ABS22" s="19">
        <v>2.4900000000000002</v>
      </c>
      <c r="ABT22" s="19">
        <v>2.54</v>
      </c>
      <c r="ABU22" s="19">
        <v>2.5499999999999998</v>
      </c>
      <c r="ABV22" s="19">
        <v>2.5499999999999998</v>
      </c>
      <c r="ABW22" s="19">
        <v>2.52</v>
      </c>
      <c r="ABX22" s="19">
        <v>1.87</v>
      </c>
      <c r="ABY22" s="19">
        <v>2.34</v>
      </c>
      <c r="ABZ22" s="19">
        <v>2.36</v>
      </c>
      <c r="ACA22" s="19">
        <v>2.35</v>
      </c>
      <c r="ACB22" s="19">
        <v>2.29</v>
      </c>
      <c r="ACC22" s="19">
        <v>2.52</v>
      </c>
      <c r="ACD22" s="19">
        <v>2.41</v>
      </c>
      <c r="ACE22" s="19">
        <v>2.36</v>
      </c>
      <c r="ACF22" s="19">
        <v>2.17</v>
      </c>
      <c r="ACG22" s="19">
        <v>2.52</v>
      </c>
      <c r="ACH22" s="19">
        <v>2.5299999999999998</v>
      </c>
      <c r="ACI22" s="19">
        <v>2.54</v>
      </c>
      <c r="ACJ22" s="19">
        <v>2.42</v>
      </c>
      <c r="ACK22" s="19">
        <v>2.5499999999999998</v>
      </c>
      <c r="ACL22" s="19">
        <v>2.5499999999999998</v>
      </c>
      <c r="ACM22" s="19">
        <v>2.4300000000000002</v>
      </c>
      <c r="ACN22" s="19">
        <v>2.1800000000000002</v>
      </c>
      <c r="ACO22" s="19">
        <v>2.5499999999999998</v>
      </c>
      <c r="ACP22" s="19">
        <v>2.2999999999999998</v>
      </c>
      <c r="ACQ22" s="19">
        <v>2.59</v>
      </c>
      <c r="ACR22" s="19">
        <v>0.42</v>
      </c>
      <c r="ACS22" s="19">
        <v>1.96</v>
      </c>
      <c r="ACT22" s="19">
        <v>3.02</v>
      </c>
      <c r="ACU22" s="19">
        <v>1.32</v>
      </c>
      <c r="ACV22" s="19">
        <v>1.4</v>
      </c>
      <c r="ACW22" s="19">
        <v>2.7</v>
      </c>
      <c r="ACX22" s="19">
        <v>3.23</v>
      </c>
      <c r="ACY22" s="19">
        <v>2.74</v>
      </c>
      <c r="ACZ22" s="19">
        <v>3.14</v>
      </c>
      <c r="ADA22" s="19">
        <v>2.57</v>
      </c>
      <c r="ADB22" s="19">
        <v>2.77</v>
      </c>
      <c r="ADC22" s="19">
        <v>2.65</v>
      </c>
      <c r="ADD22" s="19"/>
      <c r="ADE22" s="19">
        <v>2.4500000000000002</v>
      </c>
      <c r="ADF22" s="19"/>
      <c r="ADG22" s="19"/>
      <c r="ADH22" s="19"/>
      <c r="ADI22" s="19"/>
      <c r="ADJ22" s="19"/>
      <c r="ADK22" s="19"/>
      <c r="ADL22" s="19">
        <v>2.38</v>
      </c>
      <c r="ADM22" s="19"/>
      <c r="ADN22" s="19">
        <v>3.01</v>
      </c>
      <c r="ADO22" s="19"/>
      <c r="ADP22" s="19">
        <v>2.57</v>
      </c>
      <c r="ADQ22" s="19">
        <v>2.57</v>
      </c>
      <c r="ADR22" s="19"/>
      <c r="ADS22" s="19"/>
      <c r="ADT22" s="19"/>
      <c r="ADU22" s="19"/>
      <c r="ADV22" s="19"/>
      <c r="ADW22" s="19"/>
      <c r="ADX22" s="19">
        <v>2.86</v>
      </c>
      <c r="ADY22" s="19"/>
      <c r="ADZ22" s="19">
        <v>2.79</v>
      </c>
      <c r="AEA22" s="19">
        <v>2.79</v>
      </c>
      <c r="AEB22" s="19">
        <v>2.68</v>
      </c>
      <c r="AEC22" s="19">
        <v>2.76</v>
      </c>
      <c r="AED22" s="19">
        <v>2.69</v>
      </c>
      <c r="AEE22" s="19">
        <v>2.5499999999999998</v>
      </c>
      <c r="AEF22" s="19">
        <v>2.09</v>
      </c>
      <c r="AEG22" s="19">
        <v>2.64</v>
      </c>
      <c r="AEH22" s="19">
        <v>3.01</v>
      </c>
      <c r="AEI22" s="19">
        <v>2.69</v>
      </c>
      <c r="AEJ22" s="19">
        <v>2.84</v>
      </c>
      <c r="AEK22" s="19">
        <v>2.2999999999999998</v>
      </c>
      <c r="AEL22" s="19">
        <v>2.96</v>
      </c>
      <c r="AEM22" s="19">
        <v>2.61</v>
      </c>
      <c r="AEN22" s="457"/>
      <c r="AEO22" s="286">
        <f t="shared" si="0"/>
        <v>780</v>
      </c>
      <c r="AEP22" s="287">
        <f t="shared" si="1"/>
        <v>5.29</v>
      </c>
      <c r="AEQ22" s="287">
        <f t="shared" si="2"/>
        <v>0.24</v>
      </c>
      <c r="AER22" s="287">
        <f t="shared" si="3"/>
        <v>2.356525641025637</v>
      </c>
      <c r="AES22" s="457"/>
    </row>
    <row r="23" spans="2:825" x14ac:dyDescent="0.25">
      <c r="B23" s="212" t="s">
        <v>6</v>
      </c>
      <c r="C23" s="19">
        <v>0.76</v>
      </c>
      <c r="D23" s="19">
        <v>0.72</v>
      </c>
      <c r="E23" s="19">
        <v>0.32</v>
      </c>
      <c r="F23" s="19">
        <v>0.52</v>
      </c>
      <c r="G23" s="19">
        <v>0.14000000000000001</v>
      </c>
      <c r="H23" s="19">
        <v>0.18</v>
      </c>
      <c r="I23" s="19">
        <v>0.38</v>
      </c>
      <c r="J23" s="19">
        <v>0.34</v>
      </c>
      <c r="K23" s="19">
        <v>0.51</v>
      </c>
      <c r="L23" s="19">
        <v>0.22</v>
      </c>
      <c r="M23" s="19">
        <v>0.45</v>
      </c>
      <c r="N23" s="19">
        <v>0.28000000000000003</v>
      </c>
      <c r="O23" s="19">
        <v>0.25</v>
      </c>
      <c r="P23" s="19">
        <v>0.28999999999999998</v>
      </c>
      <c r="Q23" s="19">
        <v>0.25</v>
      </c>
      <c r="R23" s="19">
        <v>0.22</v>
      </c>
      <c r="S23" s="19">
        <v>0.27</v>
      </c>
      <c r="T23" s="19">
        <v>0.17</v>
      </c>
      <c r="U23" s="19">
        <v>0.11</v>
      </c>
      <c r="V23" s="19">
        <v>0.2</v>
      </c>
      <c r="W23" s="19">
        <v>0.12</v>
      </c>
      <c r="X23" s="19">
        <v>0.24</v>
      </c>
      <c r="Y23" s="19">
        <v>0.14000000000000001</v>
      </c>
      <c r="Z23" s="19">
        <v>0.36</v>
      </c>
      <c r="AA23" s="19">
        <v>0.2</v>
      </c>
      <c r="AB23" s="19">
        <v>0.37</v>
      </c>
      <c r="AC23" s="19">
        <v>0.3</v>
      </c>
      <c r="AD23" s="19">
        <v>0.44</v>
      </c>
      <c r="AE23" s="19">
        <v>0.46</v>
      </c>
      <c r="AF23" s="19">
        <v>0.44</v>
      </c>
      <c r="AG23" s="19">
        <v>0.36</v>
      </c>
      <c r="AH23" s="19">
        <v>0.98</v>
      </c>
      <c r="AI23" s="19">
        <v>1.38</v>
      </c>
      <c r="AJ23" s="19">
        <v>0.69</v>
      </c>
      <c r="AK23" s="19">
        <v>0.84</v>
      </c>
      <c r="AL23" s="19">
        <v>0.76</v>
      </c>
      <c r="AM23" s="19">
        <v>0.92</v>
      </c>
      <c r="AN23" s="19">
        <v>0.49</v>
      </c>
      <c r="AO23" s="19">
        <v>0.99</v>
      </c>
      <c r="AP23" s="19">
        <v>0.43</v>
      </c>
      <c r="AQ23" s="19">
        <v>0.2</v>
      </c>
      <c r="AR23" s="19">
        <v>1</v>
      </c>
      <c r="AS23" s="19">
        <v>1.63</v>
      </c>
      <c r="AT23" s="19">
        <v>0.41</v>
      </c>
      <c r="AU23" s="19">
        <v>0.62</v>
      </c>
      <c r="AV23" s="19">
        <v>0.49</v>
      </c>
      <c r="AW23" s="19">
        <v>0.63</v>
      </c>
      <c r="AX23" s="19">
        <v>0.23</v>
      </c>
      <c r="AY23" s="19">
        <v>0.21</v>
      </c>
      <c r="AZ23" s="19">
        <v>0.14000000000000001</v>
      </c>
      <c r="BA23" s="19">
        <v>0.28999999999999998</v>
      </c>
      <c r="BB23" s="19">
        <v>0.78</v>
      </c>
      <c r="BC23" s="19">
        <v>0.49</v>
      </c>
      <c r="BD23" s="19">
        <v>0.46</v>
      </c>
      <c r="BE23" s="19">
        <v>0.3</v>
      </c>
      <c r="BF23" s="19">
        <v>0.56999999999999995</v>
      </c>
      <c r="BG23" s="19">
        <v>0.61</v>
      </c>
      <c r="BH23" s="19">
        <v>0.79</v>
      </c>
      <c r="BI23" s="19">
        <v>1.1000000000000001</v>
      </c>
      <c r="BJ23" s="19">
        <v>0.28000000000000003</v>
      </c>
      <c r="BK23" s="19">
        <v>0.54</v>
      </c>
      <c r="BL23" s="19">
        <v>0.56000000000000005</v>
      </c>
      <c r="BM23" s="19">
        <v>1.08</v>
      </c>
      <c r="BN23" s="19">
        <v>0.44</v>
      </c>
      <c r="BO23" s="19">
        <v>0.76</v>
      </c>
      <c r="BP23" s="19">
        <v>1.03</v>
      </c>
      <c r="BQ23" s="19">
        <v>0.22</v>
      </c>
      <c r="BR23" s="19">
        <v>0.2</v>
      </c>
      <c r="BS23" s="19">
        <v>0.94</v>
      </c>
      <c r="BT23" s="19">
        <v>0.4</v>
      </c>
      <c r="BU23" s="19">
        <v>0.85</v>
      </c>
      <c r="BV23" s="19">
        <v>0.28000000000000003</v>
      </c>
      <c r="BW23" s="19">
        <v>1.1299999999999999</v>
      </c>
      <c r="BX23" s="19">
        <v>0.49</v>
      </c>
      <c r="BY23" s="19">
        <v>0.56999999999999995</v>
      </c>
      <c r="BZ23" s="19">
        <v>0.13</v>
      </c>
      <c r="CA23" s="19">
        <v>0.39</v>
      </c>
      <c r="CB23" s="19">
        <v>0.17</v>
      </c>
      <c r="CC23" s="19">
        <v>0.4</v>
      </c>
      <c r="CD23" s="19">
        <v>0.34</v>
      </c>
      <c r="CE23" s="19">
        <v>0.17</v>
      </c>
      <c r="CF23" s="19">
        <v>0.3</v>
      </c>
      <c r="CG23" s="19">
        <v>0.35</v>
      </c>
      <c r="CH23" s="19">
        <v>0.33</v>
      </c>
      <c r="CI23" s="19">
        <v>0.2</v>
      </c>
      <c r="CJ23" s="19">
        <v>0.25</v>
      </c>
      <c r="CK23" s="19">
        <v>0.81</v>
      </c>
      <c r="CL23" s="19">
        <v>0.74</v>
      </c>
      <c r="CM23" s="19">
        <v>0.56999999999999995</v>
      </c>
      <c r="CN23" s="19">
        <v>0.55000000000000004</v>
      </c>
      <c r="CO23" s="19">
        <v>0.65</v>
      </c>
      <c r="CP23" s="19">
        <v>0.71</v>
      </c>
      <c r="CQ23" s="19">
        <v>0.94</v>
      </c>
      <c r="CR23" s="19">
        <v>0.76</v>
      </c>
      <c r="CS23" s="19">
        <v>0.48</v>
      </c>
      <c r="CT23" s="19">
        <v>0.78</v>
      </c>
      <c r="CU23" s="19">
        <v>0.67</v>
      </c>
      <c r="CV23" s="19">
        <v>0.5</v>
      </c>
      <c r="CW23" s="19">
        <v>0.45</v>
      </c>
      <c r="CX23" s="19">
        <v>0.43</v>
      </c>
      <c r="CY23" s="19">
        <v>0.45</v>
      </c>
      <c r="CZ23" s="19">
        <v>0.55000000000000004</v>
      </c>
      <c r="DA23" s="19">
        <v>0.45</v>
      </c>
      <c r="DB23" s="19">
        <v>0.59</v>
      </c>
      <c r="DC23" s="19">
        <v>0.84</v>
      </c>
      <c r="DD23" s="19">
        <v>0.4</v>
      </c>
      <c r="DE23" s="19">
        <v>0.55000000000000004</v>
      </c>
      <c r="DF23" s="19">
        <v>0.79</v>
      </c>
      <c r="DG23" s="19">
        <v>0.75</v>
      </c>
      <c r="DH23" s="19">
        <v>0.75</v>
      </c>
      <c r="DI23" s="19">
        <v>0.71</v>
      </c>
      <c r="DJ23" s="19">
        <v>0.71</v>
      </c>
      <c r="DK23" s="19">
        <v>0.73</v>
      </c>
      <c r="DL23" s="19">
        <v>1.1299999999999999</v>
      </c>
      <c r="DM23" s="19">
        <v>0.55000000000000004</v>
      </c>
      <c r="DN23" s="19">
        <v>0.25</v>
      </c>
      <c r="DO23" s="19">
        <v>0.48</v>
      </c>
      <c r="DP23" s="19">
        <v>0.46</v>
      </c>
      <c r="DQ23" s="19">
        <v>0.84</v>
      </c>
      <c r="DR23" s="19">
        <v>0.93</v>
      </c>
      <c r="DS23" s="19">
        <v>0.75</v>
      </c>
      <c r="DT23" s="19">
        <v>1.1299999999999999</v>
      </c>
      <c r="DU23" s="19">
        <v>0.69</v>
      </c>
      <c r="DV23" s="19">
        <v>0.91</v>
      </c>
      <c r="DW23" s="19">
        <v>0.84</v>
      </c>
      <c r="DX23" s="19">
        <v>1.65</v>
      </c>
      <c r="DY23" s="19">
        <v>0.82</v>
      </c>
      <c r="DZ23" s="19">
        <v>1.01</v>
      </c>
      <c r="EA23" s="19">
        <v>1.08</v>
      </c>
      <c r="EB23" s="19">
        <v>2.58</v>
      </c>
      <c r="EC23" s="19">
        <v>1.07</v>
      </c>
      <c r="ED23" s="19">
        <v>1.03</v>
      </c>
      <c r="EE23" s="19">
        <v>1.9</v>
      </c>
      <c r="EF23" s="19">
        <v>1.24</v>
      </c>
      <c r="EG23" s="19">
        <v>0.89</v>
      </c>
      <c r="EH23" s="19">
        <v>0.67</v>
      </c>
      <c r="EI23" s="19">
        <v>0.43</v>
      </c>
      <c r="EJ23" s="19">
        <v>0.81</v>
      </c>
      <c r="EK23" s="19">
        <v>0.81</v>
      </c>
      <c r="EL23" s="19">
        <v>0.68</v>
      </c>
      <c r="EM23" s="19">
        <v>0.97</v>
      </c>
      <c r="EN23" s="19">
        <v>0.76</v>
      </c>
      <c r="EO23" s="19">
        <v>0.81</v>
      </c>
      <c r="EP23" s="19">
        <v>0.97</v>
      </c>
      <c r="EQ23" s="19">
        <v>1.24</v>
      </c>
      <c r="ER23" s="19">
        <v>1.18</v>
      </c>
      <c r="ES23" s="19">
        <v>0.32</v>
      </c>
      <c r="ET23" s="19">
        <v>0.78</v>
      </c>
      <c r="EU23" s="19">
        <v>0.74</v>
      </c>
      <c r="EV23" s="19">
        <v>0.66</v>
      </c>
      <c r="EW23" s="19">
        <v>0.32</v>
      </c>
      <c r="EX23" s="19">
        <v>0.43</v>
      </c>
      <c r="EY23" s="19">
        <v>0.21</v>
      </c>
      <c r="EZ23" s="19">
        <v>1.87</v>
      </c>
      <c r="FA23" s="19">
        <v>0.28999999999999998</v>
      </c>
      <c r="FB23" s="19">
        <v>0.3</v>
      </c>
      <c r="FC23" s="19">
        <v>0.71</v>
      </c>
      <c r="FD23" s="19">
        <v>0.32</v>
      </c>
      <c r="FE23" s="19">
        <v>0.43</v>
      </c>
      <c r="FF23" s="19">
        <v>0.83</v>
      </c>
      <c r="FG23" s="19">
        <v>0.27</v>
      </c>
      <c r="FH23" s="19">
        <v>0.28000000000000003</v>
      </c>
      <c r="FI23" s="19">
        <v>0.32</v>
      </c>
      <c r="FJ23" s="19">
        <v>0.15</v>
      </c>
      <c r="FK23" s="19">
        <v>0.48</v>
      </c>
      <c r="FL23" s="19">
        <v>0.5</v>
      </c>
      <c r="FM23" s="19">
        <v>0.16</v>
      </c>
      <c r="FN23" s="19">
        <v>0.28000000000000003</v>
      </c>
      <c r="FO23" s="19">
        <v>0.96</v>
      </c>
      <c r="FP23" s="19">
        <v>0.34</v>
      </c>
      <c r="FQ23" s="19">
        <v>0.76</v>
      </c>
      <c r="FR23" s="19">
        <v>0.8</v>
      </c>
      <c r="FS23" s="19">
        <v>0.74</v>
      </c>
      <c r="FT23" s="19">
        <v>0.77</v>
      </c>
      <c r="FU23" s="19">
        <v>0.72</v>
      </c>
      <c r="FV23" s="19">
        <v>1.1000000000000001</v>
      </c>
      <c r="FW23" s="19">
        <v>0.93</v>
      </c>
      <c r="FX23" s="19">
        <v>1.01</v>
      </c>
      <c r="FY23" s="19">
        <v>0.61</v>
      </c>
      <c r="FZ23" s="19">
        <v>0.53</v>
      </c>
      <c r="GA23" s="19">
        <v>0.43</v>
      </c>
      <c r="GB23" s="19">
        <v>0.84</v>
      </c>
      <c r="GC23" s="19">
        <v>0.81</v>
      </c>
      <c r="GD23" s="19">
        <v>0.38</v>
      </c>
      <c r="GE23" s="19">
        <v>0.12</v>
      </c>
      <c r="GF23" s="19">
        <v>0.23</v>
      </c>
      <c r="GG23" s="19">
        <v>0.21</v>
      </c>
      <c r="GH23" s="19">
        <v>0.23</v>
      </c>
      <c r="GI23" s="19">
        <v>0.23</v>
      </c>
      <c r="GJ23" s="19">
        <v>0.23</v>
      </c>
      <c r="GK23" s="19">
        <v>0.31</v>
      </c>
      <c r="GL23" s="19">
        <v>0.23</v>
      </c>
      <c r="GM23" s="19">
        <v>0.22</v>
      </c>
      <c r="GN23" s="19">
        <v>0.36</v>
      </c>
      <c r="GO23" s="19">
        <v>0.2</v>
      </c>
      <c r="GP23" s="19">
        <v>0.25</v>
      </c>
      <c r="GQ23" s="19">
        <v>0.25</v>
      </c>
      <c r="GR23" s="19">
        <v>0.21</v>
      </c>
      <c r="GS23" s="19">
        <v>0.17</v>
      </c>
      <c r="GT23" s="19">
        <v>0.66</v>
      </c>
      <c r="GU23" s="19">
        <v>0.79</v>
      </c>
      <c r="GV23" s="19">
        <v>0.35</v>
      </c>
      <c r="GW23" s="19">
        <v>0.44</v>
      </c>
      <c r="GX23" s="19">
        <v>0.54</v>
      </c>
      <c r="GY23" s="19">
        <v>2.69</v>
      </c>
      <c r="GZ23" s="19">
        <v>0.47</v>
      </c>
      <c r="HA23" s="19">
        <v>0.46</v>
      </c>
      <c r="HB23" s="19">
        <v>0.17</v>
      </c>
      <c r="HC23" s="19">
        <v>0.76</v>
      </c>
      <c r="HD23" s="19">
        <v>0.53</v>
      </c>
      <c r="HE23" s="19">
        <v>0.87</v>
      </c>
      <c r="HF23" s="19">
        <v>0.52</v>
      </c>
      <c r="HG23" s="19">
        <v>0.3</v>
      </c>
      <c r="HH23" s="19">
        <v>1.18</v>
      </c>
      <c r="HI23" s="19">
        <v>0.75</v>
      </c>
      <c r="HJ23" s="19">
        <v>0.63</v>
      </c>
      <c r="HK23" s="19">
        <v>0.35</v>
      </c>
      <c r="HL23" s="19">
        <v>1.85</v>
      </c>
      <c r="HM23" s="19">
        <v>0.32</v>
      </c>
      <c r="HN23" s="19">
        <v>0.56999999999999995</v>
      </c>
      <c r="HO23" s="19">
        <v>0.54</v>
      </c>
      <c r="HP23" s="19">
        <v>0.33</v>
      </c>
      <c r="HQ23" s="19">
        <v>0.36</v>
      </c>
      <c r="HR23" s="19">
        <v>0.31</v>
      </c>
      <c r="HS23" s="19">
        <v>0.32</v>
      </c>
      <c r="HT23" s="19">
        <v>0.28000000000000003</v>
      </c>
      <c r="HU23" s="19">
        <v>0.34</v>
      </c>
      <c r="HV23" s="19">
        <v>0.57999999999999996</v>
      </c>
      <c r="HW23" s="19">
        <v>0.24</v>
      </c>
      <c r="HX23" s="19">
        <v>0.5</v>
      </c>
      <c r="HY23" s="19">
        <v>0.53</v>
      </c>
      <c r="HZ23" s="19">
        <v>0.24</v>
      </c>
      <c r="IA23" s="19">
        <v>0.43</v>
      </c>
      <c r="IB23" s="19">
        <v>0.23</v>
      </c>
      <c r="IC23" s="19">
        <v>0.34</v>
      </c>
      <c r="ID23" s="19">
        <v>0.67</v>
      </c>
      <c r="IE23" s="19">
        <v>0.31</v>
      </c>
      <c r="IF23" s="19">
        <v>0.14000000000000001</v>
      </c>
      <c r="IG23" s="19">
        <v>0.35</v>
      </c>
      <c r="IH23" s="19">
        <v>0.34</v>
      </c>
      <c r="II23" s="19">
        <v>0.36</v>
      </c>
      <c r="IJ23" s="19">
        <v>0.67</v>
      </c>
      <c r="IK23" s="19">
        <v>0.24</v>
      </c>
      <c r="IL23" s="19">
        <v>0.23</v>
      </c>
      <c r="IM23" s="19">
        <v>0.19</v>
      </c>
      <c r="IN23" s="19">
        <v>0.27</v>
      </c>
      <c r="IO23" s="19">
        <v>0.28000000000000003</v>
      </c>
      <c r="IP23" s="19">
        <v>0.77</v>
      </c>
      <c r="IQ23" s="19">
        <v>0.45</v>
      </c>
      <c r="IR23" s="19">
        <v>0.35</v>
      </c>
      <c r="IS23" s="19">
        <v>0.68</v>
      </c>
      <c r="IT23" s="19">
        <v>0.17</v>
      </c>
      <c r="IU23" s="19">
        <v>0.44</v>
      </c>
      <c r="IV23" s="19">
        <v>0.28000000000000003</v>
      </c>
      <c r="IW23" s="19">
        <v>0.94</v>
      </c>
      <c r="IX23" s="19">
        <v>0.83</v>
      </c>
      <c r="IY23" s="19">
        <v>0.24</v>
      </c>
      <c r="IZ23" s="19">
        <v>0.41</v>
      </c>
      <c r="JA23" s="19">
        <v>0.34</v>
      </c>
      <c r="JB23" s="19">
        <v>0.71</v>
      </c>
      <c r="JC23" s="19">
        <v>0.21</v>
      </c>
      <c r="JD23" s="19">
        <v>0.26</v>
      </c>
      <c r="JE23" s="19">
        <v>0.15</v>
      </c>
      <c r="JF23" s="19">
        <v>0.2</v>
      </c>
      <c r="JG23" s="19">
        <v>0.25</v>
      </c>
      <c r="JH23" s="19">
        <v>0.71</v>
      </c>
      <c r="JI23" s="19">
        <v>0.32</v>
      </c>
      <c r="JJ23" s="19">
        <v>0.67</v>
      </c>
      <c r="JK23" s="19">
        <v>0.17</v>
      </c>
      <c r="JL23" s="19">
        <v>0.49</v>
      </c>
      <c r="JM23" s="19">
        <v>0.35</v>
      </c>
      <c r="JN23" s="19">
        <v>0.43</v>
      </c>
      <c r="JO23" s="19">
        <v>0.82</v>
      </c>
      <c r="JP23" s="19">
        <v>0.57999999999999996</v>
      </c>
      <c r="JQ23" s="19">
        <v>0.35</v>
      </c>
      <c r="JR23" s="19">
        <v>0.12</v>
      </c>
      <c r="JS23" s="19">
        <v>0.19</v>
      </c>
      <c r="JT23" s="19">
        <v>0.36</v>
      </c>
      <c r="JU23" s="19">
        <v>0.18</v>
      </c>
      <c r="JV23" s="19">
        <v>0.21</v>
      </c>
      <c r="JW23" s="19">
        <v>0.34</v>
      </c>
      <c r="JX23" s="19">
        <v>0.27</v>
      </c>
      <c r="JY23" s="19">
        <v>0.12</v>
      </c>
      <c r="JZ23" s="19">
        <v>0.17</v>
      </c>
      <c r="KA23" s="19">
        <v>0.77</v>
      </c>
      <c r="KB23" s="19">
        <v>0.17</v>
      </c>
      <c r="KC23" s="19">
        <v>0.08</v>
      </c>
      <c r="KD23" s="19">
        <v>0.28000000000000003</v>
      </c>
      <c r="KE23" s="19">
        <v>0.25</v>
      </c>
      <c r="KF23" s="19">
        <v>0.35</v>
      </c>
      <c r="KG23" s="19">
        <v>0.3</v>
      </c>
      <c r="KH23" s="19">
        <v>0.4</v>
      </c>
      <c r="KI23" s="19">
        <v>0.25</v>
      </c>
      <c r="KJ23" s="19">
        <v>0.49</v>
      </c>
      <c r="KK23" s="19">
        <v>0.17</v>
      </c>
      <c r="KL23" s="19">
        <v>0.27</v>
      </c>
      <c r="KM23" s="19">
        <v>0.53</v>
      </c>
      <c r="KN23" s="19">
        <v>0.71</v>
      </c>
      <c r="KO23" s="19">
        <v>0.21</v>
      </c>
      <c r="KP23" s="19">
        <v>0.94</v>
      </c>
      <c r="KQ23" s="19">
        <v>0.25</v>
      </c>
      <c r="KR23" s="19">
        <v>1.01</v>
      </c>
      <c r="KS23" s="19">
        <v>0.22</v>
      </c>
      <c r="KT23" s="19">
        <v>1.1100000000000001</v>
      </c>
      <c r="KU23" s="19">
        <v>0.78</v>
      </c>
      <c r="KV23" s="19">
        <v>0.26</v>
      </c>
      <c r="KW23" s="19">
        <v>0.24</v>
      </c>
      <c r="KX23" s="19">
        <v>0.26</v>
      </c>
      <c r="KY23" s="19">
        <v>0.26</v>
      </c>
      <c r="KZ23" s="19">
        <v>0.43</v>
      </c>
      <c r="LA23" s="19">
        <v>0.8</v>
      </c>
      <c r="LB23" s="19">
        <v>0.15</v>
      </c>
      <c r="LC23" s="19">
        <v>0.2</v>
      </c>
      <c r="LD23" s="19">
        <v>0.32</v>
      </c>
      <c r="LE23" s="19">
        <v>0.2</v>
      </c>
      <c r="LF23" s="19">
        <v>0.62</v>
      </c>
      <c r="LG23" s="19">
        <v>0.77</v>
      </c>
      <c r="LH23" s="19">
        <v>0.28000000000000003</v>
      </c>
      <c r="LI23" s="19">
        <v>0.59</v>
      </c>
      <c r="LJ23" s="19">
        <v>0.64</v>
      </c>
      <c r="LK23" s="19">
        <v>0.45</v>
      </c>
      <c r="LL23" s="19">
        <v>0.74</v>
      </c>
      <c r="LM23" s="19">
        <v>0.35</v>
      </c>
      <c r="LN23" s="19">
        <v>0.59</v>
      </c>
      <c r="LO23" s="19">
        <v>0.25</v>
      </c>
      <c r="LP23" s="19">
        <v>0.3</v>
      </c>
      <c r="LQ23" s="19">
        <v>0.25</v>
      </c>
      <c r="LR23" s="19">
        <v>0.99</v>
      </c>
      <c r="LS23" s="19">
        <v>0.22</v>
      </c>
      <c r="LT23" s="19">
        <v>0.12</v>
      </c>
      <c r="LU23" s="19">
        <v>0.31</v>
      </c>
      <c r="LV23" s="19">
        <v>0.28000000000000003</v>
      </c>
      <c r="LW23" s="19">
        <v>0.25</v>
      </c>
      <c r="LX23" s="19">
        <v>1.04</v>
      </c>
      <c r="LY23" s="19">
        <v>0.68</v>
      </c>
      <c r="LZ23" s="19">
        <v>0.56000000000000005</v>
      </c>
      <c r="MA23" s="19">
        <v>0.65</v>
      </c>
      <c r="MB23" s="19">
        <v>0.17</v>
      </c>
      <c r="MC23" s="19">
        <v>0.33</v>
      </c>
      <c r="MD23" s="19">
        <v>0.31</v>
      </c>
      <c r="ME23" s="19">
        <v>0.44</v>
      </c>
      <c r="MF23" s="19">
        <v>0.21</v>
      </c>
      <c r="MG23" s="19">
        <v>0.16</v>
      </c>
      <c r="MH23" s="19">
        <v>0.7</v>
      </c>
      <c r="MI23" s="19">
        <v>0.59</v>
      </c>
      <c r="MJ23" s="19">
        <v>0.54</v>
      </c>
      <c r="MK23" s="19">
        <v>0.26</v>
      </c>
      <c r="ML23" s="19">
        <v>0.28000000000000003</v>
      </c>
      <c r="MM23" s="19">
        <v>0.16</v>
      </c>
      <c r="MN23" s="19">
        <v>0.15</v>
      </c>
      <c r="MO23" s="19">
        <v>0.27</v>
      </c>
      <c r="MP23" s="19">
        <v>0.94</v>
      </c>
      <c r="MQ23" s="19">
        <v>0.84</v>
      </c>
      <c r="MR23" s="19">
        <v>0.2</v>
      </c>
      <c r="MS23" s="19">
        <v>0.22</v>
      </c>
      <c r="MT23" s="19">
        <v>0.3</v>
      </c>
      <c r="MU23" s="19">
        <v>0.24</v>
      </c>
      <c r="MV23" s="19">
        <v>0.2</v>
      </c>
      <c r="MW23" s="19">
        <v>0.52</v>
      </c>
      <c r="MX23" s="19">
        <v>0.28000000000000003</v>
      </c>
      <c r="MY23" s="19">
        <v>0.34</v>
      </c>
      <c r="MZ23" s="19">
        <v>0.4</v>
      </c>
      <c r="NA23" s="19">
        <v>0.28000000000000003</v>
      </c>
      <c r="NB23" s="19">
        <v>0.38</v>
      </c>
      <c r="NC23" s="19">
        <v>0.43</v>
      </c>
      <c r="ND23" s="19">
        <v>0.35</v>
      </c>
      <c r="NE23" s="19">
        <v>0.48</v>
      </c>
      <c r="NF23" s="19">
        <v>0.48</v>
      </c>
      <c r="NG23" s="19">
        <v>0.57999999999999996</v>
      </c>
      <c r="NH23" s="19">
        <v>0.37</v>
      </c>
      <c r="NI23" s="19">
        <v>0.46</v>
      </c>
      <c r="NJ23" s="19">
        <v>0.24</v>
      </c>
      <c r="NK23" s="19">
        <v>0.47</v>
      </c>
      <c r="NL23" s="19">
        <v>0.36</v>
      </c>
      <c r="NM23" s="19">
        <v>0.19</v>
      </c>
      <c r="NN23" s="19">
        <v>0.31</v>
      </c>
      <c r="NO23" s="19">
        <v>0.37</v>
      </c>
      <c r="NP23" s="19">
        <v>0.44</v>
      </c>
      <c r="NQ23" s="19">
        <v>0.24</v>
      </c>
      <c r="NR23" s="19">
        <v>0.21</v>
      </c>
      <c r="NS23" s="19">
        <v>0.99</v>
      </c>
      <c r="NT23" s="19">
        <v>1.36</v>
      </c>
      <c r="NU23" s="19">
        <v>0.73</v>
      </c>
      <c r="NV23" s="19">
        <v>0.65</v>
      </c>
      <c r="NW23" s="19">
        <v>0.47</v>
      </c>
      <c r="NX23" s="19">
        <v>0.23</v>
      </c>
      <c r="NY23" s="19">
        <v>1.03</v>
      </c>
      <c r="NZ23" s="19">
        <v>0.7</v>
      </c>
      <c r="OA23" s="19">
        <v>0.8</v>
      </c>
      <c r="OB23" s="19">
        <v>0.47</v>
      </c>
      <c r="OC23" s="19">
        <v>0.38</v>
      </c>
      <c r="OD23" s="19">
        <v>0.28999999999999998</v>
      </c>
      <c r="OE23" s="19">
        <v>0.19</v>
      </c>
      <c r="OF23" s="19">
        <v>0.35</v>
      </c>
      <c r="OG23" s="19">
        <v>0.28000000000000003</v>
      </c>
      <c r="OH23" s="19">
        <v>0.27</v>
      </c>
      <c r="OI23" s="19">
        <v>0.25</v>
      </c>
      <c r="OJ23" s="19">
        <v>0.36</v>
      </c>
      <c r="OK23" s="19">
        <v>0.35</v>
      </c>
      <c r="OL23" s="19">
        <v>0.12</v>
      </c>
      <c r="OM23" s="19">
        <v>0.12</v>
      </c>
      <c r="ON23" s="19">
        <v>0.39</v>
      </c>
      <c r="OO23" s="19">
        <v>0.85</v>
      </c>
      <c r="OP23" s="19">
        <v>0.09</v>
      </c>
      <c r="OQ23" s="19">
        <v>0.24</v>
      </c>
      <c r="OR23" s="19">
        <v>0.18</v>
      </c>
      <c r="OS23" s="19">
        <v>0.24</v>
      </c>
      <c r="OT23" s="19">
        <v>0.26</v>
      </c>
      <c r="OU23" s="19">
        <v>0.11</v>
      </c>
      <c r="OV23" s="19">
        <v>0.19</v>
      </c>
      <c r="OW23" s="19">
        <v>0.5</v>
      </c>
      <c r="OX23" s="19">
        <v>0.19</v>
      </c>
      <c r="OY23" s="19">
        <v>0.18</v>
      </c>
      <c r="OZ23" s="19">
        <v>0.16</v>
      </c>
      <c r="PA23" s="19">
        <v>0.12</v>
      </c>
      <c r="PB23" s="19">
        <v>0.27</v>
      </c>
      <c r="PC23" s="19">
        <v>0.11</v>
      </c>
      <c r="PD23" s="19">
        <v>0.18</v>
      </c>
      <c r="PE23" s="19">
        <v>0.36</v>
      </c>
      <c r="PF23" s="19">
        <v>0.41</v>
      </c>
      <c r="PG23" s="19">
        <v>0.38</v>
      </c>
      <c r="PH23" s="19">
        <v>0.12</v>
      </c>
      <c r="PI23" s="19">
        <v>0.18</v>
      </c>
      <c r="PJ23" s="19">
        <v>0.61</v>
      </c>
      <c r="PK23" s="19">
        <v>0.21</v>
      </c>
      <c r="PL23" s="19">
        <v>0.22</v>
      </c>
      <c r="PM23" s="19">
        <v>0.3</v>
      </c>
      <c r="PN23" s="19">
        <v>0.32</v>
      </c>
      <c r="PO23" s="19">
        <v>0.43</v>
      </c>
      <c r="PP23" s="19">
        <v>0.34</v>
      </c>
      <c r="PQ23" s="19">
        <v>0.82</v>
      </c>
      <c r="PR23" s="19">
        <v>0.78</v>
      </c>
      <c r="PS23" s="19">
        <v>0.34</v>
      </c>
      <c r="PT23" s="19">
        <v>0.28000000000000003</v>
      </c>
      <c r="PU23" s="19">
        <v>0.57999999999999996</v>
      </c>
      <c r="PV23" s="19">
        <v>1.0900000000000001</v>
      </c>
      <c r="PW23" s="19">
        <v>0.7</v>
      </c>
      <c r="PX23" s="19">
        <v>0.88</v>
      </c>
      <c r="PY23" s="19">
        <v>0.41</v>
      </c>
      <c r="PZ23" s="19">
        <v>0.54</v>
      </c>
      <c r="QA23" s="19">
        <v>0.34</v>
      </c>
      <c r="QB23" s="19">
        <v>0.37</v>
      </c>
      <c r="QC23" s="19">
        <v>0.48</v>
      </c>
      <c r="QD23" s="19">
        <v>0.42</v>
      </c>
      <c r="QE23" s="19">
        <v>0.45</v>
      </c>
      <c r="QF23" s="19">
        <v>0.26</v>
      </c>
      <c r="QG23" s="19">
        <v>0.26</v>
      </c>
      <c r="QH23" s="19">
        <v>0.52</v>
      </c>
      <c r="QI23" s="19">
        <v>0.21</v>
      </c>
      <c r="QJ23" s="19">
        <v>0.18</v>
      </c>
      <c r="QK23" s="19">
        <v>0.23</v>
      </c>
      <c r="QL23" s="19">
        <v>0.17</v>
      </c>
      <c r="QM23" s="19">
        <v>0.15</v>
      </c>
      <c r="QN23" s="19">
        <v>0.2</v>
      </c>
      <c r="QO23" s="19">
        <v>0.91</v>
      </c>
      <c r="QP23" s="19">
        <v>1.08</v>
      </c>
      <c r="QQ23" s="19">
        <v>0.47</v>
      </c>
      <c r="QR23" s="19">
        <v>0.31</v>
      </c>
      <c r="QS23" s="19">
        <v>0.34</v>
      </c>
      <c r="QT23" s="19">
        <v>0.76</v>
      </c>
      <c r="QU23" s="19">
        <v>0.28999999999999998</v>
      </c>
      <c r="QV23" s="19">
        <v>0.19</v>
      </c>
      <c r="QW23" s="19">
        <v>0.45</v>
      </c>
      <c r="QX23" s="19">
        <v>0.79</v>
      </c>
      <c r="QY23" s="19">
        <v>0.33</v>
      </c>
      <c r="QZ23" s="19">
        <v>0.64</v>
      </c>
      <c r="RA23" s="19">
        <v>0.41</v>
      </c>
      <c r="RB23" s="19">
        <v>0.82</v>
      </c>
      <c r="RC23" s="19">
        <v>0.63</v>
      </c>
      <c r="RD23" s="19">
        <v>0.9</v>
      </c>
      <c r="RE23" s="19">
        <v>1.1599999999999999</v>
      </c>
      <c r="RF23" s="19">
        <v>0.62</v>
      </c>
      <c r="RG23" s="19">
        <v>0.76</v>
      </c>
      <c r="RH23" s="19">
        <v>1.34</v>
      </c>
      <c r="RI23" s="19">
        <v>1.17</v>
      </c>
      <c r="RJ23" s="19">
        <v>1.04</v>
      </c>
      <c r="RK23" s="19">
        <v>0.42</v>
      </c>
      <c r="RL23" s="19">
        <v>0.56999999999999995</v>
      </c>
      <c r="RM23" s="19">
        <v>0.4</v>
      </c>
      <c r="RN23" s="19">
        <v>0.36</v>
      </c>
      <c r="RO23" s="19">
        <v>0.36</v>
      </c>
      <c r="RP23" s="19">
        <v>0.73</v>
      </c>
      <c r="RQ23" s="19">
        <v>0.67</v>
      </c>
      <c r="RR23" s="19">
        <v>0.61</v>
      </c>
      <c r="RS23" s="19">
        <v>0.42</v>
      </c>
      <c r="RT23" s="19">
        <v>0.48</v>
      </c>
      <c r="RU23" s="19">
        <v>0.48</v>
      </c>
      <c r="RV23" s="19">
        <v>0.94</v>
      </c>
      <c r="RW23" s="19">
        <v>0.88</v>
      </c>
      <c r="RX23" s="19">
        <v>1.64</v>
      </c>
      <c r="RY23" s="19">
        <v>0.92</v>
      </c>
      <c r="RZ23" s="19">
        <v>1.2</v>
      </c>
      <c r="SA23" s="19">
        <v>0.3</v>
      </c>
      <c r="SB23" s="19">
        <v>1.1499999999999999</v>
      </c>
      <c r="SC23" s="19">
        <v>1.1499999999999999</v>
      </c>
      <c r="SD23" s="19">
        <v>1.19</v>
      </c>
      <c r="SE23" s="19">
        <v>1.21</v>
      </c>
      <c r="SF23" s="19">
        <v>0.73</v>
      </c>
      <c r="SG23" s="19">
        <v>0.68</v>
      </c>
      <c r="SH23" s="19">
        <v>0.73</v>
      </c>
      <c r="SI23" s="19">
        <v>0.86</v>
      </c>
      <c r="SJ23" s="19">
        <v>0.77</v>
      </c>
      <c r="SK23" s="19">
        <v>0.25</v>
      </c>
      <c r="SL23" s="19">
        <v>0.45</v>
      </c>
      <c r="SM23" s="19">
        <v>0.23</v>
      </c>
      <c r="SN23" s="19">
        <v>0.3</v>
      </c>
      <c r="SO23" s="19">
        <v>0.24</v>
      </c>
      <c r="SP23" s="19">
        <v>0.45</v>
      </c>
      <c r="SQ23" s="19">
        <v>0.61</v>
      </c>
      <c r="SR23" s="19">
        <v>0.48</v>
      </c>
      <c r="SS23" s="19">
        <v>0.44</v>
      </c>
      <c r="ST23" s="19">
        <v>1.37</v>
      </c>
      <c r="SU23" s="19">
        <v>0.42</v>
      </c>
      <c r="SV23" s="19">
        <v>0.99</v>
      </c>
      <c r="SW23" s="19">
        <v>1.29</v>
      </c>
      <c r="SX23" s="19">
        <v>0.19</v>
      </c>
      <c r="SY23" s="19">
        <v>0.14000000000000001</v>
      </c>
      <c r="SZ23" s="19">
        <v>0.2</v>
      </c>
      <c r="TA23" s="19">
        <v>0.18</v>
      </c>
      <c r="TB23" s="19">
        <v>0.32</v>
      </c>
      <c r="TC23" s="19">
        <v>0.41</v>
      </c>
      <c r="TD23" s="19">
        <v>0.36</v>
      </c>
      <c r="TE23" s="19">
        <v>0.34</v>
      </c>
      <c r="TF23" s="19">
        <v>0.97</v>
      </c>
      <c r="TG23" s="19">
        <v>1.31</v>
      </c>
      <c r="TH23" s="19">
        <v>1.18</v>
      </c>
      <c r="TI23" s="19">
        <v>1.37</v>
      </c>
      <c r="TJ23" s="19">
        <v>0.46</v>
      </c>
      <c r="TK23" s="19">
        <v>0.52</v>
      </c>
      <c r="TL23" s="19">
        <v>0.5</v>
      </c>
      <c r="TM23" s="19">
        <v>0.5</v>
      </c>
      <c r="TN23" s="19">
        <v>0.21</v>
      </c>
      <c r="TO23" s="19">
        <v>0.28999999999999998</v>
      </c>
      <c r="TP23" s="19">
        <v>0.42</v>
      </c>
      <c r="TQ23" s="19">
        <v>0.65</v>
      </c>
      <c r="TR23" s="19">
        <v>0.38</v>
      </c>
      <c r="TS23" s="19">
        <v>0.89</v>
      </c>
      <c r="TT23" s="19">
        <v>2.12</v>
      </c>
      <c r="TU23" s="19">
        <v>1.32</v>
      </c>
      <c r="TV23" s="19">
        <v>0.17</v>
      </c>
      <c r="TW23" s="19">
        <v>1.42</v>
      </c>
      <c r="TX23" s="19">
        <v>0.25</v>
      </c>
      <c r="TY23" s="19">
        <v>0.38</v>
      </c>
      <c r="TZ23" s="19">
        <v>0.03</v>
      </c>
      <c r="UA23" s="19">
        <v>0.35</v>
      </c>
      <c r="UB23" s="19">
        <v>0.38</v>
      </c>
      <c r="UC23" s="19">
        <v>0.12</v>
      </c>
      <c r="UD23" s="19">
        <v>0.14000000000000001</v>
      </c>
      <c r="UE23" s="19">
        <v>0.18</v>
      </c>
      <c r="UF23" s="19">
        <v>0.45</v>
      </c>
      <c r="UG23" s="19">
        <v>0.99</v>
      </c>
      <c r="UH23" s="19">
        <v>0.52</v>
      </c>
      <c r="UI23" s="19">
        <v>1</v>
      </c>
      <c r="UJ23" s="19">
        <v>0.21</v>
      </c>
      <c r="UK23" s="19">
        <v>0.3</v>
      </c>
      <c r="UL23" s="19">
        <v>0.26</v>
      </c>
      <c r="UM23" s="19">
        <v>0.11</v>
      </c>
      <c r="UN23" s="19">
        <v>0.47</v>
      </c>
      <c r="UO23" s="19">
        <v>0.21</v>
      </c>
      <c r="UP23" s="19">
        <v>0.75</v>
      </c>
      <c r="UQ23" s="19">
        <v>0.31</v>
      </c>
      <c r="UR23" s="19">
        <v>0.42</v>
      </c>
      <c r="US23" s="19">
        <v>0.42</v>
      </c>
      <c r="UT23" s="19">
        <v>0.4</v>
      </c>
      <c r="UU23" s="19">
        <v>0.3</v>
      </c>
      <c r="UV23" s="19">
        <v>0.32</v>
      </c>
      <c r="UW23" s="19">
        <v>0.27</v>
      </c>
      <c r="UX23" s="19">
        <v>0.27</v>
      </c>
      <c r="UY23" s="19">
        <v>0.35</v>
      </c>
      <c r="UZ23" s="19">
        <v>0.12</v>
      </c>
      <c r="VA23" s="19">
        <v>0.1</v>
      </c>
      <c r="VB23" s="19">
        <v>0.09</v>
      </c>
      <c r="VC23" s="19">
        <v>0.39</v>
      </c>
      <c r="VD23" s="19">
        <v>0.36</v>
      </c>
      <c r="VE23" s="19">
        <v>0.41</v>
      </c>
      <c r="VF23" s="19">
        <v>0.41</v>
      </c>
      <c r="VG23" s="19">
        <v>0.38</v>
      </c>
      <c r="VH23" s="19">
        <v>0.32</v>
      </c>
      <c r="VI23" s="19">
        <v>0.27</v>
      </c>
      <c r="VJ23" s="19">
        <v>0.37</v>
      </c>
      <c r="VK23" s="19">
        <v>0.43</v>
      </c>
      <c r="VL23" s="19">
        <v>0.46</v>
      </c>
      <c r="VM23" s="19">
        <v>0.44</v>
      </c>
      <c r="VN23" s="19">
        <v>0.11</v>
      </c>
      <c r="VO23" s="19">
        <v>0.37</v>
      </c>
      <c r="VP23" s="19">
        <v>0.11</v>
      </c>
      <c r="VQ23" s="19">
        <v>0.17</v>
      </c>
      <c r="VR23" s="19">
        <v>0.21</v>
      </c>
      <c r="VS23" s="19">
        <v>0.35</v>
      </c>
      <c r="VT23" s="19">
        <v>0.45</v>
      </c>
      <c r="VU23" s="19">
        <v>0.2</v>
      </c>
      <c r="VV23" s="19">
        <v>0.23</v>
      </c>
      <c r="VW23" s="19">
        <v>0.7</v>
      </c>
      <c r="VX23" s="19">
        <v>0.17</v>
      </c>
      <c r="VY23" s="19">
        <v>0.27</v>
      </c>
      <c r="VZ23" s="19">
        <v>0.4</v>
      </c>
      <c r="WA23" s="19">
        <v>0.57999999999999996</v>
      </c>
      <c r="WB23" s="19">
        <v>0.28999999999999998</v>
      </c>
      <c r="WC23" s="19">
        <v>0.67</v>
      </c>
      <c r="WD23" s="19">
        <v>0.5</v>
      </c>
      <c r="WE23" s="19">
        <v>0.24</v>
      </c>
      <c r="WF23" s="19">
        <v>0.1</v>
      </c>
      <c r="WG23" s="19">
        <v>0.74</v>
      </c>
      <c r="WH23" s="19">
        <v>0.1</v>
      </c>
      <c r="WI23" s="19">
        <v>0.13</v>
      </c>
      <c r="WJ23" s="19">
        <v>0.19</v>
      </c>
      <c r="WK23" s="19">
        <v>0.19</v>
      </c>
      <c r="WL23" s="19">
        <v>0.26</v>
      </c>
      <c r="WM23" s="19">
        <v>0.19</v>
      </c>
      <c r="WN23" s="19">
        <v>0.09</v>
      </c>
      <c r="WO23" s="19">
        <v>0.1</v>
      </c>
      <c r="WP23" s="19">
        <v>0.23</v>
      </c>
      <c r="WQ23" s="19">
        <v>0.22</v>
      </c>
      <c r="WR23" s="19">
        <v>0.2</v>
      </c>
      <c r="WS23" s="19">
        <v>0.08</v>
      </c>
      <c r="WT23" s="19">
        <v>0.15</v>
      </c>
      <c r="WU23" s="19">
        <v>0.21</v>
      </c>
      <c r="WV23" s="19">
        <v>0.14000000000000001</v>
      </c>
      <c r="WW23" s="19">
        <v>0.16</v>
      </c>
      <c r="WX23" s="19">
        <v>0.25</v>
      </c>
      <c r="WY23" s="19">
        <v>0.23</v>
      </c>
      <c r="WZ23" s="19">
        <v>0.33</v>
      </c>
      <c r="XA23" s="19">
        <v>0.71</v>
      </c>
      <c r="XB23" s="19">
        <v>0.12</v>
      </c>
      <c r="XC23" s="19">
        <v>0.41</v>
      </c>
      <c r="XD23" s="19">
        <v>0.19</v>
      </c>
      <c r="XE23" s="19">
        <v>0.32</v>
      </c>
      <c r="XF23" s="19">
        <v>0.19</v>
      </c>
      <c r="XG23" s="19">
        <v>0.26</v>
      </c>
      <c r="XH23" s="19">
        <v>0.28000000000000003</v>
      </c>
      <c r="XI23" s="19">
        <v>0.18</v>
      </c>
      <c r="XJ23" s="19">
        <v>0.15</v>
      </c>
      <c r="XK23" s="19">
        <v>0.23</v>
      </c>
      <c r="XL23" s="19">
        <v>0.62</v>
      </c>
      <c r="XM23" s="19"/>
      <c r="XN23" s="19"/>
      <c r="XO23" s="19"/>
      <c r="XP23" s="19"/>
      <c r="XQ23" s="19"/>
      <c r="XR23" s="19"/>
      <c r="XS23" s="19"/>
      <c r="XT23" s="19"/>
      <c r="XU23" s="19"/>
      <c r="XV23" s="19"/>
      <c r="XW23" s="19"/>
      <c r="XX23" s="19"/>
      <c r="XY23" s="19"/>
      <c r="XZ23" s="19"/>
      <c r="YA23" s="19"/>
      <c r="YB23" s="19"/>
      <c r="YC23" s="19"/>
      <c r="YD23" s="19">
        <v>0.08</v>
      </c>
      <c r="YE23" s="19">
        <v>0.08</v>
      </c>
      <c r="YF23" s="19">
        <v>0.37</v>
      </c>
      <c r="YG23" s="19">
        <v>0.08</v>
      </c>
      <c r="YH23" s="19">
        <v>0.08</v>
      </c>
      <c r="YI23" s="19">
        <v>7.0000000000000007E-2</v>
      </c>
      <c r="YJ23" s="19">
        <v>0.08</v>
      </c>
      <c r="YK23" s="19">
        <v>0.28000000000000003</v>
      </c>
      <c r="YL23" s="19">
        <v>0.08</v>
      </c>
      <c r="YM23" s="19">
        <v>0.08</v>
      </c>
      <c r="YN23" s="19">
        <v>0.7</v>
      </c>
      <c r="YO23" s="19">
        <v>0.38</v>
      </c>
      <c r="YP23" s="19">
        <v>0.28000000000000003</v>
      </c>
      <c r="YQ23" s="19">
        <v>0.01</v>
      </c>
      <c r="YR23" s="19">
        <v>0.37</v>
      </c>
      <c r="YS23" s="19">
        <v>0.83</v>
      </c>
      <c r="YT23" s="19">
        <v>0.45</v>
      </c>
      <c r="YU23" s="19">
        <v>0.78</v>
      </c>
      <c r="YV23" s="19">
        <v>1.1200000000000001</v>
      </c>
      <c r="YW23" s="19">
        <v>1.33</v>
      </c>
      <c r="YX23" s="19">
        <v>0.47</v>
      </c>
      <c r="YY23" s="19">
        <v>0.76</v>
      </c>
      <c r="YZ23" s="19">
        <v>0.74</v>
      </c>
      <c r="ZA23" s="19">
        <v>0.32</v>
      </c>
      <c r="ZB23" s="19">
        <v>0.5</v>
      </c>
      <c r="ZC23" s="19">
        <v>0.38</v>
      </c>
      <c r="ZD23" s="19">
        <v>0.61</v>
      </c>
      <c r="ZE23" s="19">
        <v>0.51</v>
      </c>
      <c r="ZF23" s="19">
        <v>0.28999999999999998</v>
      </c>
      <c r="ZG23" s="19">
        <v>0.84</v>
      </c>
      <c r="ZH23" s="19">
        <v>0.59</v>
      </c>
      <c r="ZI23" s="19">
        <v>0.59</v>
      </c>
      <c r="ZJ23" s="19">
        <v>0.79</v>
      </c>
      <c r="ZK23" s="19">
        <v>1.2</v>
      </c>
      <c r="ZL23" s="19">
        <v>0.78</v>
      </c>
      <c r="ZM23" s="19">
        <v>1.1499999999999999</v>
      </c>
      <c r="ZN23" s="19">
        <v>0.28999999999999998</v>
      </c>
      <c r="ZO23" s="19">
        <v>0.82</v>
      </c>
      <c r="ZP23" s="19">
        <v>0.55000000000000004</v>
      </c>
      <c r="ZQ23" s="19">
        <v>0.88</v>
      </c>
      <c r="ZR23" s="19">
        <v>0.86</v>
      </c>
      <c r="ZS23" s="19">
        <v>0.83</v>
      </c>
      <c r="ZT23" s="19">
        <v>0.54</v>
      </c>
      <c r="ZU23" s="19">
        <v>0.8</v>
      </c>
      <c r="ZV23" s="19">
        <v>1.1599999999999999</v>
      </c>
      <c r="ZW23" s="19">
        <v>0.79</v>
      </c>
      <c r="ZX23" s="19">
        <v>0.85</v>
      </c>
      <c r="ZY23" s="19">
        <v>1.31</v>
      </c>
      <c r="ZZ23" s="19">
        <v>1.1399999999999999</v>
      </c>
      <c r="AAA23" s="19">
        <v>0.78</v>
      </c>
      <c r="AAB23" s="19">
        <v>0.4</v>
      </c>
      <c r="AAC23" s="19">
        <v>0.3</v>
      </c>
      <c r="AAD23" s="19">
        <v>0.72</v>
      </c>
      <c r="AAE23" s="19">
        <v>0.76</v>
      </c>
      <c r="AAF23" s="19">
        <v>0.32</v>
      </c>
      <c r="AAG23" s="19">
        <v>1.1200000000000001</v>
      </c>
      <c r="AAH23" s="19">
        <v>0.34</v>
      </c>
      <c r="AAI23" s="19">
        <v>0.42</v>
      </c>
      <c r="AAJ23" s="19">
        <v>0.63</v>
      </c>
      <c r="AAK23" s="19">
        <v>0.36</v>
      </c>
      <c r="AAL23" s="19">
        <v>0.31</v>
      </c>
      <c r="AAM23" s="19">
        <v>0.82</v>
      </c>
      <c r="AAN23" s="19">
        <v>1.1599999999999999</v>
      </c>
      <c r="AAO23" s="19">
        <v>1.1499999999999999</v>
      </c>
      <c r="AAP23" s="19">
        <v>0.49</v>
      </c>
      <c r="AAQ23" s="19">
        <v>0.37</v>
      </c>
      <c r="AAR23" s="19">
        <v>0.84</v>
      </c>
      <c r="AAS23" s="19">
        <v>0.62</v>
      </c>
      <c r="AAT23" s="19">
        <v>1.02</v>
      </c>
      <c r="AAU23" s="19">
        <v>1.05</v>
      </c>
      <c r="AAV23" s="19">
        <v>0.23</v>
      </c>
      <c r="AAW23" s="19">
        <v>0.39</v>
      </c>
      <c r="AAX23" s="19">
        <v>0.78</v>
      </c>
      <c r="AAY23" s="19">
        <v>0.5</v>
      </c>
      <c r="AAZ23" s="19">
        <v>0.54</v>
      </c>
      <c r="ABA23" s="19">
        <v>0.6</v>
      </c>
      <c r="ABB23" s="19">
        <v>0.7</v>
      </c>
      <c r="ABC23" s="19">
        <v>0.89</v>
      </c>
      <c r="ABD23" s="19">
        <v>0.4</v>
      </c>
      <c r="ABE23" s="19">
        <v>0.45</v>
      </c>
      <c r="ABF23" s="19">
        <v>0.34</v>
      </c>
      <c r="ABG23" s="19">
        <v>0.64</v>
      </c>
      <c r="ABH23" s="19">
        <v>0.65</v>
      </c>
      <c r="ABI23" s="19">
        <v>5.76</v>
      </c>
      <c r="ABJ23" s="19">
        <v>3.2</v>
      </c>
      <c r="ABK23" s="19">
        <v>2.85</v>
      </c>
      <c r="ABL23" s="19">
        <v>0.38</v>
      </c>
      <c r="ABM23" s="19">
        <v>1.27</v>
      </c>
      <c r="ABN23" s="19">
        <v>0.99</v>
      </c>
      <c r="ABO23" s="19">
        <v>3.89</v>
      </c>
      <c r="ABP23" s="19">
        <v>0.52</v>
      </c>
      <c r="ABQ23" s="19">
        <v>0.69</v>
      </c>
      <c r="ABR23" s="19">
        <v>0.88</v>
      </c>
      <c r="ABS23" s="19">
        <v>0.89</v>
      </c>
      <c r="ABT23" s="19">
        <v>0.65</v>
      </c>
      <c r="ABU23" s="19">
        <v>0.65</v>
      </c>
      <c r="ABV23" s="19">
        <v>0.66</v>
      </c>
      <c r="ABW23" s="19">
        <v>0.66</v>
      </c>
      <c r="ABX23" s="19">
        <v>0.8</v>
      </c>
      <c r="ABY23" s="19">
        <v>0.64</v>
      </c>
      <c r="ABZ23" s="19">
        <v>0.46</v>
      </c>
      <c r="ACA23" s="19">
        <v>0.56999999999999995</v>
      </c>
      <c r="ACB23" s="19">
        <v>0.95</v>
      </c>
      <c r="ACC23" s="19">
        <v>0.87</v>
      </c>
      <c r="ACD23" s="19">
        <v>1.0900000000000001</v>
      </c>
      <c r="ACE23" s="19">
        <v>0.76</v>
      </c>
      <c r="ACF23" s="19">
        <v>1.19</v>
      </c>
      <c r="ACG23" s="19">
        <v>0.66</v>
      </c>
      <c r="ACH23" s="19">
        <v>0.53</v>
      </c>
      <c r="ACI23" s="19">
        <v>1.58</v>
      </c>
      <c r="ACJ23" s="19">
        <v>0.56999999999999995</v>
      </c>
      <c r="ACK23" s="19">
        <v>0.49</v>
      </c>
      <c r="ACL23" s="19">
        <v>0.47</v>
      </c>
      <c r="ACM23" s="19">
        <v>0.4</v>
      </c>
      <c r="ACN23" s="19">
        <v>0.18</v>
      </c>
      <c r="ACO23" s="19">
        <v>0.43</v>
      </c>
      <c r="ACP23" s="19">
        <v>0.3</v>
      </c>
      <c r="ACQ23" s="19">
        <v>0.12</v>
      </c>
      <c r="ACR23" s="19">
        <v>0.01</v>
      </c>
      <c r="ACS23" s="19">
        <v>0.23</v>
      </c>
      <c r="ACT23" s="19">
        <v>0.01</v>
      </c>
      <c r="ACU23" s="19">
        <v>0.34</v>
      </c>
      <c r="ACV23" s="19">
        <v>0.3</v>
      </c>
      <c r="ACW23" s="19">
        <v>0.3</v>
      </c>
      <c r="ACX23" s="19">
        <v>0.4</v>
      </c>
      <c r="ACY23" s="19">
        <v>0.15</v>
      </c>
      <c r="ACZ23" s="19">
        <v>0.25</v>
      </c>
      <c r="ADA23" s="19">
        <v>0.24</v>
      </c>
      <c r="ADB23" s="19">
        <v>0.34</v>
      </c>
      <c r="ADC23" s="19">
        <v>0.31</v>
      </c>
      <c r="ADD23" s="19"/>
      <c r="ADE23" s="19">
        <v>0.33</v>
      </c>
      <c r="ADF23" s="19"/>
      <c r="ADG23" s="19"/>
      <c r="ADH23" s="19"/>
      <c r="ADI23" s="19"/>
      <c r="ADJ23" s="19"/>
      <c r="ADK23" s="19"/>
      <c r="ADL23" s="19">
        <v>0.38</v>
      </c>
      <c r="ADM23" s="19"/>
      <c r="ADN23" s="19">
        <v>0.42</v>
      </c>
      <c r="ADO23" s="19"/>
      <c r="ADP23" s="19">
        <v>0.3</v>
      </c>
      <c r="ADQ23" s="19">
        <v>0.23</v>
      </c>
      <c r="ADR23" s="19"/>
      <c r="ADS23" s="19"/>
      <c r="ADT23" s="19"/>
      <c r="ADU23" s="19"/>
      <c r="ADV23" s="19"/>
      <c r="ADW23" s="19"/>
      <c r="ADX23" s="19">
        <v>0.38</v>
      </c>
      <c r="ADY23" s="19"/>
      <c r="ADZ23" s="19">
        <v>0.26</v>
      </c>
      <c r="AEA23" s="19">
        <v>0.26</v>
      </c>
      <c r="AEB23" s="19">
        <v>0.26</v>
      </c>
      <c r="AEC23" s="19">
        <v>0.14000000000000001</v>
      </c>
      <c r="AED23" s="19">
        <v>0.47</v>
      </c>
      <c r="AEE23" s="19">
        <v>0.56999999999999995</v>
      </c>
      <c r="AEF23" s="19">
        <v>0.68</v>
      </c>
      <c r="AEG23" s="19">
        <v>0.45</v>
      </c>
      <c r="AEH23" s="19">
        <v>0.36</v>
      </c>
      <c r="AEI23" s="19">
        <v>0.36</v>
      </c>
      <c r="AEJ23" s="19">
        <v>0.56000000000000005</v>
      </c>
      <c r="AEK23" s="19">
        <v>0.55000000000000004</v>
      </c>
      <c r="AEL23" s="19">
        <v>0.54</v>
      </c>
      <c r="AEM23" s="19">
        <v>0.5</v>
      </c>
      <c r="AEN23" s="457"/>
      <c r="AEO23" s="286">
        <f t="shared" si="0"/>
        <v>784</v>
      </c>
      <c r="AEP23" s="287">
        <f t="shared" si="1"/>
        <v>5.76</v>
      </c>
      <c r="AEQ23" s="287">
        <f t="shared" si="2"/>
        <v>0.01</v>
      </c>
      <c r="AER23" s="287">
        <f t="shared" si="3"/>
        <v>0.52280612244897928</v>
      </c>
      <c r="AES23" s="457"/>
    </row>
    <row r="24" spans="2:825" x14ac:dyDescent="0.25">
      <c r="B24" s="212" t="s">
        <v>8</v>
      </c>
      <c r="C24" s="19">
        <v>0.11</v>
      </c>
      <c r="D24" s="19">
        <v>0.12</v>
      </c>
      <c r="E24" s="19">
        <v>0.1</v>
      </c>
      <c r="F24" s="19">
        <v>0.27</v>
      </c>
      <c r="G24" s="19">
        <v>0.13</v>
      </c>
      <c r="H24" s="19">
        <v>0.17</v>
      </c>
      <c r="I24" s="19">
        <v>0.27</v>
      </c>
      <c r="J24" s="19">
        <v>0.18</v>
      </c>
      <c r="K24" s="19">
        <v>0.22</v>
      </c>
      <c r="L24" s="19">
        <v>0.17</v>
      </c>
      <c r="M24" s="19">
        <v>0.13</v>
      </c>
      <c r="N24" s="19">
        <v>0.16</v>
      </c>
      <c r="O24" s="19">
        <v>0.2</v>
      </c>
      <c r="P24" s="19">
        <v>0.3</v>
      </c>
      <c r="Q24" s="19">
        <v>0.23</v>
      </c>
      <c r="R24" s="19">
        <v>0.21</v>
      </c>
      <c r="S24" s="19">
        <v>0.28000000000000003</v>
      </c>
      <c r="T24" s="19">
        <v>0.22</v>
      </c>
      <c r="U24" s="19">
        <v>0.15</v>
      </c>
      <c r="V24" s="19">
        <v>0.16</v>
      </c>
      <c r="W24" s="19">
        <v>0.23</v>
      </c>
      <c r="X24" s="19">
        <v>0.18</v>
      </c>
      <c r="Y24" s="19">
        <v>0.19</v>
      </c>
      <c r="Z24" s="19">
        <v>0.28000000000000003</v>
      </c>
      <c r="AA24" s="19">
        <v>0.22</v>
      </c>
      <c r="AB24" s="19">
        <v>0.28000000000000003</v>
      </c>
      <c r="AC24" s="19">
        <v>0.31</v>
      </c>
      <c r="AD24" s="19">
        <v>0.21</v>
      </c>
      <c r="AE24" s="19">
        <v>0.22</v>
      </c>
      <c r="AF24" s="19">
        <v>0.2</v>
      </c>
      <c r="AG24" s="19">
        <v>0.25</v>
      </c>
      <c r="AH24" s="19">
        <v>0.31</v>
      </c>
      <c r="AI24" s="19">
        <v>0.4</v>
      </c>
      <c r="AJ24" s="19">
        <v>0.23</v>
      </c>
      <c r="AK24" s="19">
        <v>0.24</v>
      </c>
      <c r="AL24" s="19">
        <v>0.18</v>
      </c>
      <c r="AM24" s="19">
        <v>0.35</v>
      </c>
      <c r="AN24" s="19">
        <v>0.17</v>
      </c>
      <c r="AO24" s="19">
        <v>0.34</v>
      </c>
      <c r="AP24" s="19">
        <v>0.23</v>
      </c>
      <c r="AQ24" s="19">
        <v>0.21</v>
      </c>
      <c r="AR24" s="19">
        <v>0.26</v>
      </c>
      <c r="AS24" s="19">
        <v>0.36</v>
      </c>
      <c r="AT24" s="19">
        <v>0.16</v>
      </c>
      <c r="AU24" s="19">
        <v>0.2</v>
      </c>
      <c r="AV24" s="19">
        <v>0.19</v>
      </c>
      <c r="AW24" s="19">
        <v>0.14000000000000001</v>
      </c>
      <c r="AX24" s="19">
        <v>0.21</v>
      </c>
      <c r="AY24" s="19">
        <v>0.21</v>
      </c>
      <c r="AZ24" s="19">
        <v>0.22</v>
      </c>
      <c r="BA24" s="19">
        <v>0.21</v>
      </c>
      <c r="BB24" s="19">
        <v>0.16</v>
      </c>
      <c r="BC24" s="19">
        <v>0.13</v>
      </c>
      <c r="BD24" s="19">
        <v>0.13</v>
      </c>
      <c r="BE24" s="19">
        <v>0.3</v>
      </c>
      <c r="BF24" s="19">
        <v>0.26</v>
      </c>
      <c r="BG24" s="19">
        <v>0.24</v>
      </c>
      <c r="BH24" s="19">
        <v>0.32</v>
      </c>
      <c r="BI24" s="19">
        <v>0.4</v>
      </c>
      <c r="BJ24" s="19">
        <v>0.17</v>
      </c>
      <c r="BK24" s="19">
        <v>0.34</v>
      </c>
      <c r="BL24" s="19">
        <v>0.15</v>
      </c>
      <c r="BM24" s="19">
        <v>0.19</v>
      </c>
      <c r="BN24" s="19">
        <v>0.16</v>
      </c>
      <c r="BO24" s="19">
        <v>0.25</v>
      </c>
      <c r="BP24" s="19">
        <v>0.27</v>
      </c>
      <c r="BQ24" s="19">
        <v>0.17</v>
      </c>
      <c r="BR24" s="19">
        <v>0.16</v>
      </c>
      <c r="BS24" s="19">
        <v>0.16</v>
      </c>
      <c r="BT24" s="19">
        <v>0.11</v>
      </c>
      <c r="BU24" s="19">
        <v>0.13</v>
      </c>
      <c r="BV24" s="19">
        <v>0.12</v>
      </c>
      <c r="BW24" s="19">
        <v>0.18</v>
      </c>
      <c r="BX24" s="19">
        <v>0.09</v>
      </c>
      <c r="BY24" s="19">
        <v>0.24</v>
      </c>
      <c r="BZ24" s="19">
        <v>0.19</v>
      </c>
      <c r="CA24" s="19">
        <v>0.25</v>
      </c>
      <c r="CB24" s="19">
        <v>0.24</v>
      </c>
      <c r="CC24" s="19">
        <v>0.3</v>
      </c>
      <c r="CD24" s="19">
        <v>0.28000000000000003</v>
      </c>
      <c r="CE24" s="19">
        <v>0.21</v>
      </c>
      <c r="CF24" s="19">
        <v>0.2</v>
      </c>
      <c r="CG24" s="19">
        <v>0.21</v>
      </c>
      <c r="CH24" s="19">
        <v>0.22</v>
      </c>
      <c r="CI24" s="19">
        <v>0.24</v>
      </c>
      <c r="CJ24" s="19">
        <v>0.23</v>
      </c>
      <c r="CK24" s="19">
        <v>0.33</v>
      </c>
      <c r="CL24" s="19">
        <v>0.33</v>
      </c>
      <c r="CM24" s="19">
        <v>0.14000000000000001</v>
      </c>
      <c r="CN24" s="19">
        <v>0.17</v>
      </c>
      <c r="CO24" s="19">
        <v>0.17</v>
      </c>
      <c r="CP24" s="19">
        <v>0.16</v>
      </c>
      <c r="CQ24" s="19">
        <v>0.2</v>
      </c>
      <c r="CR24" s="19">
        <v>0.15</v>
      </c>
      <c r="CS24" s="19">
        <v>0.13</v>
      </c>
      <c r="CT24" s="19">
        <v>0.16</v>
      </c>
      <c r="CU24" s="19">
        <v>0.16</v>
      </c>
      <c r="CV24" s="19">
        <v>0.13</v>
      </c>
      <c r="CW24" s="19">
        <v>0.11</v>
      </c>
      <c r="CX24" s="19">
        <v>0.12</v>
      </c>
      <c r="CY24" s="19">
        <v>0.11</v>
      </c>
      <c r="CZ24" s="19">
        <v>0.13</v>
      </c>
      <c r="DA24" s="19">
        <v>0.12</v>
      </c>
      <c r="DB24" s="19">
        <v>0.13</v>
      </c>
      <c r="DC24" s="19">
        <v>0.28999999999999998</v>
      </c>
      <c r="DD24" s="19">
        <v>0.26</v>
      </c>
      <c r="DE24" s="19">
        <v>0.16</v>
      </c>
      <c r="DF24" s="19">
        <v>0.26</v>
      </c>
      <c r="DG24" s="19">
        <v>0.26</v>
      </c>
      <c r="DH24" s="19">
        <v>0.26</v>
      </c>
      <c r="DI24" s="19">
        <v>0.17</v>
      </c>
      <c r="DJ24" s="19">
        <v>0.17</v>
      </c>
      <c r="DK24" s="19">
        <v>0.19</v>
      </c>
      <c r="DL24" s="19">
        <v>0.16</v>
      </c>
      <c r="DM24" s="19">
        <v>0.15</v>
      </c>
      <c r="DN24" s="19">
        <v>0.22</v>
      </c>
      <c r="DO24" s="19">
        <v>0.15</v>
      </c>
      <c r="DP24" s="19">
        <v>0.15</v>
      </c>
      <c r="DQ24" s="19">
        <v>0.24</v>
      </c>
      <c r="DR24" s="19">
        <v>0.21</v>
      </c>
      <c r="DS24" s="19">
        <v>0.24</v>
      </c>
      <c r="DT24" s="19">
        <v>0.25</v>
      </c>
      <c r="DU24" s="19">
        <v>0.22</v>
      </c>
      <c r="DV24" s="19">
        <v>0.31</v>
      </c>
      <c r="DW24" s="19">
        <v>0.28999999999999998</v>
      </c>
      <c r="DX24" s="19">
        <v>0.32</v>
      </c>
      <c r="DY24" s="19">
        <v>0.3</v>
      </c>
      <c r="DZ24" s="19">
        <v>0.3</v>
      </c>
      <c r="EA24" s="19">
        <v>0.28999999999999998</v>
      </c>
      <c r="EB24" s="19">
        <v>0.28999999999999998</v>
      </c>
      <c r="EC24" s="19">
        <v>0.3</v>
      </c>
      <c r="ED24" s="19">
        <v>0.31</v>
      </c>
      <c r="EE24" s="19">
        <v>0.28999999999999998</v>
      </c>
      <c r="EF24" s="19">
        <v>0.24</v>
      </c>
      <c r="EG24" s="19">
        <v>0.16</v>
      </c>
      <c r="EH24" s="19">
        <v>0.21</v>
      </c>
      <c r="EI24" s="19">
        <v>0.2</v>
      </c>
      <c r="EJ24" s="19">
        <v>0.18</v>
      </c>
      <c r="EK24" s="19">
        <v>0.18</v>
      </c>
      <c r="EL24" s="19">
        <v>0.23</v>
      </c>
      <c r="EM24" s="19">
        <v>0.26</v>
      </c>
      <c r="EN24" s="19">
        <v>0.21</v>
      </c>
      <c r="EO24" s="19">
        <v>0.24</v>
      </c>
      <c r="EP24" s="19">
        <v>0.25</v>
      </c>
      <c r="EQ24" s="19">
        <v>0.22</v>
      </c>
      <c r="ER24" s="19">
        <v>0.23</v>
      </c>
      <c r="ES24" s="19">
        <v>0.21</v>
      </c>
      <c r="ET24" s="19">
        <v>0.3</v>
      </c>
      <c r="EU24" s="19">
        <v>0.21</v>
      </c>
      <c r="EV24" s="19">
        <v>0.23</v>
      </c>
      <c r="EW24" s="19">
        <v>0.22</v>
      </c>
      <c r="EX24" s="19">
        <v>0.22</v>
      </c>
      <c r="EY24" s="19">
        <v>0.2</v>
      </c>
      <c r="EZ24" s="19">
        <v>0.2</v>
      </c>
      <c r="FA24" s="19">
        <v>0.18</v>
      </c>
      <c r="FB24" s="19">
        <v>0.15</v>
      </c>
      <c r="FC24" s="19">
        <v>0.15</v>
      </c>
      <c r="FD24" s="19">
        <v>0.21</v>
      </c>
      <c r="FE24" s="19">
        <v>0.21</v>
      </c>
      <c r="FF24" s="19">
        <v>0.23</v>
      </c>
      <c r="FG24" s="19">
        <v>0.25</v>
      </c>
      <c r="FH24" s="19">
        <v>0.26</v>
      </c>
      <c r="FI24" s="19">
        <v>0.24</v>
      </c>
      <c r="FJ24" s="19">
        <v>0.21</v>
      </c>
      <c r="FK24" s="19">
        <v>0.2</v>
      </c>
      <c r="FL24" s="19">
        <v>0.22</v>
      </c>
      <c r="FM24" s="19">
        <v>0.2</v>
      </c>
      <c r="FN24" s="19">
        <v>0.21</v>
      </c>
      <c r="FO24" s="19">
        <v>0.32</v>
      </c>
      <c r="FP24" s="19">
        <v>0.15</v>
      </c>
      <c r="FQ24" s="19">
        <v>0.16</v>
      </c>
      <c r="FR24" s="19">
        <v>0.21</v>
      </c>
      <c r="FS24" s="19">
        <v>0.2</v>
      </c>
      <c r="FT24" s="19">
        <v>0.2</v>
      </c>
      <c r="FU24" s="19">
        <v>0.2</v>
      </c>
      <c r="FV24" s="19">
        <v>0.28000000000000003</v>
      </c>
      <c r="FW24" s="19">
        <v>0.3</v>
      </c>
      <c r="FX24" s="19">
        <v>0.27</v>
      </c>
      <c r="FY24" s="19">
        <v>0.32</v>
      </c>
      <c r="FZ24" s="19">
        <v>0.17</v>
      </c>
      <c r="GA24" s="19">
        <v>0.19</v>
      </c>
      <c r="GB24" s="19">
        <v>0.2</v>
      </c>
      <c r="GC24" s="19"/>
      <c r="GD24" s="19">
        <v>0.19</v>
      </c>
      <c r="GE24" s="19">
        <v>0.13</v>
      </c>
      <c r="GF24" s="19">
        <v>0.18</v>
      </c>
      <c r="GG24" s="19">
        <v>0.16</v>
      </c>
      <c r="GH24" s="19">
        <v>0.17</v>
      </c>
      <c r="GI24" s="19">
        <v>0.22</v>
      </c>
      <c r="GJ24" s="19">
        <v>0.23</v>
      </c>
      <c r="GK24" s="19">
        <v>0.22</v>
      </c>
      <c r="GL24" s="19">
        <v>0.21</v>
      </c>
      <c r="GM24" s="19">
        <v>0.21</v>
      </c>
      <c r="GN24" s="19">
        <v>0.21</v>
      </c>
      <c r="GO24" s="19">
        <v>0.2</v>
      </c>
      <c r="GP24" s="19">
        <v>0.21</v>
      </c>
      <c r="GQ24" s="19">
        <v>0.21</v>
      </c>
      <c r="GR24" s="19">
        <v>0.2</v>
      </c>
      <c r="GS24" s="19">
        <v>0.19</v>
      </c>
      <c r="GT24" s="19">
        <v>0.26</v>
      </c>
      <c r="GU24" s="19">
        <v>0.27</v>
      </c>
      <c r="GV24" s="19">
        <v>0.23</v>
      </c>
      <c r="GW24" s="19">
        <v>0.1</v>
      </c>
      <c r="GX24" s="19">
        <v>0.11</v>
      </c>
      <c r="GY24" s="19">
        <v>0.1</v>
      </c>
      <c r="GZ24" s="19">
        <v>0.12</v>
      </c>
      <c r="HA24" s="19">
        <v>0.13</v>
      </c>
      <c r="HB24" s="19">
        <v>0.13</v>
      </c>
      <c r="HC24" s="19">
        <v>0.39</v>
      </c>
      <c r="HD24" s="19">
        <v>0.33</v>
      </c>
      <c r="HE24" s="19">
        <v>0.26</v>
      </c>
      <c r="HF24" s="19">
        <v>0.2</v>
      </c>
      <c r="HG24" s="19">
        <v>0.17</v>
      </c>
      <c r="HH24" s="19">
        <v>0.34</v>
      </c>
      <c r="HI24" s="19">
        <v>0.34</v>
      </c>
      <c r="HJ24" s="19">
        <v>0.3</v>
      </c>
      <c r="HK24" s="19">
        <v>0.32</v>
      </c>
      <c r="HL24" s="19">
        <v>0.32</v>
      </c>
      <c r="HM24" s="19">
        <v>0.28000000000000003</v>
      </c>
      <c r="HN24" s="19">
        <v>0.2</v>
      </c>
      <c r="HO24" s="19">
        <v>0.39</v>
      </c>
      <c r="HP24" s="19">
        <v>0.26</v>
      </c>
      <c r="HQ24" s="19">
        <v>0.27</v>
      </c>
      <c r="HR24" s="19">
        <v>0.26</v>
      </c>
      <c r="HS24" s="19">
        <v>0.3</v>
      </c>
      <c r="HT24" s="19">
        <v>0.28999999999999998</v>
      </c>
      <c r="HU24" s="19">
        <v>0.23</v>
      </c>
      <c r="HV24" s="19">
        <v>0.22</v>
      </c>
      <c r="HW24" s="19">
        <v>0.22</v>
      </c>
      <c r="HX24" s="19">
        <v>0.23</v>
      </c>
      <c r="HY24" s="19">
        <v>0.22</v>
      </c>
      <c r="HZ24" s="19">
        <v>0.21</v>
      </c>
      <c r="IA24" s="19">
        <v>0.22</v>
      </c>
      <c r="IB24" s="19">
        <v>0.21</v>
      </c>
      <c r="IC24" s="19">
        <v>0.25</v>
      </c>
      <c r="ID24" s="19">
        <v>0.25</v>
      </c>
      <c r="IE24" s="19">
        <v>0.22</v>
      </c>
      <c r="IF24" s="19">
        <v>0.22</v>
      </c>
      <c r="IG24" s="19">
        <v>0.14000000000000001</v>
      </c>
      <c r="IH24" s="19">
        <v>0.13</v>
      </c>
      <c r="II24" s="19">
        <v>0.15</v>
      </c>
      <c r="IJ24" s="19">
        <v>0.14000000000000001</v>
      </c>
      <c r="IK24" s="19">
        <v>0.23</v>
      </c>
      <c r="IL24" s="19">
        <v>0.22</v>
      </c>
      <c r="IM24" s="19">
        <v>0.2</v>
      </c>
      <c r="IN24" s="19">
        <v>0.24</v>
      </c>
      <c r="IO24" s="19">
        <v>0.22</v>
      </c>
      <c r="IP24" s="19">
        <v>0.1</v>
      </c>
      <c r="IQ24" s="19">
        <v>0.17</v>
      </c>
      <c r="IR24" s="19">
        <v>0.21</v>
      </c>
      <c r="IS24" s="19">
        <v>0.27</v>
      </c>
      <c r="IT24" s="19">
        <v>0.21</v>
      </c>
      <c r="IU24" s="19">
        <v>0.1</v>
      </c>
      <c r="IV24" s="19">
        <v>0.26</v>
      </c>
      <c r="IW24" s="19">
        <v>0.16</v>
      </c>
      <c r="IX24" s="19">
        <v>0.24</v>
      </c>
      <c r="IY24" s="19">
        <v>0.21</v>
      </c>
      <c r="IZ24" s="19">
        <v>0.26</v>
      </c>
      <c r="JA24" s="19">
        <v>0.21</v>
      </c>
      <c r="JB24" s="19">
        <v>0.39</v>
      </c>
      <c r="JC24" s="19">
        <v>0.17</v>
      </c>
      <c r="JD24" s="19">
        <v>0.21</v>
      </c>
      <c r="JE24" s="19">
        <v>0.16</v>
      </c>
      <c r="JF24" s="19">
        <v>0.21</v>
      </c>
      <c r="JG24" s="19">
        <v>0.12</v>
      </c>
      <c r="JH24" s="19">
        <v>0.19</v>
      </c>
      <c r="JI24" s="19">
        <v>0.28000000000000003</v>
      </c>
      <c r="JJ24" s="19">
        <v>0.22</v>
      </c>
      <c r="JK24" s="19">
        <v>0.21</v>
      </c>
      <c r="JL24" s="19">
        <v>0.25</v>
      </c>
      <c r="JM24" s="19">
        <v>0.24</v>
      </c>
      <c r="JN24" s="19">
        <v>0.27</v>
      </c>
      <c r="JO24" s="19">
        <v>0.32</v>
      </c>
      <c r="JP24" s="19">
        <v>0.38</v>
      </c>
      <c r="JQ24" s="19">
        <v>0.21</v>
      </c>
      <c r="JR24" s="19">
        <v>0.18</v>
      </c>
      <c r="JS24" s="19">
        <v>0.19</v>
      </c>
      <c r="JT24" s="19">
        <v>0.31</v>
      </c>
      <c r="JU24" s="19">
        <v>0.22</v>
      </c>
      <c r="JV24" s="19">
        <v>0.34</v>
      </c>
      <c r="JW24" s="19">
        <v>0.19</v>
      </c>
      <c r="JX24" s="19">
        <v>0.26</v>
      </c>
      <c r="JY24" s="19">
        <v>0.24</v>
      </c>
      <c r="JZ24" s="19">
        <v>0.25</v>
      </c>
      <c r="KA24" s="19">
        <v>0.25</v>
      </c>
      <c r="KB24" s="19">
        <v>0.22</v>
      </c>
      <c r="KC24" s="19">
        <v>0.26</v>
      </c>
      <c r="KD24" s="19">
        <v>0.2</v>
      </c>
      <c r="KE24" s="19">
        <v>0.2</v>
      </c>
      <c r="KF24" s="19">
        <v>0.39</v>
      </c>
      <c r="KG24" s="19">
        <v>0.16</v>
      </c>
      <c r="KH24" s="19">
        <v>0.39</v>
      </c>
      <c r="KI24" s="19">
        <v>0.35</v>
      </c>
      <c r="KJ24" s="19">
        <v>0.17</v>
      </c>
      <c r="KK24" s="19">
        <v>0.16</v>
      </c>
      <c r="KL24" s="19">
        <v>0.23</v>
      </c>
      <c r="KM24" s="19">
        <v>0.28000000000000003</v>
      </c>
      <c r="KN24" s="19">
        <v>0.39</v>
      </c>
      <c r="KO24" s="19">
        <v>0.17</v>
      </c>
      <c r="KP24" s="19">
        <v>0.26</v>
      </c>
      <c r="KQ24" s="19">
        <v>0.2</v>
      </c>
      <c r="KR24" s="19">
        <v>0.22</v>
      </c>
      <c r="KS24" s="19">
        <v>0.22</v>
      </c>
      <c r="KT24" s="19">
        <v>0.27</v>
      </c>
      <c r="KU24" s="19">
        <v>0.39</v>
      </c>
      <c r="KV24" s="19">
        <v>0.24</v>
      </c>
      <c r="KW24" s="19">
        <v>0.26</v>
      </c>
      <c r="KX24" s="19">
        <v>0.21</v>
      </c>
      <c r="KY24" s="19">
        <v>0.19</v>
      </c>
      <c r="KZ24" s="19">
        <v>0.21</v>
      </c>
      <c r="LA24" s="19">
        <v>0.23</v>
      </c>
      <c r="LB24" s="19">
        <v>0.16</v>
      </c>
      <c r="LC24" s="19">
        <v>0.18</v>
      </c>
      <c r="LD24" s="19">
        <v>0.14000000000000001</v>
      </c>
      <c r="LE24" s="19">
        <v>0.21</v>
      </c>
      <c r="LF24" s="19">
        <v>0.55000000000000004</v>
      </c>
      <c r="LG24" s="19">
        <v>0.1</v>
      </c>
      <c r="LH24" s="19">
        <v>0.25</v>
      </c>
      <c r="LI24" s="19">
        <v>0.54</v>
      </c>
      <c r="LJ24" s="19">
        <v>0.18</v>
      </c>
      <c r="LK24" s="19">
        <v>0.17</v>
      </c>
      <c r="LL24" s="19">
        <v>0.28000000000000003</v>
      </c>
      <c r="LM24" s="19">
        <v>0.21</v>
      </c>
      <c r="LN24" s="19">
        <v>0.21</v>
      </c>
      <c r="LO24" s="19">
        <v>0.19</v>
      </c>
      <c r="LP24" s="19">
        <v>0.3</v>
      </c>
      <c r="LQ24" s="19">
        <v>0.25</v>
      </c>
      <c r="LR24" s="19">
        <v>0.99</v>
      </c>
      <c r="LS24" s="19">
        <v>0.2</v>
      </c>
      <c r="LT24" s="19">
        <v>0.2</v>
      </c>
      <c r="LU24" s="19">
        <v>0.19</v>
      </c>
      <c r="LV24" s="19">
        <v>0.28999999999999998</v>
      </c>
      <c r="LW24" s="19">
        <v>0.19</v>
      </c>
      <c r="LX24" s="19">
        <v>0.56000000000000005</v>
      </c>
      <c r="LY24" s="19">
        <v>0.27</v>
      </c>
      <c r="LZ24" s="19">
        <v>0.19</v>
      </c>
      <c r="MA24" s="19">
        <v>0.08</v>
      </c>
      <c r="MB24" s="19">
        <v>0.21</v>
      </c>
      <c r="MC24" s="19">
        <v>0.3</v>
      </c>
      <c r="MD24" s="19">
        <v>0.18</v>
      </c>
      <c r="ME24" s="19">
        <v>0.1</v>
      </c>
      <c r="MF24" s="19">
        <v>0.1</v>
      </c>
      <c r="MG24" s="19">
        <v>0.1</v>
      </c>
      <c r="MH24" s="19">
        <v>0.08</v>
      </c>
      <c r="MI24" s="19">
        <v>0.09</v>
      </c>
      <c r="MJ24" s="19">
        <v>0.08</v>
      </c>
      <c r="MK24" s="19">
        <v>0.11</v>
      </c>
      <c r="ML24" s="19">
        <v>0.26</v>
      </c>
      <c r="MM24" s="19">
        <v>0.27</v>
      </c>
      <c r="MN24" s="19">
        <v>0.26</v>
      </c>
      <c r="MO24" s="19">
        <v>0.11</v>
      </c>
      <c r="MP24" s="19">
        <v>0.16</v>
      </c>
      <c r="MQ24" s="19">
        <v>0.16</v>
      </c>
      <c r="MR24" s="19">
        <v>0.22</v>
      </c>
      <c r="MS24" s="19">
        <v>0.22</v>
      </c>
      <c r="MT24" s="19">
        <v>0.23</v>
      </c>
      <c r="MU24" s="19">
        <v>0.28000000000000003</v>
      </c>
      <c r="MV24" s="19">
        <v>0.24</v>
      </c>
      <c r="MW24" s="19">
        <v>0.1</v>
      </c>
      <c r="MX24" s="19">
        <v>0.04</v>
      </c>
      <c r="MY24" s="19">
        <v>0.17</v>
      </c>
      <c r="MZ24" s="19">
        <v>0.06</v>
      </c>
      <c r="NA24" s="19">
        <v>0.04</v>
      </c>
      <c r="NB24" s="19">
        <v>0.25</v>
      </c>
      <c r="NC24" s="19">
        <v>0.04</v>
      </c>
      <c r="ND24" s="19">
        <v>0.02</v>
      </c>
      <c r="NE24" s="19">
        <v>0.11</v>
      </c>
      <c r="NF24" s="19">
        <v>0.11</v>
      </c>
      <c r="NG24" s="19">
        <v>0.31</v>
      </c>
      <c r="NH24" s="19">
        <v>0.41</v>
      </c>
      <c r="NI24" s="19">
        <v>0.4</v>
      </c>
      <c r="NJ24" s="19">
        <v>0.28999999999999998</v>
      </c>
      <c r="NK24" s="19">
        <v>0.21</v>
      </c>
      <c r="NL24" s="19">
        <v>0.33</v>
      </c>
      <c r="NM24" s="19">
        <v>0.31</v>
      </c>
      <c r="NN24" s="19">
        <v>0.36</v>
      </c>
      <c r="NO24" s="19">
        <v>0.4</v>
      </c>
      <c r="NP24" s="19">
        <v>0.37</v>
      </c>
      <c r="NQ24" s="19">
        <v>0.28999999999999998</v>
      </c>
      <c r="NR24" s="19">
        <v>0.28999999999999998</v>
      </c>
      <c r="NS24" s="19">
        <v>0.2</v>
      </c>
      <c r="NT24" s="19">
        <v>0.15</v>
      </c>
      <c r="NU24" s="19">
        <v>0.15</v>
      </c>
      <c r="NV24" s="19">
        <v>0.03</v>
      </c>
      <c r="NW24" s="19">
        <v>4.0000000000000001E-3</v>
      </c>
      <c r="NX24" s="19">
        <v>0.08</v>
      </c>
      <c r="NY24" s="19">
        <v>0.11</v>
      </c>
      <c r="NZ24" s="19">
        <v>7.0000000000000007E-2</v>
      </c>
      <c r="OA24" s="19">
        <v>0.1</v>
      </c>
      <c r="OB24" s="19">
        <v>0.03</v>
      </c>
      <c r="OC24" s="19">
        <v>0.04</v>
      </c>
      <c r="OD24" s="19">
        <v>0.14000000000000001</v>
      </c>
      <c r="OE24" s="19">
        <v>0.12</v>
      </c>
      <c r="OF24" s="19">
        <v>0.17</v>
      </c>
      <c r="OG24" s="19">
        <v>0.16</v>
      </c>
      <c r="OH24" s="19">
        <v>0.14000000000000001</v>
      </c>
      <c r="OI24" s="19">
        <v>0.17</v>
      </c>
      <c r="OJ24" s="19">
        <v>0.22</v>
      </c>
      <c r="OK24" s="19">
        <v>0.21</v>
      </c>
      <c r="OL24" s="19">
        <v>0.18</v>
      </c>
      <c r="OM24" s="19">
        <v>0.19</v>
      </c>
      <c r="ON24" s="19">
        <v>0.25</v>
      </c>
      <c r="OO24" s="19">
        <v>0.38</v>
      </c>
      <c r="OP24" s="19">
        <v>0.24</v>
      </c>
      <c r="OQ24" s="19">
        <v>0.24</v>
      </c>
      <c r="OR24" s="19">
        <v>0.18</v>
      </c>
      <c r="OS24" s="19">
        <v>0.36</v>
      </c>
      <c r="OT24" s="19">
        <v>0.35</v>
      </c>
      <c r="OU24" s="19">
        <v>0.19</v>
      </c>
      <c r="OV24" s="19">
        <v>0.19</v>
      </c>
      <c r="OW24" s="19">
        <v>0.28000000000000003</v>
      </c>
      <c r="OX24" s="19">
        <v>0.22</v>
      </c>
      <c r="OY24" s="19">
        <v>0.21</v>
      </c>
      <c r="OZ24" s="19">
        <v>0.19</v>
      </c>
      <c r="PA24" s="19">
        <v>0.23</v>
      </c>
      <c r="PB24" s="19">
        <v>0.31</v>
      </c>
      <c r="PC24" s="19">
        <v>0.19</v>
      </c>
      <c r="PD24" s="19">
        <v>0.21</v>
      </c>
      <c r="PE24" s="19">
        <v>0.31</v>
      </c>
      <c r="PF24" s="19">
        <v>0.32</v>
      </c>
      <c r="PG24" s="19">
        <v>0.3</v>
      </c>
      <c r="PH24" s="19">
        <v>0.27</v>
      </c>
      <c r="PI24" s="19">
        <v>0.22</v>
      </c>
      <c r="PJ24" s="19">
        <v>0.91</v>
      </c>
      <c r="PK24" s="19">
        <v>0.24</v>
      </c>
      <c r="PL24" s="19">
        <v>0.23</v>
      </c>
      <c r="PM24" s="19">
        <v>0.23</v>
      </c>
      <c r="PN24" s="19">
        <v>0.28000000000000003</v>
      </c>
      <c r="PO24" s="19">
        <v>0.27</v>
      </c>
      <c r="PP24" s="19">
        <v>0.25</v>
      </c>
      <c r="PQ24" s="19">
        <v>0.32</v>
      </c>
      <c r="PR24" s="19">
        <v>0.3</v>
      </c>
      <c r="PS24" s="19">
        <v>0.26</v>
      </c>
      <c r="PT24" s="19">
        <v>0.25</v>
      </c>
      <c r="PU24" s="19">
        <v>0.38</v>
      </c>
      <c r="PV24" s="19">
        <v>0.38</v>
      </c>
      <c r="PW24" s="19">
        <v>0.28000000000000003</v>
      </c>
      <c r="PX24" s="19">
        <v>0.31</v>
      </c>
      <c r="PY24" s="19">
        <v>0.35</v>
      </c>
      <c r="PZ24" s="19">
        <v>0.26</v>
      </c>
      <c r="QA24" s="19">
        <v>0.27</v>
      </c>
      <c r="QB24" s="19">
        <v>0.24</v>
      </c>
      <c r="QC24" s="19">
        <v>0.25</v>
      </c>
      <c r="QD24" s="19">
        <v>0.26</v>
      </c>
      <c r="QE24" s="19">
        <v>0.27</v>
      </c>
      <c r="QF24" s="19">
        <v>0.3</v>
      </c>
      <c r="QG24" s="19">
        <v>0.26</v>
      </c>
      <c r="QH24" s="19">
        <v>0.27</v>
      </c>
      <c r="QI24" s="19">
        <v>0.17</v>
      </c>
      <c r="QJ24" s="19">
        <v>0.14000000000000001</v>
      </c>
      <c r="QK24" s="19">
        <v>0.18</v>
      </c>
      <c r="QL24" s="19">
        <v>0.19</v>
      </c>
      <c r="QM24" s="19">
        <v>0.18</v>
      </c>
      <c r="QN24" s="19">
        <v>0.23</v>
      </c>
      <c r="QO24" s="19">
        <v>0.27</v>
      </c>
      <c r="QP24" s="19">
        <v>0.27</v>
      </c>
      <c r="QQ24" s="19">
        <v>0.25</v>
      </c>
      <c r="QR24" s="19">
        <v>0.25</v>
      </c>
      <c r="QS24" s="19">
        <v>0.25</v>
      </c>
      <c r="QT24" s="19">
        <v>0.24</v>
      </c>
      <c r="QU24" s="19">
        <v>0.24</v>
      </c>
      <c r="QV24" s="19">
        <v>0.15</v>
      </c>
      <c r="QW24" s="19">
        <v>0.15</v>
      </c>
      <c r="QX24" s="19">
        <v>0.17</v>
      </c>
      <c r="QY24" s="19">
        <v>0.11</v>
      </c>
      <c r="QZ24" s="19">
        <v>0.14000000000000001</v>
      </c>
      <c r="RA24" s="19">
        <v>0.17</v>
      </c>
      <c r="RB24" s="19">
        <v>0.17</v>
      </c>
      <c r="RC24" s="19">
        <v>0.14000000000000001</v>
      </c>
      <c r="RD24" s="19">
        <v>0.14000000000000001</v>
      </c>
      <c r="RE24" s="19">
        <v>0.25</v>
      </c>
      <c r="RF24" s="19">
        <v>0.24</v>
      </c>
      <c r="RG24" s="19">
        <v>0.27</v>
      </c>
      <c r="RH24" s="19">
        <v>0.13</v>
      </c>
      <c r="RI24" s="19">
        <v>0.15</v>
      </c>
      <c r="RJ24" s="19">
        <v>0.16</v>
      </c>
      <c r="RK24" s="19">
        <v>0.2</v>
      </c>
      <c r="RL24" s="19">
        <v>0.21</v>
      </c>
      <c r="RM24" s="19">
        <v>0.2</v>
      </c>
      <c r="RN24" s="19">
        <v>0.22</v>
      </c>
      <c r="RO24" s="19">
        <v>0.22</v>
      </c>
      <c r="RP24" s="19">
        <v>0.27</v>
      </c>
      <c r="RQ24" s="19">
        <v>0.28000000000000003</v>
      </c>
      <c r="RR24" s="19">
        <v>0.28000000000000003</v>
      </c>
      <c r="RS24" s="19">
        <v>0.24</v>
      </c>
      <c r="RT24" s="19">
        <v>0.3</v>
      </c>
      <c r="RU24" s="19">
        <v>0.26</v>
      </c>
      <c r="RV24" s="19">
        <v>0.26</v>
      </c>
      <c r="RW24" s="19">
        <v>0.14000000000000001</v>
      </c>
      <c r="RX24" s="19">
        <v>0.15</v>
      </c>
      <c r="RY24" s="19">
        <v>0.15</v>
      </c>
      <c r="RZ24" s="19">
        <v>0.15</v>
      </c>
      <c r="SA24" s="19">
        <v>0.26</v>
      </c>
      <c r="SB24" s="19">
        <v>0.23</v>
      </c>
      <c r="SC24" s="19">
        <v>0.24</v>
      </c>
      <c r="SD24" s="19">
        <v>0.24</v>
      </c>
      <c r="SE24" s="19">
        <v>0.23</v>
      </c>
      <c r="SF24" s="19">
        <v>0.24</v>
      </c>
      <c r="SG24" s="19">
        <v>0.25</v>
      </c>
      <c r="SH24" s="19">
        <v>0.23</v>
      </c>
      <c r="SI24" s="19">
        <v>0.25</v>
      </c>
      <c r="SJ24" s="19">
        <v>0.2</v>
      </c>
      <c r="SK24" s="19">
        <v>0.18</v>
      </c>
      <c r="SL24" s="19">
        <v>0.18</v>
      </c>
      <c r="SM24" s="19">
        <v>0.19</v>
      </c>
      <c r="SN24" s="19">
        <v>0.2</v>
      </c>
      <c r="SO24" s="19">
        <v>0.18</v>
      </c>
      <c r="SP24" s="19">
        <v>0.22</v>
      </c>
      <c r="SQ24" s="19">
        <v>0.21</v>
      </c>
      <c r="SR24" s="19">
        <v>0.18</v>
      </c>
      <c r="SS24" s="19">
        <v>0.17</v>
      </c>
      <c r="ST24" s="19">
        <v>0.26</v>
      </c>
      <c r="SU24" s="19">
        <v>0.26</v>
      </c>
      <c r="SV24" s="19">
        <v>0.26</v>
      </c>
      <c r="SW24" s="19">
        <v>0.19</v>
      </c>
      <c r="SX24" s="19">
        <v>0.18</v>
      </c>
      <c r="SY24" s="19">
        <v>0.19</v>
      </c>
      <c r="SZ24" s="19">
        <v>0.17</v>
      </c>
      <c r="TA24" s="19">
        <v>0.28999999999999998</v>
      </c>
      <c r="TB24" s="19">
        <v>0.23</v>
      </c>
      <c r="TC24" s="19">
        <v>0.22</v>
      </c>
      <c r="TD24" s="19">
        <v>0.21</v>
      </c>
      <c r="TE24" s="19">
        <v>0.22</v>
      </c>
      <c r="TF24" s="19">
        <v>0.31</v>
      </c>
      <c r="TG24" s="19">
        <v>0.28000000000000003</v>
      </c>
      <c r="TH24" s="19">
        <v>0.26</v>
      </c>
      <c r="TI24" s="19">
        <v>0.34</v>
      </c>
      <c r="TJ24" s="19">
        <v>0.27</v>
      </c>
      <c r="TK24" s="19">
        <v>0.28999999999999998</v>
      </c>
      <c r="TL24" s="19">
        <v>0.34</v>
      </c>
      <c r="TM24" s="19">
        <v>0.24</v>
      </c>
      <c r="TN24" s="19">
        <v>0.24</v>
      </c>
      <c r="TO24" s="19">
        <v>0.22</v>
      </c>
      <c r="TP24" s="19">
        <v>0.12</v>
      </c>
      <c r="TQ24" s="19">
        <v>0.27</v>
      </c>
      <c r="TR24" s="19">
        <v>0.21</v>
      </c>
      <c r="TS24" s="19">
        <v>0.24</v>
      </c>
      <c r="TT24" s="19">
        <v>0.11</v>
      </c>
      <c r="TU24" s="19">
        <v>0.59</v>
      </c>
      <c r="TV24" s="19">
        <v>0.21</v>
      </c>
      <c r="TW24" s="19">
        <v>0.61</v>
      </c>
      <c r="TX24" s="19">
        <v>0.2</v>
      </c>
      <c r="TY24" s="19">
        <v>0.2</v>
      </c>
      <c r="TZ24" s="19">
        <v>0.11</v>
      </c>
      <c r="UA24" s="19">
        <v>0.2</v>
      </c>
      <c r="UB24" s="19">
        <v>0.2</v>
      </c>
      <c r="UC24" s="19">
        <v>0.21</v>
      </c>
      <c r="UD24" s="19">
        <v>0.21</v>
      </c>
      <c r="UE24" s="19">
        <v>0.21</v>
      </c>
      <c r="UF24" s="19">
        <v>0.33</v>
      </c>
      <c r="UG24" s="19">
        <v>0.39</v>
      </c>
      <c r="UH24" s="19">
        <v>0.24</v>
      </c>
      <c r="UI24" s="19">
        <v>0.6</v>
      </c>
      <c r="UJ24" s="19">
        <v>0.19</v>
      </c>
      <c r="UK24" s="19">
        <v>0.3</v>
      </c>
      <c r="UL24" s="19">
        <v>0.17</v>
      </c>
      <c r="UM24" s="19">
        <v>0.1</v>
      </c>
      <c r="UN24" s="19">
        <v>0.08</v>
      </c>
      <c r="UO24" s="19">
        <v>0.26</v>
      </c>
      <c r="UP24" s="19">
        <v>0.16</v>
      </c>
      <c r="UQ24" s="19">
        <v>0.27</v>
      </c>
      <c r="UR24" s="19">
        <v>0.27</v>
      </c>
      <c r="US24" s="19">
        <v>0.27</v>
      </c>
      <c r="UT24" s="19">
        <v>0.28999999999999998</v>
      </c>
      <c r="UU24" s="19">
        <v>0.28000000000000003</v>
      </c>
      <c r="UV24" s="19">
        <v>0.28999999999999998</v>
      </c>
      <c r="UW24" s="19">
        <v>0.28999999999999998</v>
      </c>
      <c r="UX24" s="19">
        <v>0.27</v>
      </c>
      <c r="UY24" s="19">
        <v>0.26</v>
      </c>
      <c r="UZ24" s="19">
        <v>0.23</v>
      </c>
      <c r="VA24" s="19">
        <v>0.22</v>
      </c>
      <c r="VB24" s="19">
        <v>0.16</v>
      </c>
      <c r="VC24" s="19">
        <v>0.26</v>
      </c>
      <c r="VD24" s="19">
        <v>0.27</v>
      </c>
      <c r="VE24" s="19">
        <v>0.27</v>
      </c>
      <c r="VF24" s="19">
        <v>0.19</v>
      </c>
      <c r="VG24" s="19">
        <v>0.28000000000000003</v>
      </c>
      <c r="VH24" s="19">
        <v>0.39</v>
      </c>
      <c r="VI24" s="19">
        <v>0.24</v>
      </c>
      <c r="VJ24" s="19">
        <v>0.21</v>
      </c>
      <c r="VK24" s="19">
        <v>0.21</v>
      </c>
      <c r="VL24" s="19">
        <v>0.26</v>
      </c>
      <c r="VM24" s="19">
        <v>0.16</v>
      </c>
      <c r="VN24" s="19">
        <v>0.21</v>
      </c>
      <c r="VO24" s="19">
        <v>0.19</v>
      </c>
      <c r="VP24" s="19">
        <v>0.22</v>
      </c>
      <c r="VQ24" s="19">
        <v>0.21</v>
      </c>
      <c r="VR24" s="19">
        <v>0.18</v>
      </c>
      <c r="VS24" s="19">
        <v>0.18</v>
      </c>
      <c r="VT24" s="19">
        <v>0.17</v>
      </c>
      <c r="VU24" s="19">
        <v>0.21</v>
      </c>
      <c r="VV24" s="19">
        <v>0.2</v>
      </c>
      <c r="VW24" s="19">
        <v>0.2</v>
      </c>
      <c r="VX24" s="19">
        <v>0.21</v>
      </c>
      <c r="VY24" s="19">
        <v>0.21</v>
      </c>
      <c r="VZ24" s="19">
        <v>0.2</v>
      </c>
      <c r="WA24" s="19">
        <v>0.25</v>
      </c>
      <c r="WB24" s="19">
        <v>0.23</v>
      </c>
      <c r="WC24" s="19">
        <v>0.28999999999999998</v>
      </c>
      <c r="WD24" s="19">
        <v>0.3</v>
      </c>
      <c r="WE24" s="19">
        <v>0.27</v>
      </c>
      <c r="WF24" s="19">
        <v>0.21</v>
      </c>
      <c r="WG24" s="19">
        <v>0.37</v>
      </c>
      <c r="WH24" s="19">
        <v>0.23</v>
      </c>
      <c r="WI24" s="19">
        <v>0.27</v>
      </c>
      <c r="WJ24" s="19">
        <v>0.23</v>
      </c>
      <c r="WK24" s="19">
        <v>0.22</v>
      </c>
      <c r="WL24" s="19">
        <v>0.28000000000000003</v>
      </c>
      <c r="WM24" s="19">
        <v>0.22</v>
      </c>
      <c r="WN24" s="19">
        <v>0.16</v>
      </c>
      <c r="WO24" s="19">
        <v>0.18</v>
      </c>
      <c r="WP24" s="19">
        <v>0.23</v>
      </c>
      <c r="WQ24" s="19">
        <v>0.21</v>
      </c>
      <c r="WR24" s="19">
        <v>0.21</v>
      </c>
      <c r="WS24" s="19">
        <v>0.22</v>
      </c>
      <c r="WT24" s="19">
        <v>0.22</v>
      </c>
      <c r="WU24" s="19">
        <v>0.23</v>
      </c>
      <c r="WV24" s="19">
        <v>0.22</v>
      </c>
      <c r="WW24" s="19">
        <v>0.16</v>
      </c>
      <c r="WX24" s="19">
        <v>0.19</v>
      </c>
      <c r="WY24" s="19">
        <v>0.19</v>
      </c>
      <c r="WZ24" s="19">
        <v>0.26</v>
      </c>
      <c r="XA24" s="19">
        <v>0.28000000000000003</v>
      </c>
      <c r="XB24" s="19">
        <v>0.2</v>
      </c>
      <c r="XC24" s="19">
        <v>0.26</v>
      </c>
      <c r="XD24" s="19">
        <v>0.2</v>
      </c>
      <c r="XE24" s="19">
        <v>0.21</v>
      </c>
      <c r="XF24" s="19">
        <v>0.21</v>
      </c>
      <c r="XG24" s="19">
        <v>0.24</v>
      </c>
      <c r="XH24" s="19">
        <v>0.21</v>
      </c>
      <c r="XI24" s="19">
        <v>0.24</v>
      </c>
      <c r="XJ24" s="19">
        <v>0.21</v>
      </c>
      <c r="XK24" s="19">
        <v>0.22</v>
      </c>
      <c r="XL24" s="19">
        <v>0.14000000000000001</v>
      </c>
      <c r="XM24" s="19"/>
      <c r="XN24" s="19"/>
      <c r="XO24" s="19"/>
      <c r="XP24" s="19"/>
      <c r="XQ24" s="19"/>
      <c r="XR24" s="19"/>
      <c r="XS24" s="19"/>
      <c r="XT24" s="19"/>
      <c r="XU24" s="19"/>
      <c r="XV24" s="19"/>
      <c r="XW24" s="19"/>
      <c r="XX24" s="19"/>
      <c r="XY24" s="19"/>
      <c r="XZ24" s="19"/>
      <c r="YA24" s="19"/>
      <c r="YB24" s="19"/>
      <c r="YC24" s="19"/>
      <c r="YD24" s="19">
        <v>0.16</v>
      </c>
      <c r="YE24" s="19">
        <v>0.16</v>
      </c>
      <c r="YF24" s="19">
        <v>0.28000000000000003</v>
      </c>
      <c r="YG24" s="19">
        <v>0.22</v>
      </c>
      <c r="YH24" s="19">
        <v>0.17</v>
      </c>
      <c r="YI24" s="19">
        <v>0.15</v>
      </c>
      <c r="YJ24" s="19">
        <v>0.17</v>
      </c>
      <c r="YK24" s="19">
        <v>0.25</v>
      </c>
      <c r="YL24" s="19">
        <v>0.16</v>
      </c>
      <c r="YM24" s="19">
        <v>0.17</v>
      </c>
      <c r="YN24" s="19">
        <v>7.0000000000000007E-2</v>
      </c>
      <c r="YO24" s="19">
        <v>0.28999999999999998</v>
      </c>
      <c r="YP24" s="19">
        <v>0.23</v>
      </c>
      <c r="YQ24" s="19">
        <v>0.26</v>
      </c>
      <c r="YR24" s="19">
        <v>0.25</v>
      </c>
      <c r="YS24" s="19">
        <v>0.33</v>
      </c>
      <c r="YT24" s="19">
        <v>0.24</v>
      </c>
      <c r="YU24" s="19">
        <v>0.3</v>
      </c>
      <c r="YV24" s="19">
        <v>0.36</v>
      </c>
      <c r="YW24" s="19">
        <v>0.43</v>
      </c>
      <c r="YX24" s="19">
        <v>0.3</v>
      </c>
      <c r="YY24" s="19">
        <v>0.28999999999999998</v>
      </c>
      <c r="YZ24" s="19">
        <v>0.28999999999999998</v>
      </c>
      <c r="ZA24" s="19">
        <v>0.25</v>
      </c>
      <c r="ZB24" s="19">
        <v>0.33</v>
      </c>
      <c r="ZC24" s="19">
        <v>0.24</v>
      </c>
      <c r="ZD24" s="19">
        <v>0.32</v>
      </c>
      <c r="ZE24" s="19">
        <v>0.25</v>
      </c>
      <c r="ZF24" s="19">
        <v>0.22</v>
      </c>
      <c r="ZG24" s="19">
        <v>0.28999999999999998</v>
      </c>
      <c r="ZH24" s="19">
        <v>0.25</v>
      </c>
      <c r="ZI24" s="19">
        <v>0.25</v>
      </c>
      <c r="ZJ24" s="19">
        <v>0.3</v>
      </c>
      <c r="ZK24" s="19">
        <v>0.41</v>
      </c>
      <c r="ZL24" s="19">
        <v>0.3</v>
      </c>
      <c r="ZM24" s="19">
        <v>0.35</v>
      </c>
      <c r="ZN24" s="19">
        <v>0.25</v>
      </c>
      <c r="ZO24" s="19">
        <v>0.3</v>
      </c>
      <c r="ZP24" s="19">
        <v>0.25</v>
      </c>
      <c r="ZQ24" s="19">
        <v>0.28999999999999998</v>
      </c>
      <c r="ZR24" s="19">
        <v>0.3</v>
      </c>
      <c r="ZS24" s="19">
        <v>0.28999999999999998</v>
      </c>
      <c r="ZT24" s="19">
        <v>0.26</v>
      </c>
      <c r="ZU24" s="19">
        <v>0.3</v>
      </c>
      <c r="ZV24" s="19">
        <v>0.37</v>
      </c>
      <c r="ZW24" s="19">
        <v>0.3</v>
      </c>
      <c r="ZX24" s="19">
        <v>0.3</v>
      </c>
      <c r="ZY24" s="19">
        <v>0.39</v>
      </c>
      <c r="ZZ24" s="19">
        <v>0.38</v>
      </c>
      <c r="AAA24" s="19">
        <v>0.28000000000000003</v>
      </c>
      <c r="AAB24" s="19">
        <v>0.23</v>
      </c>
      <c r="AAC24" s="19">
        <v>0.25</v>
      </c>
      <c r="AAD24" s="19">
        <v>0.31</v>
      </c>
      <c r="AAE24" s="19">
        <v>0.28999999999999998</v>
      </c>
      <c r="AAF24" s="19">
        <v>0.25</v>
      </c>
      <c r="AAG24" s="19">
        <v>0.39</v>
      </c>
      <c r="AAH24" s="19">
        <v>0.25</v>
      </c>
      <c r="AAI24" s="19">
        <v>0.32</v>
      </c>
      <c r="AAJ24" s="19">
        <v>0.26</v>
      </c>
      <c r="AAK24" s="19">
        <v>0.24</v>
      </c>
      <c r="AAL24" s="19">
        <v>0.24</v>
      </c>
      <c r="AAM24" s="19">
        <v>0.3</v>
      </c>
      <c r="AAN24" s="19">
        <v>0.39</v>
      </c>
      <c r="AAO24" s="19">
        <v>0.39</v>
      </c>
      <c r="AAP24" s="19">
        <v>0.3</v>
      </c>
      <c r="AAQ24" s="19">
        <v>0.26</v>
      </c>
      <c r="AAR24" s="19">
        <v>0.25</v>
      </c>
      <c r="AAS24" s="19">
        <v>0.25</v>
      </c>
      <c r="AAT24" s="19">
        <v>0.23</v>
      </c>
      <c r="AAU24" s="19">
        <v>0.24</v>
      </c>
      <c r="AAV24" s="19">
        <v>0.16</v>
      </c>
      <c r="AAW24" s="19">
        <v>0.21</v>
      </c>
      <c r="AAX24" s="19">
        <v>0.22</v>
      </c>
      <c r="AAY24" s="19">
        <v>0.2</v>
      </c>
      <c r="AAZ24" s="19">
        <v>0.24</v>
      </c>
      <c r="ABA24" s="19">
        <v>0.28000000000000003</v>
      </c>
      <c r="ABB24" s="19">
        <v>0.26</v>
      </c>
      <c r="ABC24" s="19">
        <v>0.28999999999999998</v>
      </c>
      <c r="ABD24" s="19">
        <v>0.25</v>
      </c>
      <c r="ABE24" s="19">
        <v>0.25</v>
      </c>
      <c r="ABF24" s="19">
        <v>0.23</v>
      </c>
      <c r="ABG24" s="19">
        <v>0.19</v>
      </c>
      <c r="ABH24" s="19">
        <v>0.18</v>
      </c>
      <c r="ABI24" s="19">
        <v>0.1</v>
      </c>
      <c r="ABJ24" s="19">
        <v>0.15</v>
      </c>
      <c r="ABK24" s="19">
        <v>0.13</v>
      </c>
      <c r="ABL24" s="19">
        <v>0.31</v>
      </c>
      <c r="ABM24" s="19">
        <v>0.34</v>
      </c>
      <c r="ABN24" s="19">
        <v>0.31</v>
      </c>
      <c r="ABO24" s="19">
        <v>0.09</v>
      </c>
      <c r="ABP24" s="19">
        <v>0.31</v>
      </c>
      <c r="ABQ24" s="19">
        <v>0.26</v>
      </c>
      <c r="ABR24" s="19">
        <v>0.28999999999999998</v>
      </c>
      <c r="ABS24" s="19">
        <v>0.31</v>
      </c>
      <c r="ABT24" s="19">
        <v>0.28999999999999998</v>
      </c>
      <c r="ABU24" s="19">
        <v>0.26</v>
      </c>
      <c r="ABV24" s="19">
        <v>0.23</v>
      </c>
      <c r="ABW24" s="19">
        <v>0.2</v>
      </c>
      <c r="ABX24" s="19">
        <v>0.25</v>
      </c>
      <c r="ABY24" s="19">
        <v>1.35</v>
      </c>
      <c r="ABZ24" s="19">
        <v>0.25</v>
      </c>
      <c r="ACA24" s="19">
        <v>0.32</v>
      </c>
      <c r="ACB24" s="19">
        <v>0.3</v>
      </c>
      <c r="ACC24" s="19">
        <v>0.3</v>
      </c>
      <c r="ACD24" s="19">
        <v>0.33</v>
      </c>
      <c r="ACE24" s="19">
        <v>0.33</v>
      </c>
      <c r="ACF24" s="19">
        <v>0.23</v>
      </c>
      <c r="ACG24" s="19">
        <v>0.3</v>
      </c>
      <c r="ACH24" s="19">
        <v>0.26</v>
      </c>
      <c r="ACI24" s="19">
        <v>0.33</v>
      </c>
      <c r="ACJ24" s="19">
        <v>0.27</v>
      </c>
      <c r="ACK24" s="19">
        <v>0.34</v>
      </c>
      <c r="ACL24" s="19">
        <v>0.27</v>
      </c>
      <c r="ACM24" s="19">
        <v>0.27</v>
      </c>
      <c r="ACN24" s="19">
        <v>0.19</v>
      </c>
      <c r="ACO24" s="19">
        <v>0.24</v>
      </c>
      <c r="ACP24" s="19">
        <v>0.23</v>
      </c>
      <c r="ACQ24" s="19">
        <v>0.2</v>
      </c>
      <c r="ACR24" s="19">
        <v>0.16</v>
      </c>
      <c r="ACS24" s="19">
        <v>0.17</v>
      </c>
      <c r="ACT24" s="19">
        <v>0.13</v>
      </c>
      <c r="ACU24" s="19">
        <v>0.12</v>
      </c>
      <c r="ACV24" s="19">
        <v>0.12</v>
      </c>
      <c r="ACW24" s="19">
        <v>0.21</v>
      </c>
      <c r="ACX24" s="19">
        <v>0.15</v>
      </c>
      <c r="ACY24" s="19">
        <v>0.15</v>
      </c>
      <c r="ACZ24" s="19">
        <v>0.22</v>
      </c>
      <c r="ADA24" s="19">
        <v>0.27</v>
      </c>
      <c r="ADB24" s="19">
        <v>0.19</v>
      </c>
      <c r="ADC24" s="19">
        <v>0.19</v>
      </c>
      <c r="ADD24" s="19"/>
      <c r="ADE24" s="19">
        <v>0.28000000000000003</v>
      </c>
      <c r="ADF24" s="19"/>
      <c r="ADG24" s="19"/>
      <c r="ADH24" s="19"/>
      <c r="ADI24" s="19"/>
      <c r="ADJ24" s="19"/>
      <c r="ADK24" s="19"/>
      <c r="ADL24" s="19">
        <v>0.21</v>
      </c>
      <c r="ADM24" s="19"/>
      <c r="ADN24" s="19">
        <v>0.22</v>
      </c>
      <c r="ADO24" s="19"/>
      <c r="ADP24" s="19">
        <v>0.26</v>
      </c>
      <c r="ADQ24" s="19">
        <v>0.12</v>
      </c>
      <c r="ADR24" s="19"/>
      <c r="ADS24" s="19"/>
      <c r="ADT24" s="19"/>
      <c r="ADU24" s="19"/>
      <c r="ADV24" s="19"/>
      <c r="ADW24" s="19"/>
      <c r="ADX24" s="19">
        <v>0.18</v>
      </c>
      <c r="ADY24" s="19"/>
      <c r="ADZ24" s="19">
        <v>0.22</v>
      </c>
      <c r="AEA24" s="19">
        <v>0.22</v>
      </c>
      <c r="AEB24" s="19">
        <v>0.17</v>
      </c>
      <c r="AEC24" s="19">
        <v>0.31</v>
      </c>
      <c r="AED24" s="19">
        <v>0.17</v>
      </c>
      <c r="AEE24" s="19">
        <v>0.28999999999999998</v>
      </c>
      <c r="AEF24" s="19">
        <v>0.21</v>
      </c>
      <c r="AEG24" s="19">
        <v>0.22</v>
      </c>
      <c r="AEH24" s="19">
        <v>0.24</v>
      </c>
      <c r="AEI24" s="19">
        <v>0.19</v>
      </c>
      <c r="AEJ24" s="19">
        <v>0.45</v>
      </c>
      <c r="AEK24" s="19">
        <v>0.21</v>
      </c>
      <c r="AEL24" s="19">
        <v>0.28000000000000003</v>
      </c>
      <c r="AEM24" s="19">
        <v>0.5</v>
      </c>
      <c r="AEN24" s="457"/>
      <c r="AEO24" s="286">
        <f t="shared" si="0"/>
        <v>783</v>
      </c>
      <c r="AEP24" s="287">
        <f t="shared" si="1"/>
        <v>1.35</v>
      </c>
      <c r="AEQ24" s="287">
        <f t="shared" si="2"/>
        <v>4.0000000000000001E-3</v>
      </c>
      <c r="AER24" s="287">
        <f t="shared" si="3"/>
        <v>0.23221455938697314</v>
      </c>
      <c r="AES24" s="457"/>
    </row>
    <row r="25" spans="2:825" x14ac:dyDescent="0.25">
      <c r="B25" s="212" t="s">
        <v>9</v>
      </c>
      <c r="C25" s="19">
        <v>0.15</v>
      </c>
      <c r="D25" s="19">
        <v>0.15</v>
      </c>
      <c r="E25" s="19">
        <v>0.18</v>
      </c>
      <c r="F25" s="19">
        <v>0.23</v>
      </c>
      <c r="G25" s="19">
        <v>0.22</v>
      </c>
      <c r="H25" s="19">
        <v>0.21</v>
      </c>
      <c r="I25" s="19">
        <v>0.24</v>
      </c>
      <c r="J25" s="19">
        <v>0.2</v>
      </c>
      <c r="K25" s="19">
        <v>0.19</v>
      </c>
      <c r="L25" s="19">
        <v>0.18</v>
      </c>
      <c r="M25" s="19">
        <v>0.19</v>
      </c>
      <c r="N25" s="19">
        <v>0.19</v>
      </c>
      <c r="O25" s="19">
        <v>0.22</v>
      </c>
      <c r="P25" s="19">
        <v>0.24</v>
      </c>
      <c r="Q25" s="19">
        <v>0.25</v>
      </c>
      <c r="R25" s="19">
        <v>0.19</v>
      </c>
      <c r="S25" s="19">
        <v>0.22</v>
      </c>
      <c r="T25" s="19">
        <v>0.2</v>
      </c>
      <c r="U25" s="19">
        <v>0.2</v>
      </c>
      <c r="V25" s="19">
        <v>0.19</v>
      </c>
      <c r="W25" s="19">
        <v>0.22</v>
      </c>
      <c r="X25" s="19">
        <v>0.19</v>
      </c>
      <c r="Y25" s="19">
        <v>0.21</v>
      </c>
      <c r="Z25" s="19">
        <v>0.22</v>
      </c>
      <c r="AA25" s="19">
        <v>0.18</v>
      </c>
      <c r="AB25" s="19">
        <v>0.21</v>
      </c>
      <c r="AC25" s="19">
        <v>0.24</v>
      </c>
      <c r="AD25" s="19">
        <v>0.18</v>
      </c>
      <c r="AE25" s="19">
        <v>0.17</v>
      </c>
      <c r="AF25" s="19">
        <v>0.16</v>
      </c>
      <c r="AG25" s="19">
        <v>0.24</v>
      </c>
      <c r="AH25" s="19">
        <v>0.17</v>
      </c>
      <c r="AI25" s="19">
        <v>0.19</v>
      </c>
      <c r="AJ25" s="19">
        <v>0.16</v>
      </c>
      <c r="AK25" s="19">
        <v>0.16</v>
      </c>
      <c r="AL25" s="19">
        <v>0.17</v>
      </c>
      <c r="AM25" s="19">
        <v>0.2</v>
      </c>
      <c r="AN25" s="19">
        <v>0.16</v>
      </c>
      <c r="AO25" s="19">
        <v>0.19</v>
      </c>
      <c r="AP25" s="19">
        <v>0.15</v>
      </c>
      <c r="AQ25" s="19">
        <v>0.18</v>
      </c>
      <c r="AR25" s="19">
        <v>0.18</v>
      </c>
      <c r="AS25" s="19">
        <v>0.16</v>
      </c>
      <c r="AT25" s="19">
        <v>0.18</v>
      </c>
      <c r="AU25" s="19">
        <v>0.18</v>
      </c>
      <c r="AV25" s="19">
        <v>0.17</v>
      </c>
      <c r="AW25" s="19">
        <v>0.16</v>
      </c>
      <c r="AX25" s="19">
        <v>0.17</v>
      </c>
      <c r="AY25" s="19">
        <v>0.16</v>
      </c>
      <c r="AZ25" s="19">
        <v>0.19</v>
      </c>
      <c r="BA25" s="19">
        <v>0.16</v>
      </c>
      <c r="BB25" s="19">
        <v>0.17</v>
      </c>
      <c r="BC25" s="19">
        <v>0.17</v>
      </c>
      <c r="BD25" s="19">
        <v>0.17</v>
      </c>
      <c r="BE25" s="19">
        <v>0.2</v>
      </c>
      <c r="BF25" s="19">
        <v>0.18</v>
      </c>
      <c r="BG25" s="19">
        <v>0.17</v>
      </c>
      <c r="BH25" s="19">
        <v>0.19</v>
      </c>
      <c r="BI25" s="19">
        <v>0.19</v>
      </c>
      <c r="BJ25" s="19">
        <v>0.2</v>
      </c>
      <c r="BK25" s="19">
        <v>0.2</v>
      </c>
      <c r="BL25" s="19">
        <v>0.17</v>
      </c>
      <c r="BM25" s="19">
        <v>0.16</v>
      </c>
      <c r="BN25" s="19">
        <v>0.16</v>
      </c>
      <c r="BO25" s="19">
        <v>0.16</v>
      </c>
      <c r="BP25" s="19">
        <v>0.19</v>
      </c>
      <c r="BQ25" s="19">
        <v>0.17</v>
      </c>
      <c r="BR25" s="19">
        <v>0.16</v>
      </c>
      <c r="BS25" s="19">
        <v>0.18</v>
      </c>
      <c r="BT25" s="19">
        <v>0.16</v>
      </c>
      <c r="BU25" s="19">
        <v>0.16</v>
      </c>
      <c r="BV25" s="19">
        <v>0.17</v>
      </c>
      <c r="BW25" s="19">
        <v>0.17</v>
      </c>
      <c r="BX25" s="19">
        <v>0.17</v>
      </c>
      <c r="BY25" s="19">
        <v>0.19</v>
      </c>
      <c r="BZ25" s="19">
        <v>0.17</v>
      </c>
      <c r="CA25" s="19">
        <v>0.21</v>
      </c>
      <c r="CB25" s="19">
        <v>0.2</v>
      </c>
      <c r="CC25" s="19">
        <v>0.18</v>
      </c>
      <c r="CD25" s="19">
        <v>0.18</v>
      </c>
      <c r="CE25" s="19">
        <v>0.2</v>
      </c>
      <c r="CF25" s="19">
        <v>0.21</v>
      </c>
      <c r="CG25" s="19">
        <v>0.22</v>
      </c>
      <c r="CH25" s="19">
        <v>0.2</v>
      </c>
      <c r="CI25" s="19">
        <v>0.23</v>
      </c>
      <c r="CJ25" s="19">
        <v>0.21</v>
      </c>
      <c r="CK25" s="19">
        <v>0.21</v>
      </c>
      <c r="CL25" s="19">
        <v>0.21</v>
      </c>
      <c r="CM25" s="19">
        <v>0.17</v>
      </c>
      <c r="CN25" s="19">
        <v>0.18</v>
      </c>
      <c r="CO25" s="19">
        <v>0.16</v>
      </c>
      <c r="CP25" s="19">
        <v>0.18</v>
      </c>
      <c r="CQ25" s="19">
        <v>0.19</v>
      </c>
      <c r="CR25" s="19">
        <v>0.17</v>
      </c>
      <c r="CS25" s="19">
        <v>0.17</v>
      </c>
      <c r="CT25" s="19">
        <v>0.17</v>
      </c>
      <c r="CU25" s="19">
        <v>0.17</v>
      </c>
      <c r="CV25" s="19">
        <v>0.18</v>
      </c>
      <c r="CW25" s="19">
        <v>0.18</v>
      </c>
      <c r="CX25" s="19">
        <v>0.18</v>
      </c>
      <c r="CY25" s="19">
        <v>0.18</v>
      </c>
      <c r="CZ25" s="19">
        <v>0.18</v>
      </c>
      <c r="DA25" s="19">
        <v>0.18</v>
      </c>
      <c r="DB25" s="19">
        <v>0.17</v>
      </c>
      <c r="DC25" s="19">
        <v>0.19</v>
      </c>
      <c r="DD25" s="19">
        <v>0.19</v>
      </c>
      <c r="DE25" s="19">
        <v>0.21</v>
      </c>
      <c r="DF25" s="19">
        <v>0.18</v>
      </c>
      <c r="DG25" s="19">
        <v>0.17</v>
      </c>
      <c r="DH25" s="19">
        <v>0.17</v>
      </c>
      <c r="DI25" s="19">
        <v>0.17</v>
      </c>
      <c r="DJ25" s="19">
        <v>0.17</v>
      </c>
      <c r="DK25" s="19">
        <v>0.17</v>
      </c>
      <c r="DL25" s="19">
        <v>0.15</v>
      </c>
      <c r="DM25" s="19">
        <v>0.18</v>
      </c>
      <c r="DN25" s="19">
        <v>0.14000000000000001</v>
      </c>
      <c r="DO25" s="19">
        <v>0.16600000000000001</v>
      </c>
      <c r="DP25" s="19">
        <v>0.16</v>
      </c>
      <c r="DQ25" s="19">
        <v>0.16</v>
      </c>
      <c r="DR25" s="19">
        <v>0.19</v>
      </c>
      <c r="DS25" s="19">
        <v>0.15</v>
      </c>
      <c r="DT25" s="19">
        <v>0.15</v>
      </c>
      <c r="DU25" s="19">
        <v>0.15</v>
      </c>
      <c r="DV25" s="19">
        <v>0.19</v>
      </c>
      <c r="DW25" s="19">
        <v>0.2</v>
      </c>
      <c r="DX25" s="19">
        <v>0.14000000000000001</v>
      </c>
      <c r="DY25" s="19">
        <v>0.21</v>
      </c>
      <c r="DZ25" s="19">
        <v>0.19</v>
      </c>
      <c r="EA25" s="19">
        <v>0.18</v>
      </c>
      <c r="EB25" s="19">
        <v>0.2</v>
      </c>
      <c r="EC25" s="19">
        <v>0.2</v>
      </c>
      <c r="ED25" s="19">
        <v>0.19</v>
      </c>
      <c r="EE25" s="19">
        <v>0.2</v>
      </c>
      <c r="EF25" s="19">
        <v>0.17</v>
      </c>
      <c r="EG25" s="19">
        <v>0.18</v>
      </c>
      <c r="EH25" s="19">
        <v>0.16</v>
      </c>
      <c r="EI25" s="19">
        <v>0.16</v>
      </c>
      <c r="EJ25" s="19">
        <v>0.16</v>
      </c>
      <c r="EK25" s="19">
        <v>0.16</v>
      </c>
      <c r="EL25" s="19">
        <v>0.16</v>
      </c>
      <c r="EM25" s="19">
        <v>0.15</v>
      </c>
      <c r="EN25" s="19">
        <v>0.18</v>
      </c>
      <c r="EO25" s="19">
        <v>0.14000000000000001</v>
      </c>
      <c r="EP25" s="19">
        <v>0.18</v>
      </c>
      <c r="EQ25" s="19">
        <v>0.19</v>
      </c>
      <c r="ER25" s="19">
        <v>0.15</v>
      </c>
      <c r="ES25" s="19">
        <v>0.15</v>
      </c>
      <c r="ET25" s="19">
        <v>0.17</v>
      </c>
      <c r="EU25" s="19">
        <v>0.16</v>
      </c>
      <c r="EV25" s="19">
        <v>0.18</v>
      </c>
      <c r="EW25" s="19">
        <v>0.17</v>
      </c>
      <c r="EX25" s="19">
        <v>0.17</v>
      </c>
      <c r="EY25" s="19">
        <v>0.18</v>
      </c>
      <c r="EZ25" s="19">
        <v>0.18</v>
      </c>
      <c r="FA25" s="19">
        <v>0.18</v>
      </c>
      <c r="FB25" s="19">
        <v>0.18</v>
      </c>
      <c r="FC25" s="19">
        <v>0.17</v>
      </c>
      <c r="FD25" s="19">
        <v>0.16</v>
      </c>
      <c r="FE25" s="19">
        <v>0.17</v>
      </c>
      <c r="FF25" s="19">
        <v>0.17</v>
      </c>
      <c r="FG25" s="19">
        <v>0.2</v>
      </c>
      <c r="FH25" s="19">
        <v>0.18</v>
      </c>
      <c r="FI25" s="19">
        <v>0.2</v>
      </c>
      <c r="FJ25" s="19">
        <v>0.18</v>
      </c>
      <c r="FK25" s="19">
        <v>0.2</v>
      </c>
      <c r="FL25" s="19">
        <v>0.18</v>
      </c>
      <c r="FM25" s="19">
        <v>0.17</v>
      </c>
      <c r="FN25" s="19">
        <v>0.18</v>
      </c>
      <c r="FO25" s="19">
        <v>0.21</v>
      </c>
      <c r="FP25" s="19">
        <v>0.18</v>
      </c>
      <c r="FQ25" s="19">
        <v>0.16</v>
      </c>
      <c r="FR25" s="19">
        <v>0.18</v>
      </c>
      <c r="FS25" s="19">
        <v>0.17</v>
      </c>
      <c r="FT25" s="19">
        <v>0.17</v>
      </c>
      <c r="FU25" s="19">
        <v>0.2</v>
      </c>
      <c r="FV25" s="19">
        <v>0.19</v>
      </c>
      <c r="FW25" s="19">
        <v>0.19</v>
      </c>
      <c r="FX25" s="19">
        <v>0.18</v>
      </c>
      <c r="FY25" s="19">
        <v>0.17</v>
      </c>
      <c r="FZ25" s="19">
        <v>0.17</v>
      </c>
      <c r="GA25" s="19">
        <v>0.16</v>
      </c>
      <c r="GB25" s="19">
        <v>0.17</v>
      </c>
      <c r="GC25" s="19">
        <v>0.16</v>
      </c>
      <c r="GD25" s="19">
        <v>0.22</v>
      </c>
      <c r="GE25" s="19">
        <v>0.18</v>
      </c>
      <c r="GF25" s="19">
        <v>0.21</v>
      </c>
      <c r="GG25" s="19">
        <v>0.2</v>
      </c>
      <c r="GH25" s="19">
        <v>0.21</v>
      </c>
      <c r="GI25" s="19">
        <v>0.19</v>
      </c>
      <c r="GJ25" s="19">
        <v>0.21</v>
      </c>
      <c r="GK25" s="19">
        <v>0.24</v>
      </c>
      <c r="GL25" s="19">
        <v>0.2</v>
      </c>
      <c r="GM25" s="19">
        <v>0.19</v>
      </c>
      <c r="GN25" s="19">
        <v>0.2</v>
      </c>
      <c r="GO25" s="19">
        <v>0.19</v>
      </c>
      <c r="GP25" s="19">
        <v>0.2</v>
      </c>
      <c r="GQ25" s="19">
        <v>0.19</v>
      </c>
      <c r="GR25" s="19">
        <v>0.19</v>
      </c>
      <c r="GS25" s="19">
        <v>0.2</v>
      </c>
      <c r="GT25" s="19">
        <v>0.2</v>
      </c>
      <c r="GU25" s="19">
        <v>0.18</v>
      </c>
      <c r="GV25" s="19">
        <v>0.19</v>
      </c>
      <c r="GW25" s="19">
        <v>0.14000000000000001</v>
      </c>
      <c r="GX25" s="19">
        <v>0.18</v>
      </c>
      <c r="GY25" s="19">
        <v>0.16</v>
      </c>
      <c r="GZ25" s="19">
        <v>0.16</v>
      </c>
      <c r="HA25" s="19">
        <v>0.16</v>
      </c>
      <c r="HB25" s="19">
        <v>0.18</v>
      </c>
      <c r="HC25" s="19">
        <v>0.19</v>
      </c>
      <c r="HD25" s="19">
        <v>0.19</v>
      </c>
      <c r="HE25" s="19">
        <v>0.18</v>
      </c>
      <c r="HF25" s="19">
        <v>0.18</v>
      </c>
      <c r="HG25" s="19">
        <v>0.18</v>
      </c>
      <c r="HH25" s="19">
        <v>0.18</v>
      </c>
      <c r="HI25" s="19">
        <v>0.19</v>
      </c>
      <c r="HJ25" s="19">
        <v>0.2</v>
      </c>
      <c r="HK25" s="19">
        <v>0.19</v>
      </c>
      <c r="HL25" s="19">
        <v>0.18</v>
      </c>
      <c r="HM25" s="19">
        <v>0.19</v>
      </c>
      <c r="HN25" s="19">
        <v>0.15</v>
      </c>
      <c r="HO25" s="19">
        <v>0.21</v>
      </c>
      <c r="HP25" s="19">
        <v>0.2</v>
      </c>
      <c r="HQ25" s="19">
        <v>0.2</v>
      </c>
      <c r="HR25" s="19">
        <v>0.21</v>
      </c>
      <c r="HS25" s="19">
        <v>0.21</v>
      </c>
      <c r="HT25" s="19">
        <v>0.22</v>
      </c>
      <c r="HU25" s="19">
        <v>0.2</v>
      </c>
      <c r="HV25" s="19">
        <v>0.18</v>
      </c>
      <c r="HW25" s="19">
        <v>0.2</v>
      </c>
      <c r="HX25" s="19">
        <v>0.21</v>
      </c>
      <c r="HY25" s="19">
        <v>0.21</v>
      </c>
      <c r="HZ25" s="19">
        <v>0.2</v>
      </c>
      <c r="IA25" s="19">
        <v>0.17</v>
      </c>
      <c r="IB25" s="19">
        <v>0.2</v>
      </c>
      <c r="IC25" s="19">
        <v>0.19</v>
      </c>
      <c r="ID25" s="19">
        <v>0.16</v>
      </c>
      <c r="IE25" s="19">
        <v>0.19</v>
      </c>
      <c r="IF25" s="19">
        <v>0.2</v>
      </c>
      <c r="IG25" s="19">
        <v>0.18</v>
      </c>
      <c r="IH25" s="19">
        <v>0.18</v>
      </c>
      <c r="II25" s="19">
        <v>0.18</v>
      </c>
      <c r="IJ25" s="19">
        <v>0.17</v>
      </c>
      <c r="IK25" s="19">
        <v>0.19</v>
      </c>
      <c r="IL25" s="19">
        <v>0.19</v>
      </c>
      <c r="IM25" s="19">
        <v>0.18</v>
      </c>
      <c r="IN25" s="19">
        <v>0.17</v>
      </c>
      <c r="IO25" s="19">
        <v>0.19</v>
      </c>
      <c r="IP25" s="19">
        <v>0.16</v>
      </c>
      <c r="IQ25" s="19">
        <v>0.2</v>
      </c>
      <c r="IR25" s="19">
        <v>0.17</v>
      </c>
      <c r="IS25" s="19">
        <v>0.23</v>
      </c>
      <c r="IT25" s="19">
        <v>0.18</v>
      </c>
      <c r="IU25" s="19">
        <v>0.15</v>
      </c>
      <c r="IV25" s="19">
        <v>0.19</v>
      </c>
      <c r="IW25" s="19">
        <v>0.18</v>
      </c>
      <c r="IX25" s="19">
        <v>0.14000000000000001</v>
      </c>
      <c r="IY25" s="19">
        <v>0.18</v>
      </c>
      <c r="IZ25" s="19">
        <v>0.21</v>
      </c>
      <c r="JA25" s="19">
        <v>0.19</v>
      </c>
      <c r="JB25" s="19">
        <v>0.2</v>
      </c>
      <c r="JC25" s="19">
        <v>0.17</v>
      </c>
      <c r="JD25" s="19">
        <v>0.19</v>
      </c>
      <c r="JE25" s="19">
        <v>0.17</v>
      </c>
      <c r="JF25" s="19">
        <v>0.18</v>
      </c>
      <c r="JG25" s="19">
        <v>0.21</v>
      </c>
      <c r="JH25" s="19">
        <v>0.19</v>
      </c>
      <c r="JI25" s="19">
        <v>0.21</v>
      </c>
      <c r="JJ25" s="19">
        <v>0.16</v>
      </c>
      <c r="JK25" s="19">
        <v>0.2</v>
      </c>
      <c r="JL25" s="19">
        <v>0.21</v>
      </c>
      <c r="JM25" s="19">
        <v>0.19</v>
      </c>
      <c r="JN25" s="19">
        <v>0.21</v>
      </c>
      <c r="JO25" s="19">
        <v>0.2</v>
      </c>
      <c r="JP25" s="19">
        <v>0.2</v>
      </c>
      <c r="JQ25" s="19">
        <v>0.22</v>
      </c>
      <c r="JR25" s="19">
        <v>0.22</v>
      </c>
      <c r="JS25" s="19">
        <v>0.21</v>
      </c>
      <c r="JT25" s="19">
        <v>0.21</v>
      </c>
      <c r="JU25" s="19">
        <v>0.23</v>
      </c>
      <c r="JV25" s="19">
        <v>0.22</v>
      </c>
      <c r="JW25" s="19">
        <v>0.2</v>
      </c>
      <c r="JX25" s="19">
        <v>0.2</v>
      </c>
      <c r="JY25" s="19">
        <v>0.19</v>
      </c>
      <c r="JZ25" s="19">
        <v>0.2</v>
      </c>
      <c r="KA25" s="19">
        <v>0.17</v>
      </c>
      <c r="KB25" s="19">
        <v>0.18</v>
      </c>
      <c r="KC25" s="19">
        <v>0.18</v>
      </c>
      <c r="KD25" s="19">
        <v>0.18</v>
      </c>
      <c r="KE25" s="19">
        <v>0.2</v>
      </c>
      <c r="KF25" s="19">
        <v>0.19</v>
      </c>
      <c r="KG25" s="19">
        <v>0.19</v>
      </c>
      <c r="KH25" s="19">
        <v>0.18</v>
      </c>
      <c r="KI25" s="19">
        <v>0.38</v>
      </c>
      <c r="KJ25" s="19">
        <v>0.18</v>
      </c>
      <c r="KK25" s="19">
        <v>0.18</v>
      </c>
      <c r="KL25" s="19">
        <v>0.15</v>
      </c>
      <c r="KM25" s="19">
        <v>0.19</v>
      </c>
      <c r="KN25" s="19">
        <v>0.2</v>
      </c>
      <c r="KO25" s="19">
        <v>0.17</v>
      </c>
      <c r="KP25" s="19">
        <v>0.15</v>
      </c>
      <c r="KQ25" s="19">
        <v>0.2</v>
      </c>
      <c r="KR25" s="19">
        <v>0.16</v>
      </c>
      <c r="KS25" s="19">
        <v>0.18</v>
      </c>
      <c r="KT25" s="19">
        <v>0.17</v>
      </c>
      <c r="KU25" s="19">
        <v>0.19</v>
      </c>
      <c r="KV25" s="19">
        <v>0.16</v>
      </c>
      <c r="KW25" s="19">
        <v>0.18</v>
      </c>
      <c r="KX25" s="19">
        <v>0.19</v>
      </c>
      <c r="KY25" s="19">
        <v>0.15</v>
      </c>
      <c r="KZ25" s="19">
        <v>0.19</v>
      </c>
      <c r="LA25" s="19">
        <v>0.2</v>
      </c>
      <c r="LB25" s="19">
        <v>0.17</v>
      </c>
      <c r="LC25" s="19">
        <v>0.15</v>
      </c>
      <c r="LD25" s="19">
        <v>0.16</v>
      </c>
      <c r="LE25" s="19">
        <v>0.18</v>
      </c>
      <c r="LF25" s="19">
        <v>0.22</v>
      </c>
      <c r="LG25" s="19">
        <v>0.16</v>
      </c>
      <c r="LH25" s="19">
        <v>0.15</v>
      </c>
      <c r="LI25" s="19">
        <v>0.18</v>
      </c>
      <c r="LJ25" s="19">
        <v>0.18</v>
      </c>
      <c r="LK25" s="19">
        <v>0.2</v>
      </c>
      <c r="LL25" s="19">
        <v>0.2</v>
      </c>
      <c r="LM25" s="19">
        <v>0.17</v>
      </c>
      <c r="LN25" s="19">
        <v>0.17</v>
      </c>
      <c r="LO25" s="19">
        <v>0.17</v>
      </c>
      <c r="LP25" s="19">
        <v>0.18</v>
      </c>
      <c r="LQ25" s="19">
        <v>0.17</v>
      </c>
      <c r="LR25" s="19">
        <v>0.16</v>
      </c>
      <c r="LS25" s="19">
        <v>0.18</v>
      </c>
      <c r="LT25" s="19">
        <v>0.19</v>
      </c>
      <c r="LU25" s="19">
        <v>0.18</v>
      </c>
      <c r="LV25" s="19">
        <v>0.2</v>
      </c>
      <c r="LW25" s="19">
        <v>0.2</v>
      </c>
      <c r="LX25" s="19">
        <v>0.21</v>
      </c>
      <c r="LY25" s="19">
        <v>0.23</v>
      </c>
      <c r="LZ25" s="19">
        <v>0.16</v>
      </c>
      <c r="MA25" s="19">
        <v>0.15</v>
      </c>
      <c r="MB25" s="19">
        <v>0.18</v>
      </c>
      <c r="MC25" s="19">
        <v>0.2</v>
      </c>
      <c r="MD25" s="19">
        <v>0.19</v>
      </c>
      <c r="ME25" s="19">
        <v>0.15</v>
      </c>
      <c r="MF25" s="19">
        <v>0.16</v>
      </c>
      <c r="MG25" s="19">
        <v>0.18</v>
      </c>
      <c r="MH25" s="19">
        <v>0.14000000000000001</v>
      </c>
      <c r="MI25" s="19">
        <v>0.16</v>
      </c>
      <c r="MJ25" s="19">
        <v>0.14000000000000001</v>
      </c>
      <c r="MK25" s="19">
        <v>0.14000000000000001</v>
      </c>
      <c r="ML25" s="19">
        <v>0.19</v>
      </c>
      <c r="MM25" s="19">
        <v>0.19</v>
      </c>
      <c r="MN25" s="19">
        <v>0.2</v>
      </c>
      <c r="MO25" s="19">
        <v>0.13</v>
      </c>
      <c r="MP25" s="19">
        <v>0.18</v>
      </c>
      <c r="MQ25" s="19">
        <v>0.17</v>
      </c>
      <c r="MR25" s="19">
        <v>0.18</v>
      </c>
      <c r="MS25" s="19">
        <v>0.14000000000000001</v>
      </c>
      <c r="MT25" s="19">
        <v>0.15</v>
      </c>
      <c r="MU25" s="19">
        <v>0.17</v>
      </c>
      <c r="MV25" s="19">
        <v>0.15</v>
      </c>
      <c r="MW25" s="19">
        <v>0.14000000000000001</v>
      </c>
      <c r="MX25" s="19">
        <v>0.17</v>
      </c>
      <c r="MY25" s="19">
        <v>0.17</v>
      </c>
      <c r="MZ25" s="19">
        <v>0.15</v>
      </c>
      <c r="NA25" s="19">
        <v>0.15</v>
      </c>
      <c r="NB25" s="19">
        <v>0.14000000000000001</v>
      </c>
      <c r="NC25" s="19">
        <v>0.14000000000000001</v>
      </c>
      <c r="ND25" s="19">
        <v>0.13</v>
      </c>
      <c r="NE25" s="19">
        <v>0.15</v>
      </c>
      <c r="NF25" s="19">
        <v>0.15</v>
      </c>
      <c r="NG25" s="19">
        <v>0.14000000000000001</v>
      </c>
      <c r="NH25" s="19">
        <v>0.14000000000000001</v>
      </c>
      <c r="NI25" s="19">
        <v>0.14000000000000001</v>
      </c>
      <c r="NJ25" s="19">
        <v>0.17</v>
      </c>
      <c r="NK25" s="19">
        <v>0.14000000000000001</v>
      </c>
      <c r="NL25" s="19">
        <v>0.17</v>
      </c>
      <c r="NM25" s="19">
        <v>0.14000000000000001</v>
      </c>
      <c r="NN25" s="19">
        <v>0.14000000000000001</v>
      </c>
      <c r="NO25" s="19">
        <v>0.11</v>
      </c>
      <c r="NP25" s="19">
        <v>0.11</v>
      </c>
      <c r="NQ25" s="19">
        <v>0.12</v>
      </c>
      <c r="NR25" s="19">
        <v>0.12</v>
      </c>
      <c r="NS25" s="19">
        <v>0.24</v>
      </c>
      <c r="NT25" s="19">
        <v>0.22</v>
      </c>
      <c r="NU25" s="19">
        <v>0.23</v>
      </c>
      <c r="NV25" s="19">
        <v>0.22</v>
      </c>
      <c r="NW25" s="19">
        <v>0.18</v>
      </c>
      <c r="NX25" s="19">
        <v>0.19</v>
      </c>
      <c r="NY25" s="19">
        <v>0.12</v>
      </c>
      <c r="NZ25" s="19">
        <v>0.18</v>
      </c>
      <c r="OA25" s="19">
        <v>0.18</v>
      </c>
      <c r="OB25" s="19">
        <v>0.19</v>
      </c>
      <c r="OC25" s="19">
        <v>0.16</v>
      </c>
      <c r="OD25" s="19">
        <v>0.21</v>
      </c>
      <c r="OE25" s="19">
        <v>0.18</v>
      </c>
      <c r="OF25" s="19">
        <v>0.22</v>
      </c>
      <c r="OG25" s="19">
        <v>0.22</v>
      </c>
      <c r="OH25" s="19">
        <v>0.22</v>
      </c>
      <c r="OI25" s="19">
        <v>0.21</v>
      </c>
      <c r="OJ25" s="19">
        <v>0.22</v>
      </c>
      <c r="OK25" s="19">
        <v>0.22</v>
      </c>
      <c r="OL25" s="19">
        <v>0.22</v>
      </c>
      <c r="OM25" s="19">
        <v>0.22</v>
      </c>
      <c r="ON25" s="19">
        <v>0.2</v>
      </c>
      <c r="OO25" s="19">
        <v>0.21</v>
      </c>
      <c r="OP25" s="19">
        <v>0.19</v>
      </c>
      <c r="OQ25" s="19">
        <v>0.23</v>
      </c>
      <c r="OR25" s="19">
        <v>0.2</v>
      </c>
      <c r="OS25" s="19">
        <v>0.2</v>
      </c>
      <c r="OT25" s="19">
        <v>0.21</v>
      </c>
      <c r="OU25" s="19">
        <v>0.2</v>
      </c>
      <c r="OV25" s="19">
        <v>0.21</v>
      </c>
      <c r="OW25" s="19">
        <v>0.22</v>
      </c>
      <c r="OX25" s="19">
        <v>0.18</v>
      </c>
      <c r="OY25" s="19">
        <v>0.21</v>
      </c>
      <c r="OZ25" s="19">
        <v>0.22</v>
      </c>
      <c r="PA25" s="19">
        <v>0.25</v>
      </c>
      <c r="PB25" s="19">
        <v>0.32</v>
      </c>
      <c r="PC25" s="19">
        <v>0.26</v>
      </c>
      <c r="PD25" s="19">
        <v>0.21</v>
      </c>
      <c r="PE25" s="19">
        <v>0.21</v>
      </c>
      <c r="PF25" s="19">
        <v>0.21</v>
      </c>
      <c r="PG25" s="19">
        <v>0.18</v>
      </c>
      <c r="PH25" s="19">
        <v>0.16</v>
      </c>
      <c r="PI25" s="19">
        <v>0.23</v>
      </c>
      <c r="PJ25" s="19">
        <v>0.2</v>
      </c>
      <c r="PK25" s="19">
        <v>0.22</v>
      </c>
      <c r="PL25" s="19">
        <v>0.22</v>
      </c>
      <c r="PM25" s="19">
        <v>0.21</v>
      </c>
      <c r="PN25" s="19">
        <v>0.22</v>
      </c>
      <c r="PO25" s="19">
        <v>0.21</v>
      </c>
      <c r="PP25" s="19">
        <v>0.19</v>
      </c>
      <c r="PQ25" s="19">
        <v>0.2</v>
      </c>
      <c r="PR25" s="19">
        <v>0.2</v>
      </c>
      <c r="PS25" s="19">
        <v>0.21</v>
      </c>
      <c r="PT25" s="19">
        <v>0.21</v>
      </c>
      <c r="PU25" s="19">
        <v>0.2</v>
      </c>
      <c r="PV25" s="19">
        <v>0.19</v>
      </c>
      <c r="PW25" s="19">
        <v>0.18</v>
      </c>
      <c r="PX25" s="19">
        <v>0.17</v>
      </c>
      <c r="PY25" s="19">
        <v>0.23</v>
      </c>
      <c r="PZ25" s="19">
        <v>0.19</v>
      </c>
      <c r="QA25" s="19">
        <v>0.21</v>
      </c>
      <c r="QB25" s="19">
        <v>0.2</v>
      </c>
      <c r="QC25" s="19">
        <v>0.21</v>
      </c>
      <c r="QD25" s="19">
        <v>0.21</v>
      </c>
      <c r="QE25" s="19">
        <v>0.24</v>
      </c>
      <c r="QF25" s="19">
        <v>0.28000000000000003</v>
      </c>
      <c r="QG25" s="19">
        <v>0.19</v>
      </c>
      <c r="QH25" s="19">
        <v>0.2</v>
      </c>
      <c r="QI25" s="19">
        <v>0.18</v>
      </c>
      <c r="QJ25" s="19">
        <v>0.17</v>
      </c>
      <c r="QK25" s="19">
        <v>0.21</v>
      </c>
      <c r="QL25" s="19">
        <v>0.17</v>
      </c>
      <c r="QM25" s="19">
        <v>0.16</v>
      </c>
      <c r="QN25" s="19">
        <v>0.16</v>
      </c>
      <c r="QO25" s="19">
        <v>0.23</v>
      </c>
      <c r="QP25" s="19">
        <v>0.18</v>
      </c>
      <c r="QQ25" s="19">
        <v>0.25</v>
      </c>
      <c r="QR25" s="19">
        <v>0.25</v>
      </c>
      <c r="QS25" s="19">
        <v>0.23</v>
      </c>
      <c r="QT25" s="19">
        <v>0.19</v>
      </c>
      <c r="QU25" s="19">
        <v>0.21</v>
      </c>
      <c r="QV25" s="19">
        <v>0.18</v>
      </c>
      <c r="QW25" s="19">
        <v>0.14000000000000001</v>
      </c>
      <c r="QX25" s="19">
        <v>0.18</v>
      </c>
      <c r="QY25" s="19">
        <v>0.15</v>
      </c>
      <c r="QZ25" s="19">
        <v>0.15</v>
      </c>
      <c r="RA25" s="19">
        <v>0.17</v>
      </c>
      <c r="RB25" s="19">
        <v>0.14000000000000001</v>
      </c>
      <c r="RC25" s="19">
        <v>0.16</v>
      </c>
      <c r="RD25" s="19">
        <v>0.15</v>
      </c>
      <c r="RE25" s="19">
        <v>0.17</v>
      </c>
      <c r="RF25" s="19">
        <v>0.2</v>
      </c>
      <c r="RG25" s="19">
        <v>0.2</v>
      </c>
      <c r="RH25" s="19">
        <v>0.16</v>
      </c>
      <c r="RI25" s="19">
        <v>0.17</v>
      </c>
      <c r="RJ25" s="19">
        <v>0.16</v>
      </c>
      <c r="RK25" s="19">
        <v>0.16</v>
      </c>
      <c r="RL25" s="19">
        <v>0.16</v>
      </c>
      <c r="RM25" s="19">
        <v>0.2</v>
      </c>
      <c r="RN25" s="19">
        <v>0.2</v>
      </c>
      <c r="RO25" s="19">
        <v>0.21</v>
      </c>
      <c r="RP25" s="19">
        <v>0.28000000000000003</v>
      </c>
      <c r="RQ25" s="19">
        <v>0.27</v>
      </c>
      <c r="RR25" s="19">
        <v>0.22</v>
      </c>
      <c r="RS25" s="19">
        <v>0.19</v>
      </c>
      <c r="RT25" s="19">
        <v>0.14000000000000001</v>
      </c>
      <c r="RU25" s="19">
        <v>0.22</v>
      </c>
      <c r="RV25" s="19">
        <v>0.16</v>
      </c>
      <c r="RW25" s="19">
        <v>0.13</v>
      </c>
      <c r="RX25" s="19">
        <v>0.14000000000000001</v>
      </c>
      <c r="RY25" s="19">
        <v>0.13</v>
      </c>
      <c r="RZ25" s="19">
        <v>0.15</v>
      </c>
      <c r="SA25" s="19">
        <v>0.2</v>
      </c>
      <c r="SB25" s="19">
        <v>0.12</v>
      </c>
      <c r="SC25" s="19">
        <v>0.15</v>
      </c>
      <c r="SD25" s="19">
        <v>0.16</v>
      </c>
      <c r="SE25" s="19">
        <v>0.11</v>
      </c>
      <c r="SF25" s="19">
        <v>0.2</v>
      </c>
      <c r="SG25" s="19">
        <v>0.2</v>
      </c>
      <c r="SH25" s="19">
        <v>0.19</v>
      </c>
      <c r="SI25" s="19">
        <v>0.2</v>
      </c>
      <c r="SJ25" s="19">
        <v>0.2</v>
      </c>
      <c r="SK25" s="19">
        <v>0.2</v>
      </c>
      <c r="SL25" s="19">
        <v>0.21</v>
      </c>
      <c r="SM25" s="19">
        <v>0.19</v>
      </c>
      <c r="SN25" s="19">
        <v>0.18</v>
      </c>
      <c r="SO25" s="19">
        <v>0.2</v>
      </c>
      <c r="SP25" s="19">
        <v>0.15</v>
      </c>
      <c r="SQ25" s="19">
        <v>0.12</v>
      </c>
      <c r="SR25" s="19">
        <v>0.19</v>
      </c>
      <c r="SS25" s="19">
        <v>0.21</v>
      </c>
      <c r="ST25" s="19">
        <v>0.16</v>
      </c>
      <c r="SU25" s="19">
        <v>0.21</v>
      </c>
      <c r="SV25" s="19">
        <v>0.26</v>
      </c>
      <c r="SW25" s="19">
        <v>0.21</v>
      </c>
      <c r="SX25" s="19">
        <v>0.19</v>
      </c>
      <c r="SY25" s="19">
        <v>0.22</v>
      </c>
      <c r="SZ25" s="19">
        <v>0.21</v>
      </c>
      <c r="TA25" s="19">
        <v>0.25</v>
      </c>
      <c r="TB25" s="19">
        <v>0.21</v>
      </c>
      <c r="TC25" s="19">
        <v>0.21</v>
      </c>
      <c r="TD25" s="19">
        <v>0.19</v>
      </c>
      <c r="TE25" s="19">
        <v>0.22</v>
      </c>
      <c r="TF25" s="19">
        <v>0.2</v>
      </c>
      <c r="TG25" s="19">
        <v>0.23</v>
      </c>
      <c r="TH25" s="19">
        <v>0.14000000000000001</v>
      </c>
      <c r="TI25" s="19">
        <v>0.17</v>
      </c>
      <c r="TJ25" s="19">
        <v>0.18</v>
      </c>
      <c r="TK25" s="19">
        <v>0.23</v>
      </c>
      <c r="TL25" s="19">
        <v>0.21</v>
      </c>
      <c r="TM25" s="19">
        <v>0.21</v>
      </c>
      <c r="TN25" s="19">
        <v>0.2</v>
      </c>
      <c r="TO25" s="19">
        <v>0.21</v>
      </c>
      <c r="TP25" s="19">
        <v>0.19</v>
      </c>
      <c r="TQ25" s="19">
        <v>0.2</v>
      </c>
      <c r="TR25" s="19">
        <v>0.14000000000000001</v>
      </c>
      <c r="TS25" s="19">
        <v>0.15</v>
      </c>
      <c r="TT25" s="19">
        <v>0.12</v>
      </c>
      <c r="TU25" s="19">
        <v>0.18</v>
      </c>
      <c r="TV25" s="19">
        <v>0.18</v>
      </c>
      <c r="TW25" s="19">
        <v>0.13</v>
      </c>
      <c r="TX25" s="19">
        <v>0.19</v>
      </c>
      <c r="TY25" s="19">
        <v>0.21</v>
      </c>
      <c r="TZ25" s="19">
        <v>0.17</v>
      </c>
      <c r="UA25" s="19">
        <v>0.21</v>
      </c>
      <c r="UB25" s="19">
        <v>0.2</v>
      </c>
      <c r="UC25" s="19">
        <v>0.18</v>
      </c>
      <c r="UD25" s="19">
        <v>0.24</v>
      </c>
      <c r="UE25" s="19">
        <v>0.21</v>
      </c>
      <c r="UF25" s="19">
        <v>0.33</v>
      </c>
      <c r="UG25" s="19">
        <v>0.39</v>
      </c>
      <c r="UH25" s="19">
        <v>0.24</v>
      </c>
      <c r="UI25" s="19">
        <v>0.6</v>
      </c>
      <c r="UJ25" s="19">
        <v>0.19</v>
      </c>
      <c r="UK25" s="19">
        <v>0.3</v>
      </c>
      <c r="UL25" s="19">
        <v>0.17</v>
      </c>
      <c r="UM25" s="19">
        <v>0.1</v>
      </c>
      <c r="UN25" s="19">
        <v>0.08</v>
      </c>
      <c r="UO25" s="19">
        <v>0.26</v>
      </c>
      <c r="UP25" s="19">
        <v>0.16</v>
      </c>
      <c r="UQ25" s="19">
        <v>0.22</v>
      </c>
      <c r="UR25" s="19">
        <v>0.24</v>
      </c>
      <c r="US25" s="19">
        <v>0.24</v>
      </c>
      <c r="UT25" s="19">
        <v>0.25</v>
      </c>
      <c r="UU25" s="19">
        <v>0.24</v>
      </c>
      <c r="UV25" s="19">
        <v>0.19</v>
      </c>
      <c r="UW25" s="19">
        <v>0.19</v>
      </c>
      <c r="UX25" s="19">
        <v>0.19</v>
      </c>
      <c r="UY25" s="19">
        <v>0.24</v>
      </c>
      <c r="UZ25" s="19">
        <v>0.19</v>
      </c>
      <c r="VA25" s="19">
        <v>0.17</v>
      </c>
      <c r="VB25" s="19">
        <v>0.18</v>
      </c>
      <c r="VC25" s="19">
        <v>0.24</v>
      </c>
      <c r="VD25" s="19">
        <v>0.25</v>
      </c>
      <c r="VE25" s="19">
        <v>0.24</v>
      </c>
      <c r="VF25" s="19">
        <v>0.19</v>
      </c>
      <c r="VG25" s="19">
        <v>0.21</v>
      </c>
      <c r="VH25" s="19">
        <v>0.23</v>
      </c>
      <c r="VI25" s="19">
        <v>0.21</v>
      </c>
      <c r="VJ25" s="19">
        <v>0.2</v>
      </c>
      <c r="VK25" s="19">
        <v>0.21</v>
      </c>
      <c r="VL25" s="19">
        <v>0.16</v>
      </c>
      <c r="VM25" s="19">
        <v>0.17</v>
      </c>
      <c r="VN25" s="19">
        <v>0.21</v>
      </c>
      <c r="VO25" s="19">
        <v>0.18</v>
      </c>
      <c r="VP25" s="19">
        <v>0.18</v>
      </c>
      <c r="VQ25" s="19">
        <v>0.2</v>
      </c>
      <c r="VR25" s="19">
        <v>0.16</v>
      </c>
      <c r="VS25" s="19">
        <v>0.17</v>
      </c>
      <c r="VT25" s="19">
        <v>0.18</v>
      </c>
      <c r="VU25" s="19">
        <v>0.18</v>
      </c>
      <c r="VV25" s="19">
        <v>0.18</v>
      </c>
      <c r="VW25" s="19">
        <v>0.18</v>
      </c>
      <c r="VX25" s="19">
        <v>0.19</v>
      </c>
      <c r="VY25" s="19">
        <v>0.17</v>
      </c>
      <c r="VZ25" s="19">
        <v>0.17</v>
      </c>
      <c r="WA25" s="19">
        <v>0.17</v>
      </c>
      <c r="WB25" s="19">
        <v>0.17</v>
      </c>
      <c r="WC25" s="19">
        <v>0.16</v>
      </c>
      <c r="WD25" s="19">
        <v>0.2</v>
      </c>
      <c r="WE25" s="19">
        <v>0.19</v>
      </c>
      <c r="WF25" s="19">
        <v>0.22</v>
      </c>
      <c r="WG25" s="19">
        <v>0.21</v>
      </c>
      <c r="WH25" s="19">
        <v>0.15</v>
      </c>
      <c r="WI25" s="19">
        <v>0.36</v>
      </c>
      <c r="WJ25" s="19">
        <v>0.19</v>
      </c>
      <c r="WK25" s="19">
        <v>0.2</v>
      </c>
      <c r="WL25" s="19">
        <v>0.2</v>
      </c>
      <c r="WM25" s="19">
        <v>0.18</v>
      </c>
      <c r="WN25" s="19">
        <v>0.17</v>
      </c>
      <c r="WO25" s="19">
        <v>0.09</v>
      </c>
      <c r="WP25" s="19">
        <v>0.2</v>
      </c>
      <c r="WQ25" s="19">
        <v>0.21</v>
      </c>
      <c r="WR25" s="19">
        <v>0.21</v>
      </c>
      <c r="WS25" s="19">
        <v>0.18</v>
      </c>
      <c r="WT25" s="19">
        <v>0.17</v>
      </c>
      <c r="WU25" s="19">
        <v>0.17</v>
      </c>
      <c r="WV25" s="19">
        <v>0.18</v>
      </c>
      <c r="WW25" s="19">
        <v>0.19</v>
      </c>
      <c r="WX25" s="19">
        <v>0.22</v>
      </c>
      <c r="WY25" s="19">
        <v>0.23</v>
      </c>
      <c r="WZ25" s="19">
        <v>0.21</v>
      </c>
      <c r="XA25" s="19">
        <v>0.22</v>
      </c>
      <c r="XB25" s="19">
        <v>0.23</v>
      </c>
      <c r="XC25" s="19">
        <v>0.19</v>
      </c>
      <c r="XD25" s="19">
        <v>0.2</v>
      </c>
      <c r="XE25" s="19">
        <v>0.2</v>
      </c>
      <c r="XF25" s="19">
        <v>0.19</v>
      </c>
      <c r="XG25" s="19">
        <v>0.2</v>
      </c>
      <c r="XH25" s="19">
        <v>0.17</v>
      </c>
      <c r="XI25" s="19">
        <v>0.2</v>
      </c>
      <c r="XJ25" s="19">
        <v>0.19</v>
      </c>
      <c r="XK25" s="19">
        <v>0.21</v>
      </c>
      <c r="XL25" s="19">
        <v>0.19</v>
      </c>
      <c r="XM25" s="19"/>
      <c r="XN25" s="19"/>
      <c r="XO25" s="19"/>
      <c r="XP25" s="19"/>
      <c r="XQ25" s="19"/>
      <c r="XR25" s="19"/>
      <c r="XS25" s="19"/>
      <c r="XT25" s="19"/>
      <c r="XU25" s="19"/>
      <c r="XV25" s="19"/>
      <c r="XW25" s="19"/>
      <c r="XX25" s="19"/>
      <c r="XY25" s="19"/>
      <c r="XZ25" s="19"/>
      <c r="YA25" s="19"/>
      <c r="YB25" s="19"/>
      <c r="YC25" s="19"/>
      <c r="YD25" s="19">
        <v>2.7</v>
      </c>
      <c r="YE25" s="19">
        <v>3.6</v>
      </c>
      <c r="YF25" s="19">
        <v>0.3</v>
      </c>
      <c r="YG25" s="19">
        <v>1.4</v>
      </c>
      <c r="YH25" s="19">
        <v>1.5</v>
      </c>
      <c r="YI25" s="19">
        <v>3.2</v>
      </c>
      <c r="YJ25" s="19">
        <v>0.21</v>
      </c>
      <c r="YK25" s="19">
        <v>0.19</v>
      </c>
      <c r="YL25" s="19">
        <v>0.2</v>
      </c>
      <c r="YM25" s="19">
        <v>0.18</v>
      </c>
      <c r="YN25" s="19">
        <v>0.16</v>
      </c>
      <c r="YO25" s="19">
        <v>0.22</v>
      </c>
      <c r="YP25" s="19">
        <v>0.21</v>
      </c>
      <c r="YQ25" s="19">
        <v>0.23</v>
      </c>
      <c r="YR25" s="19">
        <v>0.22</v>
      </c>
      <c r="YS25" s="19">
        <v>0.2</v>
      </c>
      <c r="YT25" s="19">
        <v>0.22</v>
      </c>
      <c r="YU25" s="19">
        <v>0.23</v>
      </c>
      <c r="YV25" s="19">
        <v>0.22</v>
      </c>
      <c r="YW25" s="19">
        <v>0.2</v>
      </c>
      <c r="YX25" s="19">
        <v>0.22</v>
      </c>
      <c r="YY25" s="19">
        <v>0.22</v>
      </c>
      <c r="YZ25" s="19">
        <v>0.22</v>
      </c>
      <c r="ZA25" s="19">
        <v>0.21</v>
      </c>
      <c r="ZB25" s="19">
        <v>0.2</v>
      </c>
      <c r="ZC25" s="19">
        <v>0.22</v>
      </c>
      <c r="ZD25" s="19">
        <v>0.21</v>
      </c>
      <c r="ZE25" s="19">
        <v>0.22</v>
      </c>
      <c r="ZF25" s="19">
        <v>0.22</v>
      </c>
      <c r="ZG25" s="19">
        <v>0.19</v>
      </c>
      <c r="ZH25" s="19">
        <v>0.21</v>
      </c>
      <c r="ZI25" s="19">
        <v>0.21</v>
      </c>
      <c r="ZJ25" s="19">
        <v>0.2</v>
      </c>
      <c r="ZK25" s="19">
        <v>0.19</v>
      </c>
      <c r="ZL25" s="19">
        <v>0.21</v>
      </c>
      <c r="ZM25" s="19">
        <v>0.19</v>
      </c>
      <c r="ZN25" s="19">
        <v>0.21</v>
      </c>
      <c r="ZO25" s="19">
        <v>0.19</v>
      </c>
      <c r="ZP25" s="19">
        <v>0.21</v>
      </c>
      <c r="ZQ25" s="19">
        <v>0.23</v>
      </c>
      <c r="ZR25" s="19">
        <v>0.22</v>
      </c>
      <c r="ZS25" s="19">
        <v>0.22</v>
      </c>
      <c r="ZT25" s="19">
        <v>0.2</v>
      </c>
      <c r="ZU25" s="19">
        <v>0.2</v>
      </c>
      <c r="ZV25" s="19">
        <v>0.19</v>
      </c>
      <c r="ZW25" s="19">
        <v>0.22</v>
      </c>
      <c r="ZX25" s="19">
        <v>0.21</v>
      </c>
      <c r="ZY25" s="19">
        <v>0.21</v>
      </c>
      <c r="ZZ25" s="19">
        <v>0.2</v>
      </c>
      <c r="AAA25" s="19">
        <v>0.21</v>
      </c>
      <c r="AAB25" s="19">
        <v>0.22</v>
      </c>
      <c r="AAC25" s="19">
        <v>0.22</v>
      </c>
      <c r="AAD25" s="19">
        <v>0.22</v>
      </c>
      <c r="AAE25" s="19">
        <v>0.2</v>
      </c>
      <c r="AAF25" s="19">
        <v>0.21</v>
      </c>
      <c r="AAG25" s="19">
        <v>0.19</v>
      </c>
      <c r="AAH25" s="19">
        <v>0.22</v>
      </c>
      <c r="AAI25" s="19">
        <v>0.2</v>
      </c>
      <c r="AAJ25" s="19">
        <v>0.2</v>
      </c>
      <c r="AAK25" s="19">
        <v>0.22</v>
      </c>
      <c r="AAL25" s="19">
        <v>0.21</v>
      </c>
      <c r="AAM25" s="19">
        <v>0.2</v>
      </c>
      <c r="AAN25" s="19">
        <v>0.2</v>
      </c>
      <c r="AAO25" s="19">
        <v>0.19</v>
      </c>
      <c r="AAP25" s="19">
        <v>0.21</v>
      </c>
      <c r="AAQ25" s="19">
        <v>0.24</v>
      </c>
      <c r="AAR25" s="19">
        <v>0.18</v>
      </c>
      <c r="AAS25" s="19">
        <v>0.2</v>
      </c>
      <c r="AAT25" s="19">
        <v>0.19</v>
      </c>
      <c r="AAU25" s="19">
        <v>0.2</v>
      </c>
      <c r="AAV25" s="19">
        <v>0.18</v>
      </c>
      <c r="AAW25" s="19">
        <v>0.17</v>
      </c>
      <c r="AAX25" s="19">
        <v>0.27</v>
      </c>
      <c r="AAY25" s="19">
        <v>0.18</v>
      </c>
      <c r="AAZ25" s="19">
        <v>0.19</v>
      </c>
      <c r="ABA25" s="19">
        <v>0.28000000000000003</v>
      </c>
      <c r="ABB25" s="19">
        <v>0.19</v>
      </c>
      <c r="ABC25" s="19">
        <v>0.19</v>
      </c>
      <c r="ABD25" s="19">
        <v>0.19</v>
      </c>
      <c r="ABE25" s="19">
        <v>0.17</v>
      </c>
      <c r="ABF25" s="19">
        <v>0.2</v>
      </c>
      <c r="ABG25" s="19">
        <v>0.23</v>
      </c>
      <c r="ABH25" s="19">
        <v>0.16</v>
      </c>
      <c r="ABI25" s="19">
        <v>0.03</v>
      </c>
      <c r="ABJ25" s="19">
        <v>0.18</v>
      </c>
      <c r="ABK25" s="19">
        <v>0.04</v>
      </c>
      <c r="ABL25" s="19">
        <v>0.23</v>
      </c>
      <c r="ABM25" s="19">
        <v>0.16</v>
      </c>
      <c r="ABN25" s="19">
        <v>0.18</v>
      </c>
      <c r="ABO25" s="19">
        <v>0.01</v>
      </c>
      <c r="ABP25" s="19">
        <v>0.23</v>
      </c>
      <c r="ABQ25" s="19">
        <v>0.21</v>
      </c>
      <c r="ABR25" s="19">
        <v>0.21</v>
      </c>
      <c r="ABS25" s="19">
        <v>0.16</v>
      </c>
      <c r="ABT25" s="19">
        <v>0.21</v>
      </c>
      <c r="ABU25" s="19">
        <v>0.19</v>
      </c>
      <c r="ABV25" s="19">
        <v>0.2</v>
      </c>
      <c r="ABW25" s="19">
        <v>0.19</v>
      </c>
      <c r="ABX25" s="19">
        <v>0.22</v>
      </c>
      <c r="ABY25" s="19">
        <v>0.22</v>
      </c>
      <c r="ABZ25" s="19">
        <v>0.19</v>
      </c>
      <c r="ACA25" s="19">
        <v>0.21</v>
      </c>
      <c r="ACB25" s="19">
        <v>0.14000000000000001</v>
      </c>
      <c r="ACC25" s="19">
        <v>0.19</v>
      </c>
      <c r="ACD25" s="19">
        <v>0.22</v>
      </c>
      <c r="ACE25" s="19">
        <v>0.23</v>
      </c>
      <c r="ACF25" s="19">
        <v>0.15</v>
      </c>
      <c r="ACG25" s="19">
        <v>0.21</v>
      </c>
      <c r="ACH25" s="19">
        <v>0.19</v>
      </c>
      <c r="ACI25" s="19">
        <v>0.18</v>
      </c>
      <c r="ACJ25" s="19">
        <v>0.19</v>
      </c>
      <c r="ACK25" s="19">
        <v>0.22</v>
      </c>
      <c r="ACL25" s="19">
        <v>0.21</v>
      </c>
      <c r="ACM25" s="19">
        <v>0.25</v>
      </c>
      <c r="ACN25" s="19">
        <v>0.22</v>
      </c>
      <c r="ACO25" s="19">
        <v>0.21</v>
      </c>
      <c r="ACP25" s="19">
        <v>0.22</v>
      </c>
      <c r="ACQ25" s="19">
        <v>0.17</v>
      </c>
      <c r="ACR25" s="19">
        <v>0.16</v>
      </c>
      <c r="ACS25" s="19">
        <v>0.18</v>
      </c>
      <c r="ACT25" s="19">
        <v>0.14000000000000001</v>
      </c>
      <c r="ACU25" s="19">
        <v>0.18</v>
      </c>
      <c r="ACV25" s="19">
        <v>0.18</v>
      </c>
      <c r="ACW25" s="19">
        <v>0.16</v>
      </c>
      <c r="ACX25" s="19">
        <v>0.18</v>
      </c>
      <c r="ACY25" s="19">
        <v>0.2</v>
      </c>
      <c r="ACZ25" s="19">
        <v>0.2</v>
      </c>
      <c r="ADA25" s="19">
        <v>0.16</v>
      </c>
      <c r="ADB25" s="19">
        <v>0.22</v>
      </c>
      <c r="ADC25" s="19">
        <v>0.19</v>
      </c>
      <c r="ADD25" s="19"/>
      <c r="ADE25" s="19">
        <v>0.22</v>
      </c>
      <c r="ADF25" s="19"/>
      <c r="ADG25" s="19"/>
      <c r="ADH25" s="19"/>
      <c r="ADI25" s="19"/>
      <c r="ADJ25" s="19"/>
      <c r="ADK25" s="19"/>
      <c r="ADL25" s="19">
        <v>0.24</v>
      </c>
      <c r="ADM25" s="19"/>
      <c r="ADN25" s="19">
        <v>0.21</v>
      </c>
      <c r="ADO25" s="19"/>
      <c r="ADP25" s="19">
        <v>0.09</v>
      </c>
      <c r="ADQ25" s="19">
        <v>0.9</v>
      </c>
      <c r="ADR25" s="19"/>
      <c r="ADS25" s="19"/>
      <c r="ADT25" s="19"/>
      <c r="ADU25" s="19"/>
      <c r="ADV25" s="19"/>
      <c r="ADW25" s="19"/>
      <c r="ADX25" s="19">
        <v>0.21</v>
      </c>
      <c r="ADY25" s="19"/>
      <c r="ADZ25" s="19">
        <v>0.21</v>
      </c>
      <c r="AEA25" s="19">
        <v>0.21</v>
      </c>
      <c r="AEB25" s="19">
        <v>0.22</v>
      </c>
      <c r="AEC25" s="19">
        <v>0.17</v>
      </c>
      <c r="AED25" s="19">
        <v>0.21</v>
      </c>
      <c r="AEE25" s="19">
        <v>0.21</v>
      </c>
      <c r="AEF25" s="19">
        <v>0.18</v>
      </c>
      <c r="AEG25" s="19">
        <v>0.2</v>
      </c>
      <c r="AEH25" s="19">
        <v>0.21</v>
      </c>
      <c r="AEI25" s="19">
        <v>0.2</v>
      </c>
      <c r="AEJ25" s="19">
        <v>0.2</v>
      </c>
      <c r="AEK25" s="19">
        <v>0.2</v>
      </c>
      <c r="AEL25" s="19">
        <v>0.19</v>
      </c>
      <c r="AEM25" s="19">
        <v>0.21</v>
      </c>
      <c r="AEN25" s="457"/>
      <c r="AEO25" s="286">
        <f t="shared" si="0"/>
        <v>784</v>
      </c>
      <c r="AEP25" s="287">
        <f t="shared" si="1"/>
        <v>3.6</v>
      </c>
      <c r="AEQ25" s="287">
        <f t="shared" si="2"/>
        <v>0.01</v>
      </c>
      <c r="AER25" s="287">
        <f t="shared" si="3"/>
        <v>0.20549234693877527</v>
      </c>
      <c r="AES25" s="457"/>
    </row>
    <row r="26" spans="2:825" x14ac:dyDescent="0.25">
      <c r="B26" s="212" t="s">
        <v>111</v>
      </c>
      <c r="C26" s="19"/>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v>12.25</v>
      </c>
      <c r="AY26" s="19">
        <v>12.08</v>
      </c>
      <c r="AZ26" s="19">
        <v>12.25</v>
      </c>
      <c r="BA26" s="19">
        <v>12.31</v>
      </c>
      <c r="BB26" s="19"/>
      <c r="BC26" s="19"/>
      <c r="BD26" s="19"/>
      <c r="BE26" s="19"/>
      <c r="BF26" s="19"/>
      <c r="BG26" s="19"/>
      <c r="BH26" s="19"/>
      <c r="BI26" s="19"/>
      <c r="BJ26" s="19">
        <v>12.27</v>
      </c>
      <c r="BK26" s="19"/>
      <c r="BL26" s="19"/>
      <c r="BM26" s="19"/>
      <c r="BN26" s="19"/>
      <c r="BO26" s="19"/>
      <c r="BP26" s="19"/>
      <c r="BQ26" s="19">
        <v>12.89</v>
      </c>
      <c r="BR26" s="19">
        <v>12.55</v>
      </c>
      <c r="BS26" s="19">
        <v>12.61</v>
      </c>
      <c r="BT26" s="19">
        <v>0</v>
      </c>
      <c r="BU26" s="19"/>
      <c r="BV26" s="19"/>
      <c r="BW26" s="19"/>
      <c r="BX26" s="19"/>
      <c r="BY26" s="19"/>
      <c r="BZ26" s="19"/>
      <c r="CA26" s="19"/>
      <c r="CB26" s="19"/>
      <c r="CC26" s="19"/>
      <c r="CD26" s="19"/>
      <c r="CE26" s="19"/>
      <c r="CF26" s="19"/>
      <c r="CG26" s="19"/>
      <c r="CH26" s="19"/>
      <c r="CI26" s="19"/>
      <c r="CJ26" s="19"/>
      <c r="CK26" s="19"/>
      <c r="CL26" s="19"/>
      <c r="CM26" s="19">
        <v>10.75</v>
      </c>
      <c r="CN26" s="19">
        <v>10.84</v>
      </c>
      <c r="CO26" s="19">
        <v>11.17</v>
      </c>
      <c r="CP26" s="19">
        <v>11.37</v>
      </c>
      <c r="CQ26" s="19">
        <v>11.31</v>
      </c>
      <c r="CR26" s="19">
        <v>10.9</v>
      </c>
      <c r="CS26" s="19">
        <v>10.92</v>
      </c>
      <c r="CT26" s="19">
        <v>11.67</v>
      </c>
      <c r="CU26" s="19">
        <v>11.26</v>
      </c>
      <c r="CV26" s="19">
        <v>10.61</v>
      </c>
      <c r="CW26" s="19">
        <v>10.32</v>
      </c>
      <c r="CX26" s="19">
        <v>10.57</v>
      </c>
      <c r="CY26" s="19">
        <v>10.08</v>
      </c>
      <c r="CZ26" s="19">
        <v>10.66</v>
      </c>
      <c r="DA26" s="19">
        <v>10.26</v>
      </c>
      <c r="DB26" s="19">
        <v>10.66</v>
      </c>
      <c r="DC26" s="19">
        <v>12.68</v>
      </c>
      <c r="DD26" s="19">
        <v>13.02</v>
      </c>
      <c r="DE26" s="19">
        <v>15.23</v>
      </c>
      <c r="DF26" s="19">
        <v>12.8</v>
      </c>
      <c r="DG26" s="19">
        <v>13</v>
      </c>
      <c r="DH26" s="19">
        <v>12.55</v>
      </c>
      <c r="DI26" s="19">
        <v>6.2</v>
      </c>
      <c r="DJ26" s="19">
        <v>6.24</v>
      </c>
      <c r="DK26" s="19">
        <v>6.1</v>
      </c>
      <c r="DL26" s="19">
        <v>6.09</v>
      </c>
      <c r="DM26" s="19">
        <v>5.86</v>
      </c>
      <c r="DN26" s="19">
        <v>6.12</v>
      </c>
      <c r="DO26" s="19">
        <v>5.99</v>
      </c>
      <c r="DP26" s="19">
        <v>6.08</v>
      </c>
      <c r="DQ26" s="19">
        <v>6.78</v>
      </c>
      <c r="DR26" s="19">
        <v>6</v>
      </c>
      <c r="DS26" s="19">
        <v>6.51</v>
      </c>
      <c r="DT26" s="19">
        <v>6.83</v>
      </c>
      <c r="DU26" s="19">
        <v>6.68</v>
      </c>
      <c r="DV26" s="19">
        <v>7.97</v>
      </c>
      <c r="DW26" s="19">
        <v>8.01</v>
      </c>
      <c r="DX26" s="19">
        <v>7.22</v>
      </c>
      <c r="DY26" s="19">
        <v>7.86</v>
      </c>
      <c r="DZ26" s="19">
        <v>7.91</v>
      </c>
      <c r="EA26" s="19">
        <v>7.61</v>
      </c>
      <c r="EB26" s="19">
        <v>7.9</v>
      </c>
      <c r="EC26" s="19">
        <v>7.57</v>
      </c>
      <c r="ED26" s="19">
        <v>7.7</v>
      </c>
      <c r="EE26" s="19">
        <v>7.68</v>
      </c>
      <c r="EF26" s="19">
        <v>6.77</v>
      </c>
      <c r="EG26" s="19">
        <v>6.43</v>
      </c>
      <c r="EH26" s="19">
        <v>6.39</v>
      </c>
      <c r="EI26" s="19">
        <v>6.62</v>
      </c>
      <c r="EJ26" s="19">
        <v>6.25</v>
      </c>
      <c r="EK26" s="19">
        <v>6.37</v>
      </c>
      <c r="EL26" s="19">
        <v>6.63</v>
      </c>
      <c r="EM26" s="19">
        <v>6.38</v>
      </c>
      <c r="EN26" s="19">
        <v>6.89</v>
      </c>
      <c r="EO26" s="19">
        <v>6.91</v>
      </c>
      <c r="EP26" s="19">
        <v>6.76</v>
      </c>
      <c r="EQ26" s="19">
        <v>6.61</v>
      </c>
      <c r="ER26" s="19">
        <v>6.24</v>
      </c>
      <c r="ES26" s="19">
        <v>6.92</v>
      </c>
      <c r="ET26" s="19">
        <v>7.6</v>
      </c>
      <c r="EU26" s="19">
        <v>6.26</v>
      </c>
      <c r="EV26" s="19">
        <v>6.1</v>
      </c>
      <c r="EW26" s="19">
        <v>6.38</v>
      </c>
      <c r="EX26" s="19">
        <v>6.33</v>
      </c>
      <c r="EY26" s="19">
        <v>6.66</v>
      </c>
      <c r="EZ26" s="19">
        <v>5.91</v>
      </c>
      <c r="FA26" s="19">
        <v>6.58</v>
      </c>
      <c r="FB26" s="19">
        <v>7.23</v>
      </c>
      <c r="FC26" s="19">
        <v>5.98</v>
      </c>
      <c r="FD26" s="19">
        <v>6.15</v>
      </c>
      <c r="FE26" s="19">
        <v>6.37</v>
      </c>
      <c r="FF26" s="19">
        <v>6.56</v>
      </c>
      <c r="FG26" s="19">
        <v>7.89</v>
      </c>
      <c r="FH26" s="19">
        <v>7.04</v>
      </c>
      <c r="FI26" s="19">
        <v>7.6</v>
      </c>
      <c r="FJ26" s="19">
        <v>6.59</v>
      </c>
      <c r="FK26" s="19">
        <v>6.35</v>
      </c>
      <c r="FL26" s="19">
        <v>6.38</v>
      </c>
      <c r="FM26" s="19">
        <v>6.2</v>
      </c>
      <c r="FN26" s="19">
        <v>6.57</v>
      </c>
      <c r="FO26" s="19">
        <v>9.1300000000000008</v>
      </c>
      <c r="FP26" s="19">
        <v>6.22</v>
      </c>
      <c r="FQ26" s="19">
        <v>6.01</v>
      </c>
      <c r="FR26" s="19">
        <v>6.61</v>
      </c>
      <c r="FS26" s="19">
        <v>6.54</v>
      </c>
      <c r="FT26" s="19">
        <v>6.45</v>
      </c>
      <c r="FU26" s="19">
        <v>7.71</v>
      </c>
      <c r="FV26" s="19">
        <v>7.65</v>
      </c>
      <c r="FW26" s="19">
        <v>7.77</v>
      </c>
      <c r="FX26" s="19">
        <v>7.4</v>
      </c>
      <c r="FY26" s="19">
        <v>6.77</v>
      </c>
      <c r="FZ26" s="19">
        <v>6.63</v>
      </c>
      <c r="GA26" s="19">
        <v>6.62</v>
      </c>
      <c r="GB26" s="19">
        <v>6.98</v>
      </c>
      <c r="GC26" s="19">
        <v>6.97</v>
      </c>
      <c r="GD26" s="19">
        <v>12.48</v>
      </c>
      <c r="GE26" s="19">
        <v>6.02</v>
      </c>
      <c r="GF26" s="19">
        <v>11.22</v>
      </c>
      <c r="GG26" s="19">
        <v>9.25</v>
      </c>
      <c r="GH26" s="19">
        <v>8.89</v>
      </c>
      <c r="GI26" s="19">
        <v>8.44</v>
      </c>
      <c r="GJ26" s="19">
        <v>10.33</v>
      </c>
      <c r="GK26" s="19">
        <v>9.8800000000000008</v>
      </c>
      <c r="GL26" s="19">
        <v>8.66</v>
      </c>
      <c r="GM26" s="19">
        <v>8.8699999999999992</v>
      </c>
      <c r="GN26" s="19">
        <v>10.24</v>
      </c>
      <c r="GO26" s="19">
        <v>9.19</v>
      </c>
      <c r="GP26" s="19">
        <v>9.66</v>
      </c>
      <c r="GQ26" s="19">
        <v>9.73</v>
      </c>
      <c r="GR26" s="19">
        <v>9.61</v>
      </c>
      <c r="GS26" s="19">
        <v>10.15</v>
      </c>
      <c r="GT26" s="19"/>
      <c r="GU26" s="19"/>
      <c r="GV26" s="19"/>
      <c r="GW26" s="19"/>
      <c r="GX26" s="19"/>
      <c r="GY26" s="19"/>
      <c r="GZ26" s="19"/>
      <c r="HA26" s="19"/>
      <c r="HB26" s="19"/>
      <c r="HC26" s="19">
        <v>14.55</v>
      </c>
      <c r="HD26" s="19">
        <v>14.75</v>
      </c>
      <c r="HE26" s="19">
        <v>13.63</v>
      </c>
      <c r="HF26" s="19">
        <v>12.58</v>
      </c>
      <c r="HG26" s="19">
        <v>12.77</v>
      </c>
      <c r="HH26" s="19">
        <v>14.46</v>
      </c>
      <c r="HI26" s="19">
        <v>15.11</v>
      </c>
      <c r="HJ26" s="19">
        <v>14.82</v>
      </c>
      <c r="HK26" s="19">
        <v>15.1</v>
      </c>
      <c r="HL26" s="19">
        <v>14.03</v>
      </c>
      <c r="HM26" s="19">
        <v>14.37</v>
      </c>
      <c r="HN26" s="19">
        <v>13.67</v>
      </c>
      <c r="HO26" s="19">
        <v>15.27</v>
      </c>
      <c r="HP26" s="19">
        <v>15.7</v>
      </c>
      <c r="HQ26" s="19">
        <v>15.21</v>
      </c>
      <c r="HR26" s="19">
        <v>15.65</v>
      </c>
      <c r="HS26" s="19">
        <v>16.16</v>
      </c>
      <c r="HT26" s="19">
        <v>16.14</v>
      </c>
      <c r="HU26" s="19">
        <v>14.6</v>
      </c>
      <c r="HV26" s="19">
        <v>14.86</v>
      </c>
      <c r="HW26" s="19">
        <v>14.27</v>
      </c>
      <c r="HX26" s="19">
        <v>14.83</v>
      </c>
      <c r="HY26" s="19">
        <v>14.62</v>
      </c>
      <c r="HZ26" s="19">
        <v>14.37</v>
      </c>
      <c r="IA26" s="19">
        <v>12.89</v>
      </c>
      <c r="IB26" s="19">
        <v>14.79</v>
      </c>
      <c r="IC26" s="19">
        <v>13.06</v>
      </c>
      <c r="ID26" s="19">
        <v>13.17</v>
      </c>
      <c r="IE26" s="19">
        <v>12.86</v>
      </c>
      <c r="IF26" s="19">
        <v>14.52</v>
      </c>
      <c r="IG26" s="19">
        <v>11.91</v>
      </c>
      <c r="IH26" s="19">
        <v>11.78</v>
      </c>
      <c r="II26" s="19">
        <v>12.41</v>
      </c>
      <c r="IJ26" s="19">
        <v>12.97</v>
      </c>
      <c r="IK26" s="19">
        <v>14.09</v>
      </c>
      <c r="IL26" s="19">
        <v>14.25</v>
      </c>
      <c r="IM26" s="19">
        <v>13.65</v>
      </c>
      <c r="IN26" s="19">
        <v>13.73</v>
      </c>
      <c r="IO26" s="19">
        <v>14.73</v>
      </c>
      <c r="IP26" s="19">
        <v>10.3</v>
      </c>
      <c r="IQ26" s="19">
        <v>13.82</v>
      </c>
      <c r="IR26" s="19">
        <v>12.43</v>
      </c>
      <c r="IS26" s="19">
        <v>14.94</v>
      </c>
      <c r="IT26" s="19">
        <v>12.97</v>
      </c>
      <c r="IU26" s="19">
        <v>10.36</v>
      </c>
      <c r="IV26" s="19">
        <v>15.34</v>
      </c>
      <c r="IW26" s="19">
        <v>12.01</v>
      </c>
      <c r="IX26" s="19">
        <v>13.52</v>
      </c>
      <c r="IY26" s="19">
        <v>14.09</v>
      </c>
      <c r="IZ26" s="19">
        <v>14.49</v>
      </c>
      <c r="JA26" s="19">
        <v>14.56</v>
      </c>
      <c r="JB26" s="19">
        <v>13.97</v>
      </c>
      <c r="JC26" s="19">
        <v>13.37</v>
      </c>
      <c r="JD26" s="19">
        <v>14.04</v>
      </c>
      <c r="JE26" s="19">
        <v>12.43</v>
      </c>
      <c r="JF26" s="19">
        <v>13.59</v>
      </c>
      <c r="JG26" s="19">
        <v>13.63</v>
      </c>
      <c r="JH26" s="19">
        <v>12.37</v>
      </c>
      <c r="JI26" s="19">
        <v>15.37</v>
      </c>
      <c r="JJ26" s="19">
        <v>12.9</v>
      </c>
      <c r="JK26" s="19">
        <v>14.79</v>
      </c>
      <c r="JL26" s="19">
        <v>16.170000000000002</v>
      </c>
      <c r="JM26" s="19">
        <v>14.31</v>
      </c>
      <c r="JN26" s="19">
        <v>15.05</v>
      </c>
      <c r="JO26" s="19">
        <v>14.92</v>
      </c>
      <c r="JP26" s="19">
        <v>15.08</v>
      </c>
      <c r="JQ26" s="19">
        <v>13.29</v>
      </c>
      <c r="JR26" s="19">
        <v>12.4</v>
      </c>
      <c r="JS26" s="19">
        <v>13.05</v>
      </c>
      <c r="JT26" s="19">
        <v>14.46</v>
      </c>
      <c r="JU26" s="19">
        <v>11.78</v>
      </c>
      <c r="JV26" s="19">
        <v>14.75</v>
      </c>
      <c r="JW26" s="19">
        <v>11.83</v>
      </c>
      <c r="JX26" s="19">
        <v>10.24</v>
      </c>
      <c r="JY26" s="19">
        <v>10.48</v>
      </c>
      <c r="JZ26" s="19">
        <v>11.85</v>
      </c>
      <c r="KA26" s="19">
        <v>8.4700000000000006</v>
      </c>
      <c r="KB26" s="19">
        <v>11</v>
      </c>
      <c r="KC26" s="19">
        <v>10.8</v>
      </c>
      <c r="KD26" s="19">
        <v>10.199999999999999</v>
      </c>
      <c r="KE26" s="19">
        <v>9.6300000000000008</v>
      </c>
      <c r="KF26" s="19">
        <v>9.32</v>
      </c>
      <c r="KG26" s="19">
        <v>7.79</v>
      </c>
      <c r="KH26" s="19">
        <v>9.77</v>
      </c>
      <c r="KI26" s="19">
        <v>9.7200000000000006</v>
      </c>
      <c r="KJ26" s="19">
        <v>14.15</v>
      </c>
      <c r="KK26" s="19">
        <v>13.12</v>
      </c>
      <c r="KL26" s="19">
        <v>12.88</v>
      </c>
      <c r="KM26" s="19">
        <v>14.44</v>
      </c>
      <c r="KN26" s="19">
        <v>13.97</v>
      </c>
      <c r="KO26" s="19">
        <v>13.37</v>
      </c>
      <c r="KP26" s="19">
        <v>12.93</v>
      </c>
      <c r="KQ26" s="19">
        <v>13.94</v>
      </c>
      <c r="KR26" s="19">
        <v>13.41</v>
      </c>
      <c r="KS26" s="19">
        <v>14.15</v>
      </c>
      <c r="KT26" s="19">
        <v>13.63</v>
      </c>
      <c r="KU26" s="19">
        <v>14.54</v>
      </c>
      <c r="KV26" s="19">
        <v>14.25</v>
      </c>
      <c r="KW26" s="19">
        <v>15.15</v>
      </c>
      <c r="KX26" s="19">
        <v>14.04</v>
      </c>
      <c r="KY26" s="19">
        <v>13.84</v>
      </c>
      <c r="KZ26" s="19">
        <v>14.25</v>
      </c>
      <c r="LA26" s="19">
        <v>14.17</v>
      </c>
      <c r="LB26" s="19">
        <v>12.43</v>
      </c>
      <c r="LC26" s="19">
        <v>12.71</v>
      </c>
      <c r="LD26" s="19">
        <v>11.76</v>
      </c>
      <c r="LE26" s="19">
        <v>13.59</v>
      </c>
      <c r="LF26" s="19"/>
      <c r="LG26" s="19"/>
      <c r="LH26" s="19"/>
      <c r="LI26" s="19"/>
      <c r="LJ26" s="19"/>
      <c r="LK26" s="19"/>
      <c r="LL26" s="19"/>
      <c r="LM26" s="19"/>
      <c r="LN26" s="19"/>
      <c r="LO26" s="19"/>
      <c r="LP26" s="19"/>
      <c r="LQ26" s="19"/>
      <c r="LR26" s="19"/>
      <c r="LS26" s="19"/>
      <c r="LT26" s="19"/>
      <c r="LU26" s="19"/>
      <c r="LV26" s="19"/>
      <c r="LW26" s="19"/>
      <c r="LX26" s="19"/>
      <c r="LY26" s="19"/>
      <c r="LZ26" s="19"/>
      <c r="MA26" s="19"/>
      <c r="MB26" s="19"/>
      <c r="MC26" s="19"/>
      <c r="MD26" s="19"/>
      <c r="ME26" s="19"/>
      <c r="MF26" s="19"/>
      <c r="MG26" s="19"/>
      <c r="MH26" s="19"/>
      <c r="MI26" s="19"/>
      <c r="MJ26" s="19"/>
      <c r="MK26" s="19"/>
      <c r="ML26" s="19"/>
      <c r="MM26" s="19"/>
      <c r="MN26" s="19"/>
      <c r="MO26" s="19"/>
      <c r="MP26" s="19"/>
      <c r="MQ26" s="19"/>
      <c r="MR26" s="19">
        <v>7.38</v>
      </c>
      <c r="MS26" s="19">
        <v>8.73</v>
      </c>
      <c r="MT26" s="19">
        <v>11.79</v>
      </c>
      <c r="MU26" s="19">
        <v>10.98</v>
      </c>
      <c r="MV26" s="19">
        <v>9.6300000000000008</v>
      </c>
      <c r="MW26" s="19">
        <v>8.4600000000000009</v>
      </c>
      <c r="MX26" s="19">
        <v>13.32</v>
      </c>
      <c r="MY26" s="19">
        <v>13.41</v>
      </c>
      <c r="MZ26" s="19">
        <v>12.06</v>
      </c>
      <c r="NA26" s="19">
        <v>9</v>
      </c>
      <c r="NB26" s="19">
        <v>10.35</v>
      </c>
      <c r="NC26" s="19">
        <v>8.1</v>
      </c>
      <c r="ND26" s="19">
        <v>8.56</v>
      </c>
      <c r="NE26" s="19">
        <v>7.56</v>
      </c>
      <c r="NF26" s="19">
        <v>11.97</v>
      </c>
      <c r="NG26" s="19">
        <v>11.97</v>
      </c>
      <c r="NH26" s="19">
        <v>9.5399999999999991</v>
      </c>
      <c r="NI26" s="19">
        <v>11.34</v>
      </c>
      <c r="NJ26" s="19">
        <v>8.91</v>
      </c>
      <c r="NK26" s="19">
        <v>6.2</v>
      </c>
      <c r="NL26" s="19">
        <v>9.23</v>
      </c>
      <c r="NM26" s="19">
        <v>7.76</v>
      </c>
      <c r="NN26" s="19">
        <v>8.75</v>
      </c>
      <c r="NO26" s="19">
        <v>9.8800000000000008</v>
      </c>
      <c r="NP26" s="19">
        <v>11.85</v>
      </c>
      <c r="NQ26" s="19">
        <v>10.06</v>
      </c>
      <c r="NR26" s="19">
        <v>12.03</v>
      </c>
      <c r="NS26" s="19">
        <v>11.34</v>
      </c>
      <c r="NT26" s="19">
        <v>7.92</v>
      </c>
      <c r="NU26" s="19">
        <v>8.2799999999999994</v>
      </c>
      <c r="NV26" s="19">
        <v>10.23</v>
      </c>
      <c r="NW26" s="19">
        <v>9.61</v>
      </c>
      <c r="NX26" s="19">
        <v>8.3699999999999992</v>
      </c>
      <c r="NY26" s="19">
        <v>4.9800000000000004</v>
      </c>
      <c r="NZ26" s="19">
        <v>8.01</v>
      </c>
      <c r="OA26" s="19">
        <v>8.9</v>
      </c>
      <c r="OB26" s="19">
        <v>7.97</v>
      </c>
      <c r="OC26" s="19">
        <v>7.12</v>
      </c>
      <c r="OD26" s="19">
        <v>9.5399999999999991</v>
      </c>
      <c r="OE26" s="19">
        <v>9</v>
      </c>
      <c r="OF26" s="19">
        <v>9.6300000000000008</v>
      </c>
      <c r="OG26" s="19">
        <v>7.56</v>
      </c>
      <c r="OH26" s="19">
        <v>11.88</v>
      </c>
      <c r="OI26" s="19">
        <v>9.5399999999999991</v>
      </c>
      <c r="OJ26" s="19">
        <v>9.36</v>
      </c>
      <c r="OK26" s="19">
        <v>13.29</v>
      </c>
      <c r="OL26" s="19">
        <v>12.4</v>
      </c>
      <c r="OM26" s="19">
        <v>12.1</v>
      </c>
      <c r="ON26" s="19">
        <v>14.57</v>
      </c>
      <c r="OO26" s="19">
        <v>14.91</v>
      </c>
      <c r="OP26" s="19">
        <v>13.43</v>
      </c>
      <c r="OQ26" s="19">
        <v>14.18</v>
      </c>
      <c r="OR26" s="19">
        <v>12.68</v>
      </c>
      <c r="OS26" s="19">
        <v>14.66</v>
      </c>
      <c r="OT26" s="19">
        <v>14.36</v>
      </c>
      <c r="OU26" s="19">
        <v>13.11</v>
      </c>
      <c r="OV26" s="19">
        <v>13.05</v>
      </c>
      <c r="OW26" s="19">
        <v>15.09</v>
      </c>
      <c r="OX26" s="19">
        <v>14.05</v>
      </c>
      <c r="OY26" s="19">
        <v>13.22</v>
      </c>
      <c r="OZ26" s="19">
        <v>12.8</v>
      </c>
      <c r="PA26" s="19">
        <v>13.91</v>
      </c>
      <c r="PB26" s="19">
        <v>15.31</v>
      </c>
      <c r="PC26" s="19">
        <v>11.75</v>
      </c>
      <c r="PD26" s="19">
        <v>13.65</v>
      </c>
      <c r="PE26" s="19">
        <v>14.46</v>
      </c>
      <c r="PF26" s="19">
        <v>14.74</v>
      </c>
      <c r="PG26" s="19">
        <v>12.94</v>
      </c>
      <c r="PH26" s="19">
        <v>10.77</v>
      </c>
      <c r="PI26" s="19">
        <v>11.78</v>
      </c>
      <c r="PJ26" s="19">
        <v>15.98</v>
      </c>
      <c r="PK26" s="19">
        <v>14.75</v>
      </c>
      <c r="PL26" s="19">
        <v>14.15</v>
      </c>
      <c r="PM26" s="19">
        <v>14.43</v>
      </c>
      <c r="PN26" s="19">
        <v>14.8</v>
      </c>
      <c r="PO26" s="19">
        <v>15.05</v>
      </c>
      <c r="PP26" s="19">
        <v>13.23</v>
      </c>
      <c r="PQ26" s="19">
        <v>14.92</v>
      </c>
      <c r="PR26" s="19">
        <v>14.91</v>
      </c>
      <c r="PS26" s="19">
        <v>14.88</v>
      </c>
      <c r="PT26" s="19">
        <v>15.15</v>
      </c>
      <c r="PU26" s="19">
        <v>15.08</v>
      </c>
      <c r="PV26" s="19">
        <v>14.69</v>
      </c>
      <c r="PW26" s="19"/>
      <c r="PX26" s="19"/>
      <c r="PY26" s="19"/>
      <c r="PZ26" s="19"/>
      <c r="QA26" s="19"/>
      <c r="QB26" s="19"/>
      <c r="QC26" s="19"/>
      <c r="QD26" s="19"/>
      <c r="QE26" s="19"/>
      <c r="QF26" s="19"/>
      <c r="QG26" s="19"/>
      <c r="QH26" s="19"/>
      <c r="QI26" s="19"/>
      <c r="QJ26" s="19"/>
      <c r="QK26" s="19"/>
      <c r="QL26" s="19"/>
      <c r="QM26" s="19"/>
      <c r="QN26" s="19"/>
      <c r="QO26" s="19"/>
      <c r="QP26" s="19"/>
      <c r="QQ26" s="19"/>
      <c r="QR26" s="19"/>
      <c r="QS26" s="19"/>
      <c r="QT26" s="19"/>
      <c r="QU26" s="19"/>
      <c r="QV26" s="19"/>
      <c r="QW26" s="19"/>
      <c r="QX26" s="19"/>
      <c r="QY26" s="19"/>
      <c r="QZ26" s="19"/>
      <c r="RA26" s="19"/>
      <c r="RB26" s="19"/>
      <c r="RC26" s="19"/>
      <c r="RD26" s="19"/>
      <c r="RE26" s="19"/>
      <c r="RF26" s="19"/>
      <c r="RG26" s="19"/>
      <c r="RH26" s="19"/>
      <c r="RI26" s="19"/>
      <c r="RJ26" s="19"/>
      <c r="RK26" s="19"/>
      <c r="RL26" s="19"/>
      <c r="RM26" s="19"/>
      <c r="RN26" s="19"/>
      <c r="RO26" s="19"/>
      <c r="RP26" s="19"/>
      <c r="RQ26" s="19"/>
      <c r="RR26" s="19"/>
      <c r="RS26" s="19"/>
      <c r="RT26" s="19"/>
      <c r="RU26" s="19"/>
      <c r="RV26" s="19"/>
      <c r="RW26" s="19"/>
      <c r="RX26" s="19"/>
      <c r="RY26" s="19"/>
      <c r="RZ26" s="19"/>
      <c r="SA26" s="19"/>
      <c r="SB26" s="19">
        <v>13</v>
      </c>
      <c r="SC26" s="19">
        <v>12.31</v>
      </c>
      <c r="SD26" s="19">
        <v>12.38</v>
      </c>
      <c r="SE26" s="19">
        <v>12.45</v>
      </c>
      <c r="SF26" s="19">
        <v>14.67</v>
      </c>
      <c r="SG26" s="19">
        <v>14.35</v>
      </c>
      <c r="SH26" s="19">
        <v>13.67</v>
      </c>
      <c r="SI26" s="19">
        <v>14.66</v>
      </c>
      <c r="SJ26" s="19">
        <v>14</v>
      </c>
      <c r="SK26" s="19">
        <v>13.88</v>
      </c>
      <c r="SL26" s="19">
        <v>14.08</v>
      </c>
      <c r="SM26" s="19">
        <v>14.02</v>
      </c>
      <c r="SN26" s="19">
        <v>14.13</v>
      </c>
      <c r="SO26" s="19">
        <v>13.1</v>
      </c>
      <c r="SP26" s="19">
        <v>12.27</v>
      </c>
      <c r="SQ26" s="19">
        <v>12.9</v>
      </c>
      <c r="SR26" s="19">
        <v>13.4</v>
      </c>
      <c r="SS26" s="19">
        <v>14.13</v>
      </c>
      <c r="ST26" s="19">
        <v>14.15</v>
      </c>
      <c r="SU26" s="19">
        <v>16.02</v>
      </c>
      <c r="SV26" s="19">
        <v>13.61</v>
      </c>
      <c r="SW26" s="19">
        <v>14.03</v>
      </c>
      <c r="SX26" s="19">
        <v>14.68</v>
      </c>
      <c r="SY26" s="19">
        <v>14.8</v>
      </c>
      <c r="SZ26" s="19">
        <v>14.35</v>
      </c>
      <c r="TA26" s="19">
        <v>13.8</v>
      </c>
      <c r="TB26" s="19">
        <v>13.4</v>
      </c>
      <c r="TC26" s="19">
        <v>13.05</v>
      </c>
      <c r="TD26" s="19">
        <v>13.44</v>
      </c>
      <c r="TE26" s="19">
        <v>13.85</v>
      </c>
      <c r="TF26" s="19">
        <v>14.68</v>
      </c>
      <c r="TG26" s="19">
        <v>16.010000000000002</v>
      </c>
      <c r="TH26" s="19">
        <v>14.31</v>
      </c>
      <c r="TI26" s="19">
        <v>17.87</v>
      </c>
      <c r="TJ26" s="19">
        <v>13.72</v>
      </c>
      <c r="TK26" s="19">
        <v>15.51</v>
      </c>
      <c r="TL26" s="19">
        <v>15.8</v>
      </c>
      <c r="TM26" s="19">
        <v>15.3</v>
      </c>
      <c r="TN26" s="19"/>
      <c r="TO26" s="19"/>
      <c r="TP26" s="19"/>
      <c r="TQ26" s="19"/>
      <c r="TR26" s="19"/>
      <c r="TS26" s="19"/>
      <c r="TT26" s="19"/>
      <c r="TU26" s="19"/>
      <c r="TV26" s="19"/>
      <c r="TW26" s="19"/>
      <c r="TX26" s="19"/>
      <c r="TY26" s="19"/>
      <c r="TZ26" s="19"/>
      <c r="UA26" s="19"/>
      <c r="UB26" s="19"/>
      <c r="UC26" s="19"/>
      <c r="UD26" s="19"/>
      <c r="UE26" s="19"/>
      <c r="UF26" s="19"/>
      <c r="UG26" s="19"/>
      <c r="UH26" s="19"/>
      <c r="UI26" s="19"/>
      <c r="UJ26" s="19"/>
      <c r="UK26" s="19"/>
      <c r="UL26" s="19"/>
      <c r="UM26" s="19"/>
      <c r="UN26" s="19"/>
      <c r="UO26" s="19"/>
      <c r="UP26" s="19"/>
      <c r="UQ26" s="19"/>
      <c r="UR26" s="19"/>
      <c r="US26" s="19"/>
      <c r="UT26" s="19"/>
      <c r="UU26" s="19"/>
      <c r="UV26" s="19"/>
      <c r="UW26" s="19"/>
      <c r="UX26" s="19"/>
      <c r="UY26" s="19"/>
      <c r="UZ26" s="19">
        <v>13.46</v>
      </c>
      <c r="VA26" s="19">
        <v>12.08</v>
      </c>
      <c r="VB26" s="19">
        <v>11.71</v>
      </c>
      <c r="VC26" s="19">
        <v>14.78</v>
      </c>
      <c r="VD26" s="19">
        <v>13.98</v>
      </c>
      <c r="VE26" s="19">
        <v>13.82</v>
      </c>
      <c r="VF26" s="19">
        <v>12.3</v>
      </c>
      <c r="VG26" s="19">
        <v>13.24</v>
      </c>
      <c r="VH26" s="19">
        <v>13.02</v>
      </c>
      <c r="VI26" s="19">
        <v>13.69</v>
      </c>
      <c r="VJ26" s="19">
        <v>12.57</v>
      </c>
      <c r="VK26" s="19"/>
      <c r="VL26" s="19"/>
      <c r="VM26" s="19"/>
      <c r="VN26" s="19"/>
      <c r="VO26" s="19"/>
      <c r="VP26" s="19"/>
      <c r="VQ26" s="19"/>
      <c r="VR26" s="19"/>
      <c r="VS26" s="19"/>
      <c r="VT26" s="19"/>
      <c r="VU26" s="19"/>
      <c r="VV26" s="19"/>
      <c r="VW26" s="19"/>
      <c r="VX26" s="19"/>
      <c r="VY26" s="19"/>
      <c r="VZ26" s="19"/>
      <c r="WA26" s="19"/>
      <c r="WB26" s="19"/>
      <c r="WC26" s="19"/>
      <c r="WD26" s="19"/>
      <c r="WE26" s="19"/>
      <c r="WF26" s="19"/>
      <c r="WG26" s="19"/>
      <c r="WH26" s="19"/>
      <c r="WI26" s="19"/>
      <c r="WJ26" s="19"/>
      <c r="WK26" s="19"/>
      <c r="WL26" s="19"/>
      <c r="WM26" s="19"/>
      <c r="WN26" s="19"/>
      <c r="WO26" s="19"/>
      <c r="WP26" s="19"/>
      <c r="WQ26" s="19"/>
      <c r="WR26" s="19"/>
      <c r="WS26" s="19"/>
      <c r="WT26" s="19"/>
      <c r="WU26" s="19"/>
      <c r="WV26" s="19"/>
      <c r="WW26" s="19"/>
      <c r="WX26" s="19"/>
      <c r="WY26" s="19"/>
      <c r="WZ26" s="19"/>
      <c r="XA26" s="19"/>
      <c r="XB26" s="19"/>
      <c r="XC26" s="19"/>
      <c r="XD26" s="19"/>
      <c r="XE26" s="19"/>
      <c r="XF26" s="19"/>
      <c r="XG26" s="19"/>
      <c r="XH26" s="19"/>
      <c r="XI26" s="19"/>
      <c r="XJ26" s="19"/>
      <c r="XK26" s="19"/>
      <c r="XL26" s="19"/>
      <c r="XM26" s="19"/>
      <c r="XN26" s="19"/>
      <c r="XO26" s="19"/>
      <c r="XP26" s="19"/>
      <c r="XQ26" s="19"/>
      <c r="XR26" s="19"/>
      <c r="XS26" s="19"/>
      <c r="XT26" s="19"/>
      <c r="XU26" s="19"/>
      <c r="XV26" s="19"/>
      <c r="XW26" s="19"/>
      <c r="XX26" s="19"/>
      <c r="XY26" s="19"/>
      <c r="XZ26" s="19"/>
      <c r="YA26" s="19"/>
      <c r="YB26" s="19"/>
      <c r="YC26" s="19"/>
      <c r="YD26" s="19"/>
      <c r="YE26" s="19"/>
      <c r="YF26" s="19"/>
      <c r="YG26" s="19"/>
      <c r="YH26" s="19"/>
      <c r="YI26" s="19"/>
      <c r="YJ26" s="19"/>
      <c r="YK26" s="19"/>
      <c r="YL26" s="19"/>
      <c r="YM26" s="19"/>
      <c r="YN26" s="19"/>
      <c r="YO26" s="19"/>
      <c r="YP26" s="19"/>
      <c r="YQ26" s="19"/>
      <c r="YR26" s="19">
        <v>9.48</v>
      </c>
      <c r="YS26" s="19">
        <v>9.02</v>
      </c>
      <c r="YT26" s="19">
        <v>9.56</v>
      </c>
      <c r="YU26" s="19">
        <v>9.75</v>
      </c>
      <c r="YV26" s="19">
        <v>8.65</v>
      </c>
      <c r="YW26" s="19">
        <v>8.52</v>
      </c>
      <c r="YX26" s="19">
        <v>9.94</v>
      </c>
      <c r="YY26" s="19">
        <v>9.61</v>
      </c>
      <c r="YZ26" s="19">
        <v>9.93</v>
      </c>
      <c r="ZA26" s="19">
        <v>9.6300000000000008</v>
      </c>
      <c r="ZB26" s="19">
        <v>8.5299999999999994</v>
      </c>
      <c r="ZC26" s="19">
        <v>9.5399999999999991</v>
      </c>
      <c r="ZD26" s="19">
        <v>7.76</v>
      </c>
      <c r="ZE26" s="19">
        <v>9.7100000000000009</v>
      </c>
      <c r="ZF26" s="19">
        <v>9.2799999999999994</v>
      </c>
      <c r="ZG26" s="19">
        <v>8.59</v>
      </c>
      <c r="ZH26" s="19">
        <v>9.3699999999999992</v>
      </c>
      <c r="ZI26" s="19">
        <v>9.68</v>
      </c>
      <c r="ZJ26" s="19">
        <v>9.81</v>
      </c>
      <c r="ZK26" s="19">
        <v>7.36</v>
      </c>
      <c r="ZL26" s="19">
        <v>9.74</v>
      </c>
      <c r="ZM26" s="19">
        <v>8.58</v>
      </c>
      <c r="ZN26" s="19">
        <v>9.6300000000000008</v>
      </c>
      <c r="ZO26" s="19">
        <v>9.4600000000000009</v>
      </c>
      <c r="ZP26" s="19">
        <v>9.4700000000000006</v>
      </c>
      <c r="ZQ26" s="19">
        <v>9.7899999999999991</v>
      </c>
      <c r="ZR26" s="19">
        <v>9.89</v>
      </c>
      <c r="ZS26" s="19"/>
      <c r="ZT26" s="19"/>
      <c r="ZU26" s="19"/>
      <c r="ZV26" s="19"/>
      <c r="ZW26" s="19"/>
      <c r="ZX26" s="19"/>
      <c r="ZY26" s="19"/>
      <c r="ZZ26" s="19"/>
      <c r="AAA26" s="19"/>
      <c r="AAB26" s="19"/>
      <c r="AAC26" s="19"/>
      <c r="AAD26" s="19"/>
      <c r="AAE26" s="19"/>
      <c r="AAF26" s="19"/>
      <c r="AAG26" s="19"/>
      <c r="AAH26" s="19">
        <v>9.66</v>
      </c>
      <c r="AAI26" s="19">
        <v>8.7799999999999994</v>
      </c>
      <c r="AAJ26" s="19">
        <v>9.23</v>
      </c>
      <c r="AAK26" s="19">
        <v>9.6199999999999992</v>
      </c>
      <c r="AAL26" s="19">
        <v>9.73</v>
      </c>
      <c r="AAM26" s="19">
        <v>9.6</v>
      </c>
      <c r="AAN26" s="19">
        <v>8.01</v>
      </c>
      <c r="AAO26" s="19">
        <v>7.62</v>
      </c>
      <c r="AAP26" s="19">
        <v>9.48</v>
      </c>
      <c r="AAQ26" s="19">
        <v>12.72</v>
      </c>
      <c r="AAR26" s="19">
        <v>12.64</v>
      </c>
      <c r="AAS26" s="19">
        <v>13.14</v>
      </c>
      <c r="AAT26" s="19">
        <v>12.14</v>
      </c>
      <c r="AAU26" s="19">
        <v>11.81</v>
      </c>
      <c r="AAV26" s="19">
        <v>11.72</v>
      </c>
      <c r="AAW26" s="19">
        <v>11.39</v>
      </c>
      <c r="AAX26" s="19">
        <v>11.55</v>
      </c>
      <c r="AAY26" s="19">
        <v>11.21</v>
      </c>
      <c r="AAZ26" s="19">
        <v>12.37</v>
      </c>
      <c r="ABA26" s="19">
        <v>12.95</v>
      </c>
      <c r="ABB26" s="19">
        <v>12.26</v>
      </c>
      <c r="ABC26" s="19">
        <v>13.25</v>
      </c>
      <c r="ABD26" s="19">
        <v>12.3</v>
      </c>
      <c r="ABE26" s="19">
        <v>12.78</v>
      </c>
      <c r="ABF26" s="19">
        <v>11.35</v>
      </c>
      <c r="ABG26" s="19">
        <v>11.92</v>
      </c>
      <c r="ABH26" s="19">
        <v>11.98</v>
      </c>
      <c r="ABI26" s="19">
        <v>9.39</v>
      </c>
      <c r="ABJ26" s="19">
        <v>9.4700000000000006</v>
      </c>
      <c r="ABK26" s="19">
        <v>8.92</v>
      </c>
      <c r="ABL26" s="19">
        <v>13.48</v>
      </c>
      <c r="ABM26" s="19">
        <v>14.06</v>
      </c>
      <c r="ABN26" s="19">
        <v>13.55</v>
      </c>
      <c r="ABO26" s="19">
        <v>7.96</v>
      </c>
      <c r="ABP26" s="19">
        <v>14.99</v>
      </c>
      <c r="ABQ26" s="19">
        <v>13.97</v>
      </c>
      <c r="ABR26" s="19">
        <v>14.12</v>
      </c>
      <c r="ABS26" s="19">
        <v>14.18</v>
      </c>
      <c r="ABT26" s="19">
        <v>14.67</v>
      </c>
      <c r="ABU26" s="19">
        <v>13.65</v>
      </c>
      <c r="ABV26" s="19">
        <v>13.07</v>
      </c>
      <c r="ABW26" s="19">
        <v>12.35</v>
      </c>
      <c r="ABX26" s="19">
        <v>13.53</v>
      </c>
      <c r="ABY26" s="19">
        <v>14.23</v>
      </c>
      <c r="ABZ26" s="19">
        <v>12.35</v>
      </c>
      <c r="ACA26" s="19">
        <v>14.07</v>
      </c>
      <c r="ACB26" s="19">
        <v>14.43</v>
      </c>
      <c r="ACC26" s="19">
        <v>13</v>
      </c>
      <c r="ACD26" s="19">
        <v>14.96</v>
      </c>
      <c r="ACE26" s="19">
        <v>14.24</v>
      </c>
      <c r="ACF26" s="19">
        <v>12.78</v>
      </c>
      <c r="ACG26" s="19">
        <v>14.53</v>
      </c>
      <c r="ACH26" s="19">
        <v>13.38</v>
      </c>
      <c r="ACI26" s="19">
        <v>13.72</v>
      </c>
      <c r="ACJ26" s="19">
        <v>13.25</v>
      </c>
      <c r="ACK26" s="19">
        <v>13.62</v>
      </c>
      <c r="ACL26" s="19">
        <v>13.16</v>
      </c>
      <c r="ACM26" s="19">
        <v>15.45</v>
      </c>
      <c r="ACN26" s="19">
        <v>13.59</v>
      </c>
      <c r="ACO26" s="19">
        <v>14.38</v>
      </c>
      <c r="ACP26" s="19">
        <v>14.03</v>
      </c>
      <c r="ACQ26" s="19"/>
      <c r="ACR26" s="19"/>
      <c r="ACS26" s="19"/>
      <c r="ACT26" s="19"/>
      <c r="ACU26" s="19"/>
      <c r="ACV26" s="19"/>
      <c r="ACW26" s="19"/>
      <c r="ACX26" s="19"/>
      <c r="ACY26" s="19"/>
      <c r="ACZ26" s="19"/>
      <c r="ADA26" s="19"/>
      <c r="ADB26" s="19"/>
      <c r="ADC26" s="19"/>
      <c r="ADD26" s="19"/>
      <c r="ADE26" s="19"/>
      <c r="ADF26" s="19"/>
      <c r="ADG26" s="19"/>
      <c r="ADH26" s="19"/>
      <c r="ADI26" s="19"/>
      <c r="ADJ26" s="19"/>
      <c r="ADK26" s="19"/>
      <c r="ADL26" s="19"/>
      <c r="ADM26" s="19"/>
      <c r="ADN26" s="19"/>
      <c r="ADO26" s="19"/>
      <c r="ADP26" s="19"/>
      <c r="ADQ26" s="19"/>
      <c r="ADR26" s="19"/>
      <c r="ADS26" s="19"/>
      <c r="ADT26" s="19"/>
      <c r="ADU26" s="19"/>
      <c r="ADV26" s="19"/>
      <c r="ADW26" s="19"/>
      <c r="ADX26" s="19"/>
      <c r="ADY26" s="19"/>
      <c r="ADZ26" s="19"/>
      <c r="AEA26" s="19"/>
      <c r="AEB26" s="19"/>
      <c r="AEC26" s="19"/>
      <c r="AED26" s="19"/>
      <c r="AEE26" s="19"/>
      <c r="AEF26" s="19"/>
      <c r="AEG26" s="19"/>
      <c r="AEH26" s="19"/>
      <c r="AEI26" s="19"/>
      <c r="AEJ26" s="19"/>
      <c r="AEK26" s="19"/>
      <c r="AEL26" s="19"/>
      <c r="AEM26" s="19"/>
      <c r="AEN26" s="457"/>
      <c r="AEO26" s="286">
        <f t="shared" si="0"/>
        <v>447</v>
      </c>
      <c r="AEP26" s="287">
        <f t="shared" si="1"/>
        <v>17.87</v>
      </c>
      <c r="AEQ26" s="287">
        <f t="shared" si="2"/>
        <v>0</v>
      </c>
      <c r="AER26" s="287">
        <f t="shared" si="3"/>
        <v>11.35161073825504</v>
      </c>
      <c r="AES26" s="457"/>
    </row>
    <row r="27" spans="2:825" x14ac:dyDescent="0.25">
      <c r="B27" s="212" t="s">
        <v>112</v>
      </c>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v>1.53</v>
      </c>
      <c r="GE27" s="19">
        <v>3.8</v>
      </c>
      <c r="GF27" s="19">
        <v>1.67</v>
      </c>
      <c r="GG27" s="19">
        <v>2.0699999999999998</v>
      </c>
      <c r="GH27" s="19">
        <v>2.13</v>
      </c>
      <c r="GI27" s="19">
        <v>3.2</v>
      </c>
      <c r="GJ27" s="19">
        <v>2.3199999999999998</v>
      </c>
      <c r="GK27" s="19">
        <v>2.2200000000000002</v>
      </c>
      <c r="GL27" s="19">
        <v>2.76</v>
      </c>
      <c r="GM27" s="19">
        <v>2.75</v>
      </c>
      <c r="GN27" s="19">
        <v>1.78</v>
      </c>
      <c r="GO27" s="19">
        <v>2.12</v>
      </c>
      <c r="GP27" s="19">
        <v>1.98</v>
      </c>
      <c r="GQ27" s="19">
        <v>2.11</v>
      </c>
      <c r="GR27" s="19">
        <v>2.41</v>
      </c>
      <c r="GS27" s="19">
        <v>2.41</v>
      </c>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9"/>
      <c r="IO27" s="19"/>
      <c r="IP27" s="19"/>
      <c r="IQ27" s="19"/>
      <c r="IR27" s="19"/>
      <c r="IS27" s="19"/>
      <c r="IT27" s="19"/>
      <c r="IU27" s="19"/>
      <c r="IV27" s="19"/>
      <c r="IW27" s="19"/>
      <c r="IX27" s="19"/>
      <c r="IY27" s="19"/>
      <c r="IZ27" s="19"/>
      <c r="JA27" s="19"/>
      <c r="JB27" s="19"/>
      <c r="JC27" s="19"/>
      <c r="JD27" s="19"/>
      <c r="JE27" s="19"/>
      <c r="JF27" s="19"/>
      <c r="JG27" s="19"/>
      <c r="JH27" s="19"/>
      <c r="JI27" s="19"/>
      <c r="JJ27" s="19"/>
      <c r="JK27" s="19"/>
      <c r="JL27" s="19"/>
      <c r="JM27" s="19"/>
      <c r="JN27" s="19"/>
      <c r="JO27" s="19"/>
      <c r="JP27" s="19"/>
      <c r="JQ27" s="19"/>
      <c r="JR27" s="19"/>
      <c r="JS27" s="19"/>
      <c r="JT27" s="19"/>
      <c r="JU27" s="19"/>
      <c r="JV27" s="19"/>
      <c r="JW27" s="19"/>
      <c r="JX27" s="19"/>
      <c r="JY27" s="19"/>
      <c r="JZ27" s="19"/>
      <c r="KA27" s="19"/>
      <c r="KB27" s="19"/>
      <c r="KC27" s="19"/>
      <c r="KD27" s="19"/>
      <c r="KE27" s="19"/>
      <c r="KF27" s="19"/>
      <c r="KG27" s="19"/>
      <c r="KH27" s="19"/>
      <c r="KI27" s="19"/>
      <c r="KJ27" s="19"/>
      <c r="KK27" s="19"/>
      <c r="KL27" s="19"/>
      <c r="KM27" s="19"/>
      <c r="KN27" s="19"/>
      <c r="KO27" s="19"/>
      <c r="KP27" s="19"/>
      <c r="KQ27" s="19"/>
      <c r="KR27" s="19"/>
      <c r="KS27" s="19"/>
      <c r="KT27" s="19"/>
      <c r="KU27" s="19"/>
      <c r="KV27" s="19"/>
      <c r="KW27" s="19"/>
      <c r="KX27" s="19"/>
      <c r="KY27" s="19"/>
      <c r="KZ27" s="19"/>
      <c r="LA27" s="19"/>
      <c r="LB27" s="19"/>
      <c r="LC27" s="19"/>
      <c r="LD27" s="19"/>
      <c r="LE27" s="19"/>
      <c r="LF27" s="19"/>
      <c r="LG27" s="19"/>
      <c r="LH27" s="19"/>
      <c r="LI27" s="19"/>
      <c r="LJ27" s="19"/>
      <c r="LK27" s="19"/>
      <c r="LL27" s="19"/>
      <c r="LM27" s="19"/>
      <c r="LN27" s="19"/>
      <c r="LO27" s="19"/>
      <c r="LP27" s="19"/>
      <c r="LQ27" s="19"/>
      <c r="LR27" s="19"/>
      <c r="LS27" s="19"/>
      <c r="LT27" s="19"/>
      <c r="LU27" s="19"/>
      <c r="LV27" s="19"/>
      <c r="LW27" s="19"/>
      <c r="LX27" s="19"/>
      <c r="LY27" s="19"/>
      <c r="LZ27" s="19"/>
      <c r="MA27" s="19"/>
      <c r="MB27" s="19"/>
      <c r="MC27" s="19"/>
      <c r="MD27" s="19"/>
      <c r="ME27" s="19"/>
      <c r="MF27" s="19"/>
      <c r="MG27" s="19"/>
      <c r="MH27" s="19"/>
      <c r="MI27" s="19"/>
      <c r="MJ27" s="19"/>
      <c r="MK27" s="19"/>
      <c r="ML27" s="19"/>
      <c r="MM27" s="19"/>
      <c r="MN27" s="19"/>
      <c r="MO27" s="19"/>
      <c r="MP27" s="19"/>
      <c r="MQ27" s="19"/>
      <c r="MR27" s="19"/>
      <c r="MS27" s="19"/>
      <c r="MT27" s="19"/>
      <c r="MU27" s="19"/>
      <c r="MV27" s="19"/>
      <c r="MW27" s="19"/>
      <c r="MX27" s="19"/>
      <c r="MY27" s="19"/>
      <c r="MZ27" s="19"/>
      <c r="NA27" s="19"/>
      <c r="NB27" s="19"/>
      <c r="NC27" s="19"/>
      <c r="ND27" s="19"/>
      <c r="NE27" s="19"/>
      <c r="NF27" s="19"/>
      <c r="NG27" s="19"/>
      <c r="NH27" s="19"/>
      <c r="NI27" s="19"/>
      <c r="NJ27" s="19"/>
      <c r="NK27" s="19"/>
      <c r="NL27" s="19"/>
      <c r="NM27" s="19"/>
      <c r="NN27" s="19"/>
      <c r="NO27" s="19"/>
      <c r="NP27" s="19"/>
      <c r="NQ27" s="19"/>
      <c r="NR27" s="19"/>
      <c r="NS27" s="19"/>
      <c r="NT27" s="19"/>
      <c r="NU27" s="19"/>
      <c r="NV27" s="19"/>
      <c r="NW27" s="19"/>
      <c r="NX27" s="19"/>
      <c r="NY27" s="19"/>
      <c r="NZ27" s="19"/>
      <c r="OA27" s="19"/>
      <c r="OB27" s="19"/>
      <c r="OC27" s="19"/>
      <c r="OD27" s="19"/>
      <c r="OE27" s="19"/>
      <c r="OF27" s="19"/>
      <c r="OG27" s="19"/>
      <c r="OH27" s="19"/>
      <c r="OI27" s="19"/>
      <c r="OJ27" s="19"/>
      <c r="OK27" s="19"/>
      <c r="OL27" s="19"/>
      <c r="OM27" s="19"/>
      <c r="ON27" s="19"/>
      <c r="OO27" s="19"/>
      <c r="OP27" s="19"/>
      <c r="OQ27" s="19"/>
      <c r="OR27" s="19"/>
      <c r="OS27" s="19"/>
      <c r="OT27" s="19"/>
      <c r="OU27" s="19"/>
      <c r="OV27" s="19"/>
      <c r="OW27" s="19"/>
      <c r="OX27" s="19"/>
      <c r="OY27" s="19"/>
      <c r="OZ27" s="19"/>
      <c r="PA27" s="19"/>
      <c r="PB27" s="19"/>
      <c r="PC27" s="19"/>
      <c r="PD27" s="19"/>
      <c r="PE27" s="19"/>
      <c r="PF27" s="19"/>
      <c r="PG27" s="19"/>
      <c r="PH27" s="19"/>
      <c r="PI27" s="19"/>
      <c r="PJ27" s="19"/>
      <c r="PK27" s="19"/>
      <c r="PL27" s="19"/>
      <c r="PM27" s="19"/>
      <c r="PN27" s="19"/>
      <c r="PO27" s="19"/>
      <c r="PP27" s="19"/>
      <c r="PQ27" s="19"/>
      <c r="PR27" s="19"/>
      <c r="PS27" s="19"/>
      <c r="PT27" s="19"/>
      <c r="PU27" s="19"/>
      <c r="PV27" s="19"/>
      <c r="PW27" s="19"/>
      <c r="PX27" s="19"/>
      <c r="PY27" s="19"/>
      <c r="PZ27" s="19"/>
      <c r="QA27" s="19"/>
      <c r="QB27" s="19"/>
      <c r="QC27" s="19"/>
      <c r="QD27" s="19"/>
      <c r="QE27" s="19"/>
      <c r="QF27" s="19"/>
      <c r="QG27" s="19"/>
      <c r="QH27" s="19"/>
      <c r="QI27" s="19"/>
      <c r="QJ27" s="19"/>
      <c r="QK27" s="19"/>
      <c r="QL27" s="19"/>
      <c r="QM27" s="19"/>
      <c r="QN27" s="19"/>
      <c r="QO27" s="19"/>
      <c r="QP27" s="19"/>
      <c r="QQ27" s="19"/>
      <c r="QR27" s="19"/>
      <c r="QS27" s="19"/>
      <c r="QT27" s="19"/>
      <c r="QU27" s="19"/>
      <c r="QV27" s="19"/>
      <c r="QW27" s="19"/>
      <c r="QX27" s="19"/>
      <c r="QY27" s="19"/>
      <c r="QZ27" s="19"/>
      <c r="RA27" s="19"/>
      <c r="RB27" s="19"/>
      <c r="RC27" s="19"/>
      <c r="RD27" s="19"/>
      <c r="RE27" s="19"/>
      <c r="RF27" s="19"/>
      <c r="RG27" s="19"/>
      <c r="RH27" s="19"/>
      <c r="RI27" s="19"/>
      <c r="RJ27" s="19"/>
      <c r="RK27" s="19"/>
      <c r="RL27" s="19"/>
      <c r="RM27" s="19"/>
      <c r="RN27" s="19"/>
      <c r="RO27" s="19"/>
      <c r="RP27" s="19"/>
      <c r="RQ27" s="19"/>
      <c r="RR27" s="19"/>
      <c r="RS27" s="19"/>
      <c r="RT27" s="19"/>
      <c r="RU27" s="19"/>
      <c r="RV27" s="19"/>
      <c r="RW27" s="19"/>
      <c r="RX27" s="19"/>
      <c r="RY27" s="19"/>
      <c r="RZ27" s="19"/>
      <c r="SA27" s="19"/>
      <c r="SB27" s="19"/>
      <c r="SC27" s="19"/>
      <c r="SD27" s="19"/>
      <c r="SE27" s="19"/>
      <c r="SF27" s="19"/>
      <c r="SG27" s="19"/>
      <c r="SH27" s="19"/>
      <c r="SI27" s="19"/>
      <c r="SJ27" s="19"/>
      <c r="SK27" s="19"/>
      <c r="SL27" s="19"/>
      <c r="SM27" s="19"/>
      <c r="SN27" s="19"/>
      <c r="SO27" s="19"/>
      <c r="SP27" s="19"/>
      <c r="SQ27" s="19"/>
      <c r="SR27" s="19"/>
      <c r="SS27" s="19"/>
      <c r="ST27" s="19"/>
      <c r="SU27" s="19"/>
      <c r="SV27" s="19"/>
      <c r="SW27" s="19"/>
      <c r="SX27" s="19"/>
      <c r="SY27" s="19"/>
      <c r="SZ27" s="19"/>
      <c r="TA27" s="19"/>
      <c r="TB27" s="19"/>
      <c r="TC27" s="19"/>
      <c r="TD27" s="19"/>
      <c r="TE27" s="19"/>
      <c r="TF27" s="19"/>
      <c r="TG27" s="19"/>
      <c r="TH27" s="19"/>
      <c r="TI27" s="19"/>
      <c r="TJ27" s="19"/>
      <c r="TK27" s="19"/>
      <c r="TL27" s="19"/>
      <c r="TM27" s="19"/>
      <c r="TN27" s="19"/>
      <c r="TO27" s="19"/>
      <c r="TP27" s="19"/>
      <c r="TQ27" s="19"/>
      <c r="TR27" s="19"/>
      <c r="TS27" s="19"/>
      <c r="TT27" s="19"/>
      <c r="TU27" s="19"/>
      <c r="TV27" s="19"/>
      <c r="TW27" s="19"/>
      <c r="TX27" s="19"/>
      <c r="TY27" s="19"/>
      <c r="TZ27" s="19"/>
      <c r="UA27" s="19"/>
      <c r="UB27" s="19"/>
      <c r="UC27" s="19"/>
      <c r="UD27" s="19"/>
      <c r="UE27" s="19">
        <v>2.74</v>
      </c>
      <c r="UF27" s="19">
        <v>1.74</v>
      </c>
      <c r="UG27" s="19">
        <v>3.12</v>
      </c>
      <c r="UH27" s="19">
        <v>0.84</v>
      </c>
      <c r="UI27" s="19">
        <v>6.36</v>
      </c>
      <c r="UJ27" s="19">
        <v>1.99</v>
      </c>
      <c r="UK27" s="19">
        <v>2.61</v>
      </c>
      <c r="UL27" s="19">
        <v>1.82</v>
      </c>
      <c r="UM27" s="19">
        <v>5.0599999999999996</v>
      </c>
      <c r="UN27" s="19">
        <v>1.53</v>
      </c>
      <c r="UO27" s="19">
        <v>1.29</v>
      </c>
      <c r="UP27" s="19">
        <v>1.54</v>
      </c>
      <c r="UQ27" s="19">
        <v>1.4</v>
      </c>
      <c r="UR27" s="19">
        <v>0.4</v>
      </c>
      <c r="US27" s="19">
        <v>0.6</v>
      </c>
      <c r="UT27" s="19">
        <v>0.6</v>
      </c>
      <c r="UU27" s="19">
        <v>1.7</v>
      </c>
      <c r="UV27" s="19">
        <v>1</v>
      </c>
      <c r="UW27" s="19">
        <v>1.1000000000000001</v>
      </c>
      <c r="UX27" s="19">
        <v>1.2</v>
      </c>
      <c r="UY27" s="19">
        <v>0.9</v>
      </c>
      <c r="UZ27" s="19"/>
      <c r="VA27" s="19"/>
      <c r="VB27" s="19"/>
      <c r="VC27" s="19"/>
      <c r="VD27" s="19"/>
      <c r="VE27" s="19"/>
      <c r="VF27" s="19"/>
      <c r="VG27" s="19"/>
      <c r="VH27" s="19"/>
      <c r="VI27" s="19"/>
      <c r="VJ27" s="19"/>
      <c r="VK27" s="19">
        <v>1.34</v>
      </c>
      <c r="VL27" s="19">
        <v>2.74</v>
      </c>
      <c r="VM27" s="19">
        <v>2.82</v>
      </c>
      <c r="VN27" s="19">
        <v>4.24</v>
      </c>
      <c r="VO27" s="19">
        <v>5.8</v>
      </c>
      <c r="VP27" s="19">
        <v>5.8</v>
      </c>
      <c r="VQ27" s="19">
        <v>3.06</v>
      </c>
      <c r="VR27" s="19">
        <v>1.06</v>
      </c>
      <c r="VS27" s="19">
        <v>0.72</v>
      </c>
      <c r="VT27" s="19"/>
      <c r="VU27" s="19">
        <v>0.17</v>
      </c>
      <c r="VV27" s="19">
        <v>0.23</v>
      </c>
      <c r="VW27" s="19">
        <v>0.17</v>
      </c>
      <c r="VX27" s="19">
        <v>0.18</v>
      </c>
      <c r="VY27" s="19">
        <v>0.21</v>
      </c>
      <c r="VZ27" s="19">
        <v>0.17</v>
      </c>
      <c r="WA27" s="19">
        <v>0.32</v>
      </c>
      <c r="WB27" s="19">
        <v>1.2</v>
      </c>
      <c r="WC27" s="19">
        <v>1.8</v>
      </c>
      <c r="WD27" s="19">
        <v>1.3</v>
      </c>
      <c r="WE27" s="19">
        <v>5.8</v>
      </c>
      <c r="WF27" s="19">
        <v>3.2</v>
      </c>
      <c r="WG27" s="19">
        <v>5.2</v>
      </c>
      <c r="WH27" s="19">
        <v>2.2000000000000002</v>
      </c>
      <c r="WI27" s="19">
        <v>1.8</v>
      </c>
      <c r="WJ27" s="19">
        <v>0.7</v>
      </c>
      <c r="WK27" s="19">
        <v>1</v>
      </c>
      <c r="WL27" s="19">
        <v>0.9</v>
      </c>
      <c r="WM27" s="19">
        <v>1.1000000000000001</v>
      </c>
      <c r="WN27" s="19">
        <v>1.7</v>
      </c>
      <c r="WO27" s="19">
        <v>7.2</v>
      </c>
      <c r="WP27" s="19">
        <v>0.5</v>
      </c>
      <c r="WQ27" s="19">
        <v>2.9</v>
      </c>
      <c r="WR27" s="19">
        <v>0.6</v>
      </c>
      <c r="WS27" s="19">
        <v>2.1</v>
      </c>
      <c r="WT27" s="19">
        <v>0.9</v>
      </c>
      <c r="WU27" s="19">
        <v>1.2</v>
      </c>
      <c r="WV27" s="19">
        <v>0.7</v>
      </c>
      <c r="WW27" s="19">
        <v>0.6</v>
      </c>
      <c r="WX27" s="19">
        <v>0.7</v>
      </c>
      <c r="WY27" s="19">
        <v>0.6</v>
      </c>
      <c r="WZ27" s="19">
        <v>0.1</v>
      </c>
      <c r="XA27" s="19">
        <v>1</v>
      </c>
      <c r="XB27" s="19">
        <v>1.2</v>
      </c>
      <c r="XC27" s="19">
        <v>0.1</v>
      </c>
      <c r="XD27" s="19">
        <v>1.1000000000000001</v>
      </c>
      <c r="XE27" s="19">
        <v>0.9</v>
      </c>
      <c r="XF27" s="19">
        <v>1.1000000000000001</v>
      </c>
      <c r="XG27" s="19">
        <v>1</v>
      </c>
      <c r="XH27" s="19">
        <v>0.9</v>
      </c>
      <c r="XI27" s="19">
        <v>1.2</v>
      </c>
      <c r="XJ27" s="19">
        <v>0.2</v>
      </c>
      <c r="XK27" s="19">
        <v>1.3</v>
      </c>
      <c r="XL27" s="19">
        <v>0.5</v>
      </c>
      <c r="XM27" s="19"/>
      <c r="XN27" s="19"/>
      <c r="XO27" s="19"/>
      <c r="XP27" s="19"/>
      <c r="XQ27" s="19"/>
      <c r="XR27" s="19"/>
      <c r="XS27" s="19"/>
      <c r="XT27" s="19"/>
      <c r="XU27" s="19"/>
      <c r="XV27" s="19"/>
      <c r="XW27" s="19"/>
      <c r="XX27" s="19"/>
      <c r="XY27" s="19"/>
      <c r="XZ27" s="19"/>
      <c r="YA27" s="19"/>
      <c r="YB27" s="19"/>
      <c r="YC27" s="19"/>
      <c r="YD27" s="19">
        <v>2.7</v>
      </c>
      <c r="YE27" s="19">
        <v>3.6</v>
      </c>
      <c r="YF27" s="19">
        <v>0.3</v>
      </c>
      <c r="YG27" s="19">
        <v>1.4</v>
      </c>
      <c r="YH27" s="19">
        <v>1.5</v>
      </c>
      <c r="YI27" s="19">
        <v>3.2</v>
      </c>
      <c r="YJ27" s="19">
        <v>2.7</v>
      </c>
      <c r="YK27" s="19">
        <v>1</v>
      </c>
      <c r="YL27" s="19">
        <v>4</v>
      </c>
      <c r="YM27" s="19">
        <v>1.2</v>
      </c>
      <c r="YN27" s="19">
        <v>3.83</v>
      </c>
      <c r="YO27" s="19"/>
      <c r="YP27" s="19"/>
      <c r="YQ27" s="19">
        <v>0.28000000000000003</v>
      </c>
      <c r="YR27" s="19">
        <v>0.32</v>
      </c>
      <c r="YS27" s="19">
        <v>1.42</v>
      </c>
      <c r="YT27" s="19"/>
      <c r="YU27" s="19">
        <v>0.16</v>
      </c>
      <c r="YV27" s="19">
        <v>0.86</v>
      </c>
      <c r="YW27" s="19">
        <v>0.67</v>
      </c>
      <c r="YX27" s="19">
        <v>0.38</v>
      </c>
      <c r="YY27" s="19">
        <v>0.08</v>
      </c>
      <c r="YZ27" s="19">
        <v>0.27</v>
      </c>
      <c r="ZA27" s="19">
        <v>0.26</v>
      </c>
      <c r="ZB27" s="19">
        <v>0.46</v>
      </c>
      <c r="ZC27" s="19">
        <v>0.13</v>
      </c>
      <c r="ZD27" s="19">
        <v>0.54</v>
      </c>
      <c r="ZE27" s="19">
        <v>0.03</v>
      </c>
      <c r="ZF27" s="19">
        <v>0.4</v>
      </c>
      <c r="ZG27" s="19">
        <v>0.79</v>
      </c>
      <c r="ZH27" s="19"/>
      <c r="ZI27" s="19">
        <v>0.13</v>
      </c>
      <c r="ZJ27" s="19"/>
      <c r="ZK27" s="19">
        <v>0.71</v>
      </c>
      <c r="ZL27" s="19">
        <v>0.18</v>
      </c>
      <c r="ZM27" s="19">
        <v>0.64</v>
      </c>
      <c r="ZN27" s="19">
        <v>0.54</v>
      </c>
      <c r="ZO27" s="19">
        <v>0.32</v>
      </c>
      <c r="ZP27" s="19">
        <v>0.06</v>
      </c>
      <c r="ZQ27" s="19">
        <v>0.3</v>
      </c>
      <c r="ZR27" s="19">
        <v>0.04</v>
      </c>
      <c r="ZS27" s="19">
        <v>0.11</v>
      </c>
      <c r="ZT27" s="19">
        <v>0.21</v>
      </c>
      <c r="ZU27" s="19"/>
      <c r="ZV27" s="19">
        <v>0.59</v>
      </c>
      <c r="ZW27" s="19">
        <v>0.01</v>
      </c>
      <c r="ZX27" s="19">
        <v>0.05</v>
      </c>
      <c r="ZY27" s="19">
        <v>1.21</v>
      </c>
      <c r="ZZ27" s="19">
        <v>0.65</v>
      </c>
      <c r="AAA27" s="19">
        <v>0.08</v>
      </c>
      <c r="AAB27" s="19">
        <v>0.02</v>
      </c>
      <c r="AAC27" s="19">
        <v>0.67</v>
      </c>
      <c r="AAD27" s="19">
        <v>0.67</v>
      </c>
      <c r="AAE27" s="19">
        <v>0.53</v>
      </c>
      <c r="AAF27" s="19">
        <v>0.74</v>
      </c>
      <c r="AAG27" s="19">
        <v>0.25</v>
      </c>
      <c r="AAH27" s="19">
        <v>0.15</v>
      </c>
      <c r="AAI27" s="19">
        <v>0.76</v>
      </c>
      <c r="AAJ27" s="19"/>
      <c r="AAK27" s="19">
        <v>0.35</v>
      </c>
      <c r="AAL27" s="19">
        <v>0.53</v>
      </c>
      <c r="AAM27" s="19"/>
      <c r="AAN27" s="19">
        <v>0.31</v>
      </c>
      <c r="AAO27" s="19">
        <v>0.51</v>
      </c>
      <c r="AAP27" s="19">
        <v>0.35</v>
      </c>
      <c r="AAQ27" s="19"/>
      <c r="AAR27" s="19"/>
      <c r="AAS27" s="19"/>
      <c r="AAT27" s="19"/>
      <c r="AAU27" s="19"/>
      <c r="AAV27" s="19"/>
      <c r="AAW27" s="19"/>
      <c r="AAX27" s="19"/>
      <c r="AAY27" s="19"/>
      <c r="AAZ27" s="19"/>
      <c r="ABA27" s="19"/>
      <c r="ABB27" s="19"/>
      <c r="ABC27" s="19"/>
      <c r="ABD27" s="19"/>
      <c r="ABE27" s="19"/>
      <c r="ABF27" s="19"/>
      <c r="ABG27" s="19"/>
      <c r="ABH27" s="19"/>
      <c r="ABI27" s="19"/>
      <c r="ABJ27" s="19"/>
      <c r="ABK27" s="19"/>
      <c r="ABL27" s="19"/>
      <c r="ABM27" s="19"/>
      <c r="ABN27" s="19"/>
      <c r="ABO27" s="19"/>
      <c r="ABP27" s="19"/>
      <c r="ABQ27" s="19"/>
      <c r="ABR27" s="19"/>
      <c r="ABS27" s="19"/>
      <c r="ABT27" s="19"/>
      <c r="ABU27" s="19"/>
      <c r="ABV27" s="19"/>
      <c r="ABW27" s="19"/>
      <c r="ABX27" s="19"/>
      <c r="ABY27" s="19"/>
      <c r="ABZ27" s="19"/>
      <c r="ACA27" s="19"/>
      <c r="ACB27" s="19"/>
      <c r="ACC27" s="19"/>
      <c r="ACD27" s="19"/>
      <c r="ACE27" s="19"/>
      <c r="ACF27" s="19"/>
      <c r="ACG27" s="19"/>
      <c r="ACH27" s="19"/>
      <c r="ACI27" s="19"/>
      <c r="ACJ27" s="19"/>
      <c r="ACK27" s="19"/>
      <c r="ACL27" s="19"/>
      <c r="ACM27" s="19"/>
      <c r="ACN27" s="19"/>
      <c r="ACO27" s="19"/>
      <c r="ACP27" s="19"/>
      <c r="ACQ27" s="19">
        <v>6.46</v>
      </c>
      <c r="ACR27" s="19">
        <v>7.77</v>
      </c>
      <c r="ACS27" s="19">
        <v>2.33</v>
      </c>
      <c r="ACT27" s="19">
        <v>7.63</v>
      </c>
      <c r="ACU27" s="19">
        <v>3.29</v>
      </c>
      <c r="ACV27" s="19">
        <v>2.39</v>
      </c>
      <c r="ACW27" s="19">
        <v>3.78</v>
      </c>
      <c r="ACX27" s="19">
        <v>5.86</v>
      </c>
      <c r="ACY27" s="19">
        <v>1.2</v>
      </c>
      <c r="ACZ27" s="19">
        <v>2.5</v>
      </c>
      <c r="ADA27" s="19">
        <v>2.2400000000000002</v>
      </c>
      <c r="ADB27" s="19">
        <v>1</v>
      </c>
      <c r="ADC27" s="19">
        <v>1</v>
      </c>
      <c r="ADD27" s="19"/>
      <c r="ADE27" s="19">
        <v>1.1499999999999999</v>
      </c>
      <c r="ADF27" s="19"/>
      <c r="ADG27" s="19"/>
      <c r="ADH27" s="19"/>
      <c r="ADI27" s="19"/>
      <c r="ADJ27" s="19"/>
      <c r="ADK27" s="19"/>
      <c r="ADL27" s="19">
        <v>3</v>
      </c>
      <c r="ADM27" s="19"/>
      <c r="ADN27" s="19">
        <v>1.1000000000000001</v>
      </c>
      <c r="ADO27" s="19"/>
      <c r="ADP27" s="19">
        <v>1.07</v>
      </c>
      <c r="ADQ27" s="19">
        <v>1.02</v>
      </c>
      <c r="ADR27" s="19"/>
      <c r="ADS27" s="19"/>
      <c r="ADT27" s="19"/>
      <c r="ADU27" s="19"/>
      <c r="ADV27" s="19"/>
      <c r="ADW27" s="19"/>
      <c r="ADX27" s="19">
        <v>1.69</v>
      </c>
      <c r="ADY27" s="19"/>
      <c r="ADZ27" s="19">
        <v>1.47</v>
      </c>
      <c r="AEA27" s="19">
        <v>1.47</v>
      </c>
      <c r="AEB27" s="19">
        <v>1.72</v>
      </c>
      <c r="AEC27" s="19">
        <v>1</v>
      </c>
      <c r="AED27" s="19">
        <v>0.65</v>
      </c>
      <c r="AEE27" s="19">
        <v>1.51</v>
      </c>
      <c r="AEF27" s="19">
        <v>2.2999999999999998</v>
      </c>
      <c r="AEG27" s="19">
        <v>1.02</v>
      </c>
      <c r="AEH27" s="19">
        <v>2.2200000000000002</v>
      </c>
      <c r="AEI27" s="19">
        <v>2.82</v>
      </c>
      <c r="AEJ27" s="19">
        <v>1</v>
      </c>
      <c r="AEK27" s="19">
        <v>0.96</v>
      </c>
      <c r="AEL27" s="19">
        <v>0.68</v>
      </c>
      <c r="AEM27" s="19">
        <v>1.83</v>
      </c>
      <c r="AEN27" s="457"/>
      <c r="AEO27" s="286">
        <f t="shared" si="0"/>
        <v>180</v>
      </c>
      <c r="AEP27" s="287">
        <f t="shared" si="1"/>
        <v>7.77</v>
      </c>
      <c r="AEQ27" s="287">
        <f t="shared" si="2"/>
        <v>0.01</v>
      </c>
      <c r="AER27" s="287">
        <f t="shared" si="3"/>
        <v>1.5756111111111109</v>
      </c>
      <c r="AES27" s="457"/>
    </row>
    <row r="28" spans="2:825" x14ac:dyDescent="0.25">
      <c r="B28" s="212" t="s">
        <v>113</v>
      </c>
      <c r="C28" s="19"/>
      <c r="D28" s="19"/>
      <c r="E28" s="19"/>
      <c r="F28" s="19"/>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v>99.84</v>
      </c>
      <c r="CF28" s="19">
        <v>100.09</v>
      </c>
      <c r="CG28" s="19">
        <v>99.61</v>
      </c>
      <c r="CH28" s="19">
        <v>99.5</v>
      </c>
      <c r="CI28" s="19">
        <v>99.87</v>
      </c>
      <c r="CJ28" s="19">
        <v>100.03</v>
      </c>
      <c r="CK28" s="19">
        <v>100.67</v>
      </c>
      <c r="CL28" s="19">
        <v>99.94</v>
      </c>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c r="FJ28" s="19"/>
      <c r="FK28" s="19"/>
      <c r="FL28" s="19"/>
      <c r="FM28" s="19"/>
      <c r="FN28" s="19"/>
      <c r="FO28" s="19"/>
      <c r="FP28" s="19"/>
      <c r="FQ28" s="19"/>
      <c r="FR28" s="19"/>
      <c r="FS28" s="19"/>
      <c r="FT28" s="19"/>
      <c r="FU28" s="19"/>
      <c r="FV28" s="19"/>
      <c r="FW28" s="19"/>
      <c r="FX28" s="19"/>
      <c r="FY28" s="19"/>
      <c r="FZ28" s="19"/>
      <c r="GA28" s="19"/>
      <c r="GB28" s="19"/>
      <c r="GC28" s="19"/>
      <c r="GD28" s="19">
        <v>100.12</v>
      </c>
      <c r="GE28" s="19">
        <v>100.6</v>
      </c>
      <c r="GF28" s="19">
        <v>100.59</v>
      </c>
      <c r="GG28" s="19">
        <v>100.59</v>
      </c>
      <c r="GH28" s="19">
        <v>100.45</v>
      </c>
      <c r="GI28" s="19">
        <v>100.53</v>
      </c>
      <c r="GJ28" s="19">
        <v>100.45</v>
      </c>
      <c r="GK28" s="19">
        <v>100.15</v>
      </c>
      <c r="GL28" s="19">
        <v>100.54</v>
      </c>
      <c r="GM28" s="19">
        <v>100.6</v>
      </c>
      <c r="GN28" s="19">
        <v>100.46</v>
      </c>
      <c r="GO28" s="19">
        <v>100.49</v>
      </c>
      <c r="GP28" s="19">
        <v>100.43</v>
      </c>
      <c r="GQ28" s="19">
        <v>100.17</v>
      </c>
      <c r="GR28" s="19">
        <v>100.38</v>
      </c>
      <c r="GS28" s="19">
        <v>99.55</v>
      </c>
      <c r="GT28" s="19"/>
      <c r="GU28" s="19"/>
      <c r="GV28" s="19"/>
      <c r="GW28" s="19">
        <v>100.51</v>
      </c>
      <c r="GX28" s="19">
        <v>99.02</v>
      </c>
      <c r="GY28" s="19">
        <v>100.29</v>
      </c>
      <c r="GZ28" s="19">
        <v>101.25</v>
      </c>
      <c r="HA28" s="19">
        <v>100.57</v>
      </c>
      <c r="HB28" s="19">
        <v>101.14</v>
      </c>
      <c r="HC28" s="19"/>
      <c r="HD28" s="19"/>
      <c r="HE28" s="19"/>
      <c r="HF28" s="19"/>
      <c r="HG28" s="19"/>
      <c r="HH28" s="19"/>
      <c r="HI28" s="19"/>
      <c r="HJ28" s="19"/>
      <c r="HK28" s="19"/>
      <c r="HL28" s="19"/>
      <c r="HM28" s="19"/>
      <c r="HN28" s="19"/>
      <c r="HO28" s="19"/>
      <c r="HP28" s="19"/>
      <c r="HQ28" s="19"/>
      <c r="HR28" s="19"/>
      <c r="HS28" s="19"/>
      <c r="HT28" s="19"/>
      <c r="HU28" s="19"/>
      <c r="HV28" s="19"/>
      <c r="HW28" s="19"/>
      <c r="HX28" s="19"/>
      <c r="HY28" s="19"/>
      <c r="HZ28" s="19"/>
      <c r="IA28" s="19"/>
      <c r="IB28" s="19"/>
      <c r="IC28" s="19"/>
      <c r="ID28" s="19"/>
      <c r="IE28" s="19"/>
      <c r="IF28" s="19"/>
      <c r="IG28" s="19"/>
      <c r="IH28" s="19"/>
      <c r="II28" s="19"/>
      <c r="IJ28" s="19"/>
      <c r="IK28" s="19"/>
      <c r="IL28" s="19"/>
      <c r="IM28" s="19"/>
      <c r="IN28" s="19"/>
      <c r="IO28" s="19"/>
      <c r="IP28" s="19"/>
      <c r="IQ28" s="19"/>
      <c r="IR28" s="19"/>
      <c r="IS28" s="19"/>
      <c r="IT28" s="19"/>
      <c r="IU28" s="19"/>
      <c r="IV28" s="19"/>
      <c r="IW28" s="19"/>
      <c r="IX28" s="19"/>
      <c r="IY28" s="19"/>
      <c r="IZ28" s="19"/>
      <c r="JA28" s="19"/>
      <c r="JB28" s="19"/>
      <c r="JC28" s="19"/>
      <c r="JD28" s="19"/>
      <c r="JE28" s="19"/>
      <c r="JF28" s="19"/>
      <c r="JG28" s="19"/>
      <c r="JH28" s="19"/>
      <c r="JI28" s="19"/>
      <c r="JJ28" s="19"/>
      <c r="JK28" s="19"/>
      <c r="JL28" s="19"/>
      <c r="JM28" s="19"/>
      <c r="JN28" s="19"/>
      <c r="JO28" s="19"/>
      <c r="JP28" s="19"/>
      <c r="JQ28" s="19"/>
      <c r="JR28" s="19"/>
      <c r="JS28" s="19"/>
      <c r="JT28" s="19"/>
      <c r="JU28" s="19"/>
      <c r="JV28" s="19"/>
      <c r="JW28" s="19"/>
      <c r="JX28" s="19"/>
      <c r="JY28" s="19"/>
      <c r="JZ28" s="19"/>
      <c r="KA28" s="19"/>
      <c r="KB28" s="19"/>
      <c r="KC28" s="19"/>
      <c r="KD28" s="19"/>
      <c r="KE28" s="19"/>
      <c r="KF28" s="19"/>
      <c r="KG28" s="19"/>
      <c r="KH28" s="19"/>
      <c r="KI28" s="19"/>
      <c r="KJ28" s="19"/>
      <c r="KK28" s="19"/>
      <c r="KL28" s="19"/>
      <c r="KM28" s="19"/>
      <c r="KN28" s="19"/>
      <c r="KO28" s="19"/>
      <c r="KP28" s="19"/>
      <c r="KQ28" s="19"/>
      <c r="KR28" s="19"/>
      <c r="KS28" s="19"/>
      <c r="KT28" s="19"/>
      <c r="KU28" s="19"/>
      <c r="KV28" s="19"/>
      <c r="KW28" s="19"/>
      <c r="KX28" s="19"/>
      <c r="KY28" s="19"/>
      <c r="KZ28" s="19"/>
      <c r="LA28" s="19"/>
      <c r="LB28" s="19"/>
      <c r="LC28" s="19"/>
      <c r="LD28" s="19"/>
      <c r="LE28" s="19"/>
      <c r="LF28" s="19"/>
      <c r="LG28" s="19"/>
      <c r="LH28" s="19"/>
      <c r="LI28" s="19"/>
      <c r="LJ28" s="19"/>
      <c r="LK28" s="19"/>
      <c r="LL28" s="19"/>
      <c r="LM28" s="19"/>
      <c r="LN28" s="19"/>
      <c r="LO28" s="19"/>
      <c r="LP28" s="19"/>
      <c r="LQ28" s="19"/>
      <c r="LR28" s="19"/>
      <c r="LS28" s="19"/>
      <c r="LT28" s="19"/>
      <c r="LU28" s="19"/>
      <c r="LV28" s="19"/>
      <c r="LW28" s="19"/>
      <c r="LX28" s="19"/>
      <c r="LY28" s="19"/>
      <c r="LZ28" s="19"/>
      <c r="MA28" s="19"/>
      <c r="MB28" s="19"/>
      <c r="MC28" s="19"/>
      <c r="MD28" s="19"/>
      <c r="ME28" s="19"/>
      <c r="MF28" s="19"/>
      <c r="MG28" s="19"/>
      <c r="MH28" s="19"/>
      <c r="MI28" s="19"/>
      <c r="MJ28" s="19"/>
      <c r="MK28" s="19"/>
      <c r="ML28" s="19"/>
      <c r="MM28" s="19"/>
      <c r="MN28" s="19"/>
      <c r="MO28" s="19"/>
      <c r="MP28" s="19"/>
      <c r="MQ28" s="19"/>
      <c r="MR28" s="19">
        <v>100.41</v>
      </c>
      <c r="MS28" s="19">
        <v>100.12</v>
      </c>
      <c r="MT28" s="19">
        <v>100.24</v>
      </c>
      <c r="MU28" s="19">
        <v>100.37</v>
      </c>
      <c r="MV28" s="19">
        <v>100.14</v>
      </c>
      <c r="MW28" s="19">
        <v>100.37</v>
      </c>
      <c r="MX28" s="19">
        <v>99.76</v>
      </c>
      <c r="MY28" s="19">
        <v>100.23</v>
      </c>
      <c r="MZ28" s="19">
        <v>97.580000000000013</v>
      </c>
      <c r="NA28" s="19">
        <v>100</v>
      </c>
      <c r="NB28" s="19">
        <v>99.56</v>
      </c>
      <c r="NC28" s="19">
        <v>99.58</v>
      </c>
      <c r="ND28" s="19">
        <v>99.66</v>
      </c>
      <c r="NE28" s="19">
        <v>95.95</v>
      </c>
      <c r="NF28" s="19">
        <v>99.61</v>
      </c>
      <c r="NG28" s="19">
        <v>100.07</v>
      </c>
      <c r="NH28" s="19">
        <v>98.67</v>
      </c>
      <c r="NI28" s="19">
        <v>100.71</v>
      </c>
      <c r="NJ28" s="19">
        <v>100.19</v>
      </c>
      <c r="NK28" s="19"/>
      <c r="NL28" s="19"/>
      <c r="NM28" s="19"/>
      <c r="NN28" s="19"/>
      <c r="NO28" s="19"/>
      <c r="NP28" s="19"/>
      <c r="NQ28" s="19"/>
      <c r="NR28" s="19"/>
      <c r="NS28" s="19"/>
      <c r="NT28" s="19"/>
      <c r="NU28" s="19"/>
      <c r="NV28" s="19"/>
      <c r="NW28" s="19"/>
      <c r="NX28" s="19"/>
      <c r="NY28" s="19"/>
      <c r="NZ28" s="19"/>
      <c r="OA28" s="19"/>
      <c r="OB28" s="19"/>
      <c r="OC28" s="19"/>
      <c r="OD28" s="19">
        <v>97.44</v>
      </c>
      <c r="OE28" s="19">
        <v>97.53</v>
      </c>
      <c r="OF28" s="19">
        <v>97.74</v>
      </c>
      <c r="OG28" s="19">
        <v>96.62</v>
      </c>
      <c r="OH28" s="19">
        <v>97.27</v>
      </c>
      <c r="OI28" s="19">
        <v>96.68</v>
      </c>
      <c r="OJ28" s="19">
        <v>97.87</v>
      </c>
      <c r="OK28" s="19"/>
      <c r="OL28" s="19"/>
      <c r="OM28" s="19"/>
      <c r="ON28" s="19"/>
      <c r="OO28" s="19"/>
      <c r="OP28" s="19"/>
      <c r="OQ28" s="19"/>
      <c r="OR28" s="19"/>
      <c r="OS28" s="19"/>
      <c r="OT28" s="19"/>
      <c r="OU28" s="19"/>
      <c r="OV28" s="19"/>
      <c r="OW28" s="19"/>
      <c r="OX28" s="19"/>
      <c r="OY28" s="19"/>
      <c r="OZ28" s="19"/>
      <c r="PA28" s="19"/>
      <c r="PB28" s="19"/>
      <c r="PC28" s="19"/>
      <c r="PD28" s="19"/>
      <c r="PE28" s="19"/>
      <c r="PF28" s="19"/>
      <c r="PG28" s="19"/>
      <c r="PH28" s="19"/>
      <c r="PI28" s="19"/>
      <c r="PJ28" s="19"/>
      <c r="PK28" s="19"/>
      <c r="PL28" s="19"/>
      <c r="PM28" s="19"/>
      <c r="PN28" s="19"/>
      <c r="PO28" s="19"/>
      <c r="PP28" s="19"/>
      <c r="PQ28" s="19"/>
      <c r="PR28" s="19"/>
      <c r="PS28" s="19"/>
      <c r="PT28" s="19"/>
      <c r="PU28" s="19"/>
      <c r="PV28" s="19"/>
      <c r="PW28" s="19"/>
      <c r="PX28" s="19"/>
      <c r="PY28" s="19"/>
      <c r="PZ28" s="19"/>
      <c r="QA28" s="19"/>
      <c r="QB28" s="19"/>
      <c r="QC28" s="19"/>
      <c r="QD28" s="19"/>
      <c r="QE28" s="19"/>
      <c r="QF28" s="19"/>
      <c r="QG28" s="19"/>
      <c r="QH28" s="19"/>
      <c r="QI28" s="19"/>
      <c r="QJ28" s="19"/>
      <c r="QK28" s="19"/>
      <c r="QL28" s="19"/>
      <c r="QM28" s="19"/>
      <c r="QN28" s="19"/>
      <c r="QO28" s="19"/>
      <c r="QP28" s="19"/>
      <c r="QQ28" s="19"/>
      <c r="QR28" s="19"/>
      <c r="QS28" s="19"/>
      <c r="QT28" s="19"/>
      <c r="QU28" s="19"/>
      <c r="QV28" s="19"/>
      <c r="QW28" s="19"/>
      <c r="QX28" s="19"/>
      <c r="QY28" s="19"/>
      <c r="QZ28" s="19"/>
      <c r="RA28" s="19"/>
      <c r="RB28" s="19"/>
      <c r="RC28" s="19"/>
      <c r="RD28" s="19"/>
      <c r="RE28" s="19"/>
      <c r="RF28" s="19"/>
      <c r="RG28" s="19"/>
      <c r="RH28" s="19"/>
      <c r="RI28" s="19"/>
      <c r="RJ28" s="19"/>
      <c r="RK28" s="19"/>
      <c r="RL28" s="19"/>
      <c r="RM28" s="19"/>
      <c r="RN28" s="19"/>
      <c r="RO28" s="19"/>
      <c r="RP28" s="19"/>
      <c r="RQ28" s="19"/>
      <c r="RR28" s="19"/>
      <c r="RS28" s="19"/>
      <c r="RT28" s="19"/>
      <c r="RU28" s="19"/>
      <c r="RV28" s="19"/>
      <c r="RW28" s="19"/>
      <c r="RX28" s="19"/>
      <c r="RY28" s="19"/>
      <c r="RZ28" s="19"/>
      <c r="SA28" s="19"/>
      <c r="SB28" s="19"/>
      <c r="SC28" s="19"/>
      <c r="SD28" s="19"/>
      <c r="SE28" s="19"/>
      <c r="SF28" s="19"/>
      <c r="SG28" s="19"/>
      <c r="SH28" s="19"/>
      <c r="SI28" s="19"/>
      <c r="SJ28" s="19"/>
      <c r="SK28" s="19"/>
      <c r="SL28" s="19"/>
      <c r="SM28" s="19"/>
      <c r="SN28" s="19"/>
      <c r="SO28" s="19"/>
      <c r="SP28" s="19"/>
      <c r="SQ28" s="19"/>
      <c r="SR28" s="19"/>
      <c r="SS28" s="19"/>
      <c r="ST28" s="19"/>
      <c r="SU28" s="19"/>
      <c r="SV28" s="19"/>
      <c r="SW28" s="19"/>
      <c r="SX28" s="19"/>
      <c r="SY28" s="19"/>
      <c r="SZ28" s="19"/>
      <c r="TA28" s="19"/>
      <c r="TB28" s="19"/>
      <c r="TC28" s="19"/>
      <c r="TD28" s="19"/>
      <c r="TE28" s="19"/>
      <c r="TF28" s="19"/>
      <c r="TG28" s="19"/>
      <c r="TH28" s="19"/>
      <c r="TI28" s="19"/>
      <c r="TJ28" s="19"/>
      <c r="TK28" s="19"/>
      <c r="TL28" s="19"/>
      <c r="TM28" s="19"/>
      <c r="TN28" s="19"/>
      <c r="TO28" s="19"/>
      <c r="TP28" s="19"/>
      <c r="TQ28" s="19"/>
      <c r="TR28" s="19"/>
      <c r="TS28" s="19">
        <v>99.78</v>
      </c>
      <c r="TT28" s="19">
        <v>99.12</v>
      </c>
      <c r="TU28" s="19">
        <v>99.42</v>
      </c>
      <c r="TV28" s="19">
        <v>99.61</v>
      </c>
      <c r="TW28" s="19">
        <v>99.87</v>
      </c>
      <c r="TX28" s="19">
        <v>99.6</v>
      </c>
      <c r="TY28" s="19">
        <v>98.75</v>
      </c>
      <c r="TZ28" s="19">
        <v>99.04</v>
      </c>
      <c r="UA28" s="19">
        <v>100.35</v>
      </c>
      <c r="UB28" s="19">
        <v>99.17</v>
      </c>
      <c r="UC28" s="19">
        <v>100.1</v>
      </c>
      <c r="UD28" s="19">
        <v>98.98</v>
      </c>
      <c r="UE28" s="19">
        <v>99.72</v>
      </c>
      <c r="UF28" s="19">
        <v>99.85</v>
      </c>
      <c r="UG28" s="19">
        <v>99.06</v>
      </c>
      <c r="UH28" s="19">
        <v>99.87</v>
      </c>
      <c r="UI28" s="19">
        <v>99.75</v>
      </c>
      <c r="UJ28" s="19">
        <v>99.45</v>
      </c>
      <c r="UK28" s="19">
        <v>99.36</v>
      </c>
      <c r="UL28" s="19">
        <v>99.5</v>
      </c>
      <c r="UM28" s="19">
        <v>99.36</v>
      </c>
      <c r="UN28" s="19">
        <v>99.51</v>
      </c>
      <c r="UO28" s="19">
        <v>99.4</v>
      </c>
      <c r="UP28" s="19">
        <v>99.46</v>
      </c>
      <c r="UQ28" s="19"/>
      <c r="UR28" s="19"/>
      <c r="US28" s="19"/>
      <c r="UT28" s="19"/>
      <c r="UU28" s="19"/>
      <c r="UV28" s="19"/>
      <c r="UW28" s="19"/>
      <c r="UX28" s="19"/>
      <c r="UY28" s="19"/>
      <c r="UZ28" s="19">
        <v>99.13</v>
      </c>
      <c r="VA28" s="19">
        <v>98.89</v>
      </c>
      <c r="VB28" s="19">
        <v>98.83</v>
      </c>
      <c r="VC28" s="19">
        <v>99.62</v>
      </c>
      <c r="VD28" s="19">
        <v>99.59</v>
      </c>
      <c r="VE28" s="19">
        <v>100.12</v>
      </c>
      <c r="VF28" s="19"/>
      <c r="VG28" s="19"/>
      <c r="VH28" s="19"/>
      <c r="VI28" s="19"/>
      <c r="VJ28" s="19"/>
      <c r="VK28" s="19">
        <v>99.7</v>
      </c>
      <c r="VL28" s="19">
        <v>99.02</v>
      </c>
      <c r="VM28" s="19">
        <v>99.94</v>
      </c>
      <c r="VN28" s="19">
        <v>100.1</v>
      </c>
      <c r="VO28" s="19">
        <v>100.27</v>
      </c>
      <c r="VP28" s="19">
        <v>99.51</v>
      </c>
      <c r="VQ28" s="19">
        <v>100.01</v>
      </c>
      <c r="VR28" s="19">
        <v>99.05</v>
      </c>
      <c r="VS28" s="19">
        <v>100.51</v>
      </c>
      <c r="VT28" s="19">
        <v>98.91</v>
      </c>
      <c r="VU28" s="19">
        <v>100.16</v>
      </c>
      <c r="VV28" s="19">
        <v>98.78</v>
      </c>
      <c r="VW28" s="19">
        <v>100.37</v>
      </c>
      <c r="VX28" s="19">
        <v>99.9</v>
      </c>
      <c r="VY28" s="19">
        <v>99.83</v>
      </c>
      <c r="VZ28" s="19">
        <v>98.76</v>
      </c>
      <c r="WA28" s="19">
        <v>100.56999999999998</v>
      </c>
      <c r="WB28" s="19">
        <v>99.37</v>
      </c>
      <c r="WC28" s="19">
        <v>100.66</v>
      </c>
      <c r="WD28" s="19">
        <v>99.3</v>
      </c>
      <c r="WE28" s="19">
        <v>100.42</v>
      </c>
      <c r="WF28" s="19">
        <v>100.21</v>
      </c>
      <c r="WG28" s="19">
        <v>100.16</v>
      </c>
      <c r="WH28" s="19">
        <v>100.39</v>
      </c>
      <c r="WI28" s="19">
        <v>100.04</v>
      </c>
      <c r="WJ28" s="19">
        <v>100.15</v>
      </c>
      <c r="WK28" s="19">
        <v>100.47</v>
      </c>
      <c r="WL28" s="19">
        <v>100.23</v>
      </c>
      <c r="WM28" s="19">
        <v>100.47</v>
      </c>
      <c r="WN28" s="19">
        <v>99.73</v>
      </c>
      <c r="WO28" s="19">
        <v>100.28</v>
      </c>
      <c r="WP28" s="19">
        <v>100.4</v>
      </c>
      <c r="WQ28" s="19">
        <v>98.81</v>
      </c>
      <c r="WR28" s="19">
        <v>100.38</v>
      </c>
      <c r="WS28" s="19">
        <v>100.54</v>
      </c>
      <c r="WT28" s="19">
        <v>99.33</v>
      </c>
      <c r="WU28" s="19">
        <v>101.1</v>
      </c>
      <c r="WV28" s="19">
        <v>99.62</v>
      </c>
      <c r="WW28" s="19">
        <v>99.07</v>
      </c>
      <c r="WX28" s="19">
        <v>100.01</v>
      </c>
      <c r="WY28" s="19">
        <v>100.19</v>
      </c>
      <c r="WZ28" s="19">
        <v>101.21</v>
      </c>
      <c r="XA28" s="19">
        <v>98.58</v>
      </c>
      <c r="XB28" s="19">
        <v>99.9</v>
      </c>
      <c r="XC28" s="19">
        <v>100.05</v>
      </c>
      <c r="XD28" s="19">
        <v>99.64</v>
      </c>
      <c r="XE28" s="19">
        <v>100.43</v>
      </c>
      <c r="XF28" s="19">
        <v>100.48</v>
      </c>
      <c r="XG28" s="19">
        <v>100.19</v>
      </c>
      <c r="XH28" s="19">
        <v>100.01</v>
      </c>
      <c r="XI28" s="19">
        <v>99.85</v>
      </c>
      <c r="XJ28" s="19">
        <v>100.21</v>
      </c>
      <c r="XK28" s="19">
        <v>99.31</v>
      </c>
      <c r="XL28" s="19">
        <v>99.78</v>
      </c>
      <c r="XM28" s="19"/>
      <c r="XN28" s="19"/>
      <c r="XO28" s="19"/>
      <c r="XP28" s="19"/>
      <c r="XQ28" s="19"/>
      <c r="XR28" s="19"/>
      <c r="XS28" s="19"/>
      <c r="XT28" s="19"/>
      <c r="XU28" s="19"/>
      <c r="XV28" s="19"/>
      <c r="XW28" s="19"/>
      <c r="XX28" s="19"/>
      <c r="XY28" s="19"/>
      <c r="XZ28" s="19"/>
      <c r="YA28" s="19"/>
      <c r="YB28" s="19"/>
      <c r="YC28" s="19"/>
      <c r="YD28" s="19">
        <v>100.57</v>
      </c>
      <c r="YE28" s="19">
        <v>100.1</v>
      </c>
      <c r="YF28" s="19">
        <v>101.55</v>
      </c>
      <c r="YG28" s="19">
        <v>100.67</v>
      </c>
      <c r="YH28" s="19">
        <v>100.59</v>
      </c>
      <c r="YI28" s="19">
        <v>100.43</v>
      </c>
      <c r="YJ28" s="19">
        <v>101.04</v>
      </c>
      <c r="YK28" s="19">
        <v>100.91</v>
      </c>
      <c r="YL28" s="19">
        <v>101.15</v>
      </c>
      <c r="YM28" s="19">
        <v>100.58</v>
      </c>
      <c r="YN28" s="19">
        <v>100.04</v>
      </c>
      <c r="YO28" s="19">
        <v>99.44</v>
      </c>
      <c r="YP28" s="19">
        <v>100.18</v>
      </c>
      <c r="YQ28" s="19">
        <v>99.82</v>
      </c>
      <c r="YR28" s="19">
        <v>99.45</v>
      </c>
      <c r="YS28" s="19">
        <v>99.63</v>
      </c>
      <c r="YT28" s="19">
        <v>99.68</v>
      </c>
      <c r="YU28" s="19">
        <v>99.57</v>
      </c>
      <c r="YV28" s="19">
        <v>98.74</v>
      </c>
      <c r="YW28" s="19">
        <v>98.44</v>
      </c>
      <c r="YX28" s="19">
        <v>98.43</v>
      </c>
      <c r="YY28" s="19">
        <v>99.41</v>
      </c>
      <c r="YZ28" s="19">
        <v>99.17</v>
      </c>
      <c r="ZA28" s="19">
        <v>99.66</v>
      </c>
      <c r="ZB28" s="19">
        <v>97.84</v>
      </c>
      <c r="ZC28" s="19">
        <v>99.58</v>
      </c>
      <c r="ZD28" s="19">
        <v>97.71</v>
      </c>
      <c r="ZE28" s="19">
        <v>99.62</v>
      </c>
      <c r="ZF28" s="19">
        <v>99.54</v>
      </c>
      <c r="ZG28" s="19">
        <v>98.54</v>
      </c>
      <c r="ZH28" s="19">
        <v>99.4</v>
      </c>
      <c r="ZI28" s="19">
        <v>99.63</v>
      </c>
      <c r="ZJ28" s="19">
        <v>99.22</v>
      </c>
      <c r="ZK28" s="19">
        <v>98.61</v>
      </c>
      <c r="ZL28" s="19">
        <v>99.54</v>
      </c>
      <c r="ZM28" s="19">
        <v>98.21</v>
      </c>
      <c r="ZN28" s="19">
        <v>99.4</v>
      </c>
      <c r="ZO28" s="19">
        <v>98.71</v>
      </c>
      <c r="ZP28" s="19">
        <v>99.52</v>
      </c>
      <c r="ZQ28" s="19">
        <v>99.53</v>
      </c>
      <c r="ZR28" s="19">
        <v>99.28</v>
      </c>
      <c r="ZS28" s="19">
        <v>98.79</v>
      </c>
      <c r="ZT28" s="19">
        <v>99.27</v>
      </c>
      <c r="ZU28" s="19">
        <v>99.46</v>
      </c>
      <c r="ZV28" s="19">
        <v>98.49</v>
      </c>
      <c r="ZW28" s="19">
        <v>99.36</v>
      </c>
      <c r="ZX28" s="19">
        <v>99.53</v>
      </c>
      <c r="ZY28" s="19">
        <v>98.43</v>
      </c>
      <c r="ZZ28" s="19">
        <v>98.48</v>
      </c>
      <c r="AAA28" s="19">
        <v>98.3</v>
      </c>
      <c r="AAB28" s="19">
        <v>99.57</v>
      </c>
      <c r="AAC28" s="19">
        <v>99.71</v>
      </c>
      <c r="AAD28" s="19">
        <v>97.98</v>
      </c>
      <c r="AAE28" s="19">
        <v>99.34</v>
      </c>
      <c r="AAF28" s="19">
        <v>99.57</v>
      </c>
      <c r="AAG28" s="19">
        <v>98.12</v>
      </c>
      <c r="AAH28" s="19">
        <v>99.98</v>
      </c>
      <c r="AAI28" s="19">
        <v>98.48</v>
      </c>
      <c r="AAJ28" s="19">
        <v>99.38</v>
      </c>
      <c r="AAK28" s="19">
        <v>99.69</v>
      </c>
      <c r="AAL28" s="19">
        <v>99.72</v>
      </c>
      <c r="AAM28" s="19">
        <v>99.21</v>
      </c>
      <c r="AAN28" s="19">
        <v>98.15</v>
      </c>
      <c r="AAO28" s="19">
        <v>98.46</v>
      </c>
      <c r="AAP28" s="19">
        <v>99.09</v>
      </c>
      <c r="AAQ28" s="19"/>
      <c r="AAR28" s="19"/>
      <c r="AAS28" s="19"/>
      <c r="AAT28" s="19"/>
      <c r="AAU28" s="19"/>
      <c r="AAV28" s="19"/>
      <c r="AAW28" s="19"/>
      <c r="AAX28" s="19"/>
      <c r="AAY28" s="19"/>
      <c r="AAZ28" s="19"/>
      <c r="ABA28" s="19"/>
      <c r="ABB28" s="19"/>
      <c r="ABC28" s="19"/>
      <c r="ABD28" s="19"/>
      <c r="ABE28" s="19"/>
      <c r="ABF28" s="19"/>
      <c r="ABG28" s="19"/>
      <c r="ABH28" s="19"/>
      <c r="ABI28" s="19"/>
      <c r="ABJ28" s="19"/>
      <c r="ABK28" s="19"/>
      <c r="ABL28" s="19"/>
      <c r="ABM28" s="19"/>
      <c r="ABN28" s="19"/>
      <c r="ABO28" s="19"/>
      <c r="ABP28" s="19"/>
      <c r="ABQ28" s="19"/>
      <c r="ABR28" s="19"/>
      <c r="ABS28" s="19"/>
      <c r="ABT28" s="19"/>
      <c r="ABU28" s="19"/>
      <c r="ABV28" s="19"/>
      <c r="ABW28" s="19"/>
      <c r="ABX28" s="19"/>
      <c r="ABY28" s="19"/>
      <c r="ABZ28" s="19"/>
      <c r="ACA28" s="19"/>
      <c r="ACB28" s="19"/>
      <c r="ACC28" s="19"/>
      <c r="ACD28" s="19"/>
      <c r="ACE28" s="19"/>
      <c r="ACF28" s="19"/>
      <c r="ACG28" s="19"/>
      <c r="ACH28" s="19"/>
      <c r="ACI28" s="19"/>
      <c r="ACJ28" s="19"/>
      <c r="ACK28" s="19"/>
      <c r="ACL28" s="19"/>
      <c r="ACM28" s="19"/>
      <c r="ACN28" s="19"/>
      <c r="ACO28" s="19"/>
      <c r="ACP28" s="19"/>
      <c r="ACQ28" s="19">
        <v>99.93</v>
      </c>
      <c r="ACR28" s="19">
        <v>98.35</v>
      </c>
      <c r="ACS28" s="19">
        <v>102.87</v>
      </c>
      <c r="ACT28" s="19">
        <v>102.83</v>
      </c>
      <c r="ACU28" s="19">
        <v>100.66</v>
      </c>
      <c r="ACV28" s="19">
        <v>100.56</v>
      </c>
      <c r="ACW28" s="19">
        <v>102.99</v>
      </c>
      <c r="ACX28" s="19">
        <v>102.18</v>
      </c>
      <c r="ACY28" s="19">
        <v>100.32</v>
      </c>
      <c r="ACZ28" s="19">
        <v>101.34</v>
      </c>
      <c r="ADA28" s="19">
        <v>100</v>
      </c>
      <c r="ADB28" s="19">
        <v>101.69</v>
      </c>
      <c r="ADC28" s="19">
        <v>100.07</v>
      </c>
      <c r="ADD28" s="19"/>
      <c r="ADE28" s="19">
        <v>99.92</v>
      </c>
      <c r="ADF28" s="19"/>
      <c r="ADG28" s="19"/>
      <c r="ADH28" s="19"/>
      <c r="ADI28" s="19"/>
      <c r="ADJ28" s="19"/>
      <c r="ADK28" s="19"/>
      <c r="ADL28" s="19">
        <v>99.95</v>
      </c>
      <c r="ADM28" s="19"/>
      <c r="ADN28" s="19">
        <v>100.7</v>
      </c>
      <c r="ADO28" s="19"/>
      <c r="ADP28" s="19">
        <v>99.19</v>
      </c>
      <c r="ADQ28" s="19">
        <v>101</v>
      </c>
      <c r="ADR28" s="19"/>
      <c r="ADS28" s="19"/>
      <c r="ADT28" s="19"/>
      <c r="ADU28" s="19"/>
      <c r="ADV28" s="19"/>
      <c r="ADW28" s="19"/>
      <c r="ADX28" s="19">
        <v>100.29</v>
      </c>
      <c r="ADY28" s="19"/>
      <c r="ADZ28" s="19">
        <v>100</v>
      </c>
      <c r="AEA28" s="19">
        <v>100</v>
      </c>
      <c r="AEB28" s="19">
        <v>100</v>
      </c>
      <c r="AEC28" s="19">
        <v>99.68</v>
      </c>
      <c r="AED28" s="19">
        <v>101.67</v>
      </c>
      <c r="AEE28" s="19">
        <v>99.72</v>
      </c>
      <c r="AEF28" s="19">
        <v>99.92</v>
      </c>
      <c r="AEG28" s="19">
        <v>100.45</v>
      </c>
      <c r="AEH28" s="19">
        <v>99.99</v>
      </c>
      <c r="AEI28" s="19">
        <v>100</v>
      </c>
      <c r="AEJ28" s="19">
        <v>101.31</v>
      </c>
      <c r="AEK28" s="19">
        <v>100</v>
      </c>
      <c r="AEL28" s="19">
        <v>100</v>
      </c>
      <c r="AEM28" s="19">
        <v>100.3</v>
      </c>
      <c r="AEN28" s="457"/>
      <c r="AEO28" s="286">
        <f t="shared" si="0"/>
        <v>238</v>
      </c>
      <c r="AEP28" s="287">
        <f t="shared" si="1"/>
        <v>102.99</v>
      </c>
      <c r="AEQ28" s="287">
        <f t="shared" si="2"/>
        <v>95.95</v>
      </c>
      <c r="AER28" s="287">
        <f t="shared" si="3"/>
        <v>99.752058823529438</v>
      </c>
      <c r="AES28" s="457"/>
    </row>
    <row r="29" spans="2:825" x14ac:dyDescent="0.25">
      <c r="B29" s="212"/>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c r="DT29" s="19"/>
      <c r="DU29" s="19"/>
      <c r="DV29" s="19"/>
      <c r="DW29" s="19"/>
      <c r="DX29" s="19"/>
      <c r="DY29" s="19"/>
      <c r="DZ29" s="19"/>
      <c r="EA29" s="19"/>
      <c r="EB29" s="19"/>
      <c r="EC29" s="19"/>
      <c r="ED29" s="19"/>
      <c r="EE29" s="19"/>
      <c r="EF29" s="19"/>
      <c r="EG29" s="19"/>
      <c r="EH29" s="19"/>
      <c r="EI29" s="19"/>
      <c r="EJ29" s="19"/>
      <c r="EK29" s="19"/>
      <c r="EL29" s="19"/>
      <c r="EM29" s="19"/>
      <c r="EN29" s="19"/>
      <c r="EO29" s="19"/>
      <c r="EP29" s="19"/>
      <c r="EQ29" s="19"/>
      <c r="ER29" s="19"/>
      <c r="ES29" s="19"/>
      <c r="ET29" s="19"/>
      <c r="EU29" s="19"/>
      <c r="EV29" s="19"/>
      <c r="EW29" s="19"/>
      <c r="EX29" s="19"/>
      <c r="EY29" s="19"/>
      <c r="EZ29" s="19"/>
      <c r="FA29" s="19"/>
      <c r="FB29" s="19"/>
      <c r="FC29" s="19"/>
      <c r="FD29" s="19"/>
      <c r="FE29" s="19"/>
      <c r="FF29" s="19"/>
      <c r="FG29" s="19"/>
      <c r="FH29" s="19"/>
      <c r="FI29" s="19"/>
      <c r="FJ29" s="19"/>
      <c r="FK29" s="19"/>
      <c r="FL29" s="19"/>
      <c r="FM29" s="19"/>
      <c r="FN29" s="19"/>
      <c r="FO29" s="19"/>
      <c r="FP29" s="19"/>
      <c r="FQ29" s="19"/>
      <c r="FR29" s="19"/>
      <c r="FS29" s="19"/>
      <c r="FT29" s="19"/>
      <c r="FU29" s="19"/>
      <c r="FV29" s="19"/>
      <c r="FW29" s="19"/>
      <c r="FX29" s="19"/>
      <c r="FY29" s="19"/>
      <c r="FZ29" s="19"/>
      <c r="GA29" s="19"/>
      <c r="GB29" s="19"/>
      <c r="GC29" s="19"/>
      <c r="GD29" s="19"/>
      <c r="GE29" s="19"/>
      <c r="GF29" s="19"/>
      <c r="GG29" s="19"/>
      <c r="GH29" s="19"/>
      <c r="GI29" s="19"/>
      <c r="GJ29" s="19"/>
      <c r="GK29" s="19"/>
      <c r="GL29" s="19"/>
      <c r="GM29" s="19"/>
      <c r="GN29" s="19"/>
      <c r="GO29" s="19"/>
      <c r="GP29" s="19"/>
      <c r="GQ29" s="19"/>
      <c r="GR29" s="19"/>
      <c r="GS29" s="19"/>
      <c r="GT29" s="19"/>
      <c r="GU29" s="19"/>
      <c r="GV29" s="19"/>
      <c r="GW29" s="19"/>
      <c r="GX29" s="19"/>
      <c r="GY29" s="19"/>
      <c r="GZ29" s="19"/>
      <c r="HA29" s="19"/>
      <c r="HB29" s="19"/>
      <c r="HC29" s="19"/>
      <c r="HD29" s="19"/>
      <c r="HE29" s="19"/>
      <c r="HF29" s="19"/>
      <c r="HG29" s="19"/>
      <c r="HH29" s="19"/>
      <c r="HI29" s="19"/>
      <c r="HJ29" s="19"/>
      <c r="HK29" s="19"/>
      <c r="HL29" s="19"/>
      <c r="HM29" s="19"/>
      <c r="HN29" s="19"/>
      <c r="HO29" s="19"/>
      <c r="HP29" s="19"/>
      <c r="HQ29" s="19"/>
      <c r="HR29" s="19"/>
      <c r="HS29" s="19"/>
      <c r="HT29" s="19"/>
      <c r="HU29" s="19"/>
      <c r="HV29" s="19"/>
      <c r="HW29" s="19"/>
      <c r="HX29" s="19"/>
      <c r="HY29" s="19"/>
      <c r="HZ29" s="19"/>
      <c r="IA29" s="19"/>
      <c r="IB29" s="19"/>
      <c r="IC29" s="19"/>
      <c r="ID29" s="19"/>
      <c r="IE29" s="19"/>
      <c r="IF29" s="19"/>
      <c r="IG29" s="19"/>
      <c r="IH29" s="19"/>
      <c r="II29" s="19"/>
      <c r="IJ29" s="19"/>
      <c r="IK29" s="19"/>
      <c r="IL29" s="19"/>
      <c r="IM29" s="19"/>
      <c r="IN29" s="19"/>
      <c r="IO29" s="19"/>
      <c r="IP29" s="19"/>
      <c r="IQ29" s="19"/>
      <c r="IR29" s="19"/>
      <c r="IS29" s="19"/>
      <c r="IT29" s="19"/>
      <c r="IU29" s="19"/>
      <c r="IV29" s="19"/>
      <c r="IW29" s="19"/>
      <c r="IX29" s="19"/>
      <c r="IY29" s="19"/>
      <c r="IZ29" s="19"/>
      <c r="JA29" s="19"/>
      <c r="JB29" s="19"/>
      <c r="JC29" s="19"/>
      <c r="JD29" s="19"/>
      <c r="JE29" s="19"/>
      <c r="JF29" s="19"/>
      <c r="JG29" s="19"/>
      <c r="JH29" s="19"/>
      <c r="JI29" s="19"/>
      <c r="JJ29" s="19"/>
      <c r="JK29" s="19"/>
      <c r="JL29" s="19"/>
      <c r="JM29" s="19"/>
      <c r="JN29" s="19"/>
      <c r="JO29" s="19"/>
      <c r="JP29" s="19"/>
      <c r="JQ29" s="19"/>
      <c r="JR29" s="19"/>
      <c r="JS29" s="19"/>
      <c r="JT29" s="19"/>
      <c r="JU29" s="19"/>
      <c r="JV29" s="19"/>
      <c r="JW29" s="19"/>
      <c r="JX29" s="19"/>
      <c r="JY29" s="19"/>
      <c r="JZ29" s="19"/>
      <c r="KA29" s="19"/>
      <c r="KB29" s="19"/>
      <c r="KC29" s="19"/>
      <c r="KD29" s="19"/>
      <c r="KE29" s="19"/>
      <c r="KF29" s="19"/>
      <c r="KG29" s="19"/>
      <c r="KH29" s="19"/>
      <c r="KI29" s="19"/>
      <c r="KJ29" s="19"/>
      <c r="KK29" s="19"/>
      <c r="KL29" s="19"/>
      <c r="KM29" s="19"/>
      <c r="KN29" s="19"/>
      <c r="KO29" s="19"/>
      <c r="KP29" s="19"/>
      <c r="KQ29" s="19"/>
      <c r="KR29" s="19"/>
      <c r="KS29" s="19"/>
      <c r="KT29" s="19"/>
      <c r="KU29" s="19"/>
      <c r="KV29" s="19"/>
      <c r="KW29" s="19"/>
      <c r="KX29" s="19"/>
      <c r="KY29" s="19"/>
      <c r="KZ29" s="19"/>
      <c r="LA29" s="19"/>
      <c r="LB29" s="19"/>
      <c r="LC29" s="19"/>
      <c r="LD29" s="19"/>
      <c r="LE29" s="19"/>
      <c r="LF29" s="19"/>
      <c r="LG29" s="19"/>
      <c r="LH29" s="19"/>
      <c r="LI29" s="19"/>
      <c r="LJ29" s="19"/>
      <c r="LK29" s="19"/>
      <c r="LL29" s="19"/>
      <c r="LM29" s="19"/>
      <c r="LN29" s="19"/>
      <c r="LO29" s="19"/>
      <c r="LP29" s="19"/>
      <c r="LQ29" s="19"/>
      <c r="LR29" s="19"/>
      <c r="LS29" s="19"/>
      <c r="LT29" s="19"/>
      <c r="LU29" s="19"/>
      <c r="LV29" s="19"/>
      <c r="LW29" s="19"/>
      <c r="LX29" s="19"/>
      <c r="LY29" s="19"/>
      <c r="LZ29" s="19"/>
      <c r="MA29" s="19"/>
      <c r="MB29" s="19"/>
      <c r="MC29" s="19"/>
      <c r="MD29" s="19"/>
      <c r="ME29" s="19"/>
      <c r="MF29" s="19"/>
      <c r="MG29" s="19"/>
      <c r="MH29" s="19"/>
      <c r="MI29" s="19"/>
      <c r="MJ29" s="19"/>
      <c r="MK29" s="19"/>
      <c r="ML29" s="19"/>
      <c r="MM29" s="19"/>
      <c r="MN29" s="19"/>
      <c r="MO29" s="19"/>
      <c r="MP29" s="19"/>
      <c r="MQ29" s="19"/>
      <c r="MR29" s="19"/>
      <c r="MS29" s="19"/>
      <c r="MT29" s="19"/>
      <c r="MU29" s="19"/>
      <c r="MV29" s="19"/>
      <c r="MW29" s="19"/>
      <c r="MX29" s="19"/>
      <c r="MY29" s="19"/>
      <c r="MZ29" s="19"/>
      <c r="NA29" s="19"/>
      <c r="NB29" s="19"/>
      <c r="NC29" s="19"/>
      <c r="ND29" s="19"/>
      <c r="NE29" s="19"/>
      <c r="NF29" s="19"/>
      <c r="NG29" s="19"/>
      <c r="NH29" s="19"/>
      <c r="NI29" s="19"/>
      <c r="NJ29" s="19"/>
      <c r="NK29" s="19"/>
      <c r="NL29" s="19"/>
      <c r="NM29" s="19"/>
      <c r="NN29" s="19"/>
      <c r="NO29" s="19"/>
      <c r="NP29" s="19"/>
      <c r="NQ29" s="19"/>
      <c r="NR29" s="19"/>
      <c r="NS29" s="19"/>
      <c r="NT29" s="19"/>
      <c r="NU29" s="19"/>
      <c r="NV29" s="19"/>
      <c r="NW29" s="19"/>
      <c r="NX29" s="19"/>
      <c r="NY29" s="19"/>
      <c r="NZ29" s="19"/>
      <c r="OA29" s="19"/>
      <c r="OB29" s="19"/>
      <c r="OC29" s="19"/>
      <c r="OD29" s="19"/>
      <c r="OE29" s="19"/>
      <c r="OF29" s="19"/>
      <c r="OG29" s="19"/>
      <c r="OH29" s="19"/>
      <c r="OI29" s="19"/>
      <c r="OJ29" s="19"/>
      <c r="OK29" s="19"/>
      <c r="OL29" s="19"/>
      <c r="OM29" s="19"/>
      <c r="ON29" s="19"/>
      <c r="OO29" s="19"/>
      <c r="OP29" s="19"/>
      <c r="OQ29" s="19"/>
      <c r="OR29" s="19"/>
      <c r="OS29" s="19"/>
      <c r="OT29" s="19"/>
      <c r="OU29" s="19"/>
      <c r="OV29" s="19"/>
      <c r="OW29" s="19"/>
      <c r="OX29" s="19"/>
      <c r="OY29" s="19"/>
      <c r="OZ29" s="19"/>
      <c r="PA29" s="19"/>
      <c r="PB29" s="19"/>
      <c r="PC29" s="19"/>
      <c r="PD29" s="19"/>
      <c r="PE29" s="19"/>
      <c r="PF29" s="19"/>
      <c r="PG29" s="19"/>
      <c r="PH29" s="19"/>
      <c r="PI29" s="19"/>
      <c r="PJ29" s="19"/>
      <c r="PK29" s="19"/>
      <c r="PL29" s="19"/>
      <c r="PM29" s="19"/>
      <c r="PN29" s="19"/>
      <c r="PO29" s="19"/>
      <c r="PP29" s="19"/>
      <c r="PQ29" s="19"/>
      <c r="PR29" s="19"/>
      <c r="PS29" s="19"/>
      <c r="PT29" s="19"/>
      <c r="PU29" s="19"/>
      <c r="PV29" s="19"/>
      <c r="PW29" s="19"/>
      <c r="PX29" s="19"/>
      <c r="PY29" s="19"/>
      <c r="PZ29" s="19"/>
      <c r="QA29" s="19"/>
      <c r="QB29" s="19"/>
      <c r="QC29" s="19"/>
      <c r="QD29" s="19"/>
      <c r="QE29" s="19"/>
      <c r="QF29" s="19"/>
      <c r="QG29" s="19"/>
      <c r="QH29" s="19"/>
      <c r="QI29" s="19"/>
      <c r="QJ29" s="19"/>
      <c r="QK29" s="19"/>
      <c r="QL29" s="19"/>
      <c r="QM29" s="19"/>
      <c r="QN29" s="19"/>
      <c r="QO29" s="19"/>
      <c r="QP29" s="19"/>
      <c r="QQ29" s="19"/>
      <c r="QR29" s="19"/>
      <c r="QS29" s="19"/>
      <c r="QT29" s="19"/>
      <c r="QU29" s="19"/>
      <c r="QV29" s="19"/>
      <c r="QW29" s="19"/>
      <c r="QX29" s="19"/>
      <c r="QY29" s="19"/>
      <c r="QZ29" s="19"/>
      <c r="RA29" s="19"/>
      <c r="RB29" s="19"/>
      <c r="RC29" s="19"/>
      <c r="RD29" s="19"/>
      <c r="RE29" s="19"/>
      <c r="RF29" s="19"/>
      <c r="RG29" s="19"/>
      <c r="RH29" s="19"/>
      <c r="RI29" s="19"/>
      <c r="RJ29" s="19"/>
      <c r="RK29" s="19"/>
      <c r="RL29" s="19"/>
      <c r="RM29" s="19"/>
      <c r="RN29" s="19"/>
      <c r="RO29" s="19"/>
      <c r="RP29" s="19"/>
      <c r="RQ29" s="19"/>
      <c r="RR29" s="19"/>
      <c r="RS29" s="19"/>
      <c r="RT29" s="19"/>
      <c r="RU29" s="19"/>
      <c r="RV29" s="19"/>
      <c r="RW29" s="19"/>
      <c r="RX29" s="19"/>
      <c r="RY29" s="19"/>
      <c r="RZ29" s="19"/>
      <c r="SA29" s="19"/>
      <c r="SB29" s="19"/>
      <c r="SC29" s="19"/>
      <c r="SD29" s="19"/>
      <c r="SE29" s="19"/>
      <c r="SF29" s="19"/>
      <c r="SG29" s="19"/>
      <c r="SH29" s="19"/>
      <c r="SI29" s="19"/>
      <c r="SJ29" s="19"/>
      <c r="SK29" s="19"/>
      <c r="SL29" s="19"/>
      <c r="SM29" s="19"/>
      <c r="SN29" s="19"/>
      <c r="SO29" s="19"/>
      <c r="SP29" s="19"/>
      <c r="SQ29" s="19"/>
      <c r="SR29" s="19"/>
      <c r="SS29" s="19"/>
      <c r="ST29" s="19"/>
      <c r="SU29" s="19"/>
      <c r="SV29" s="19"/>
      <c r="SW29" s="19"/>
      <c r="SX29" s="19"/>
      <c r="SY29" s="19"/>
      <c r="SZ29" s="19"/>
      <c r="TA29" s="19"/>
      <c r="TB29" s="19"/>
      <c r="TC29" s="19"/>
      <c r="TD29" s="19"/>
      <c r="TE29" s="19"/>
      <c r="TF29" s="19"/>
      <c r="TG29" s="19"/>
      <c r="TH29" s="19"/>
      <c r="TI29" s="19"/>
      <c r="TJ29" s="19"/>
      <c r="TK29" s="19"/>
      <c r="TL29" s="19"/>
      <c r="TM29" s="19"/>
      <c r="TN29" s="19"/>
      <c r="TO29" s="19"/>
      <c r="TP29" s="19"/>
      <c r="TQ29" s="19"/>
      <c r="TR29" s="19"/>
      <c r="TS29" s="19"/>
      <c r="TT29" s="19"/>
      <c r="TU29" s="19"/>
      <c r="TV29" s="19"/>
      <c r="TW29" s="19"/>
      <c r="TX29" s="19"/>
      <c r="TY29" s="19"/>
      <c r="TZ29" s="19"/>
      <c r="UA29" s="19"/>
      <c r="UB29" s="19"/>
      <c r="UC29" s="19"/>
      <c r="UD29" s="19"/>
      <c r="UE29" s="19"/>
      <c r="UF29" s="19"/>
      <c r="UG29" s="19"/>
      <c r="UH29" s="19"/>
      <c r="UI29" s="19"/>
      <c r="UJ29" s="19"/>
      <c r="UK29" s="19"/>
      <c r="UL29" s="19"/>
      <c r="UM29" s="19"/>
      <c r="UN29" s="19"/>
      <c r="UO29" s="19"/>
      <c r="UP29" s="19"/>
      <c r="UQ29" s="19"/>
      <c r="UR29" s="19"/>
      <c r="US29" s="19"/>
      <c r="UT29" s="19"/>
      <c r="UU29" s="19"/>
      <c r="UV29" s="19"/>
      <c r="UW29" s="19"/>
      <c r="UX29" s="19"/>
      <c r="UY29" s="19"/>
      <c r="UZ29" s="19"/>
      <c r="VA29" s="19"/>
      <c r="VB29" s="19"/>
      <c r="VC29" s="19"/>
      <c r="VD29" s="19"/>
      <c r="VE29" s="19"/>
      <c r="VF29" s="19"/>
      <c r="VG29" s="19"/>
      <c r="VH29" s="19"/>
      <c r="VI29" s="19"/>
      <c r="VJ29" s="19"/>
      <c r="VK29" s="19"/>
      <c r="VL29" s="19"/>
      <c r="VM29" s="19"/>
      <c r="VN29" s="19"/>
      <c r="VO29" s="19"/>
      <c r="VP29" s="19"/>
      <c r="VQ29" s="19"/>
      <c r="VR29" s="19"/>
      <c r="VS29" s="19"/>
      <c r="VT29" s="19"/>
      <c r="VU29" s="19"/>
      <c r="VV29" s="19"/>
      <c r="VW29" s="19"/>
      <c r="VX29" s="19"/>
      <c r="VY29" s="19"/>
      <c r="VZ29" s="19"/>
      <c r="WA29" s="19"/>
      <c r="WB29" s="19"/>
      <c r="WC29" s="19"/>
      <c r="WD29" s="19"/>
      <c r="WE29" s="19"/>
      <c r="WF29" s="19"/>
      <c r="WG29" s="19"/>
      <c r="WH29" s="19"/>
      <c r="WI29" s="19"/>
      <c r="WJ29" s="19"/>
      <c r="WK29" s="19"/>
      <c r="WL29" s="19"/>
      <c r="WM29" s="19"/>
      <c r="WN29" s="19"/>
      <c r="WO29" s="19"/>
      <c r="WP29" s="19"/>
      <c r="WQ29" s="19"/>
      <c r="WR29" s="19"/>
      <c r="WS29" s="19"/>
      <c r="WT29" s="19"/>
      <c r="WU29" s="19"/>
      <c r="WV29" s="19"/>
      <c r="WW29" s="19"/>
      <c r="WX29" s="19"/>
      <c r="WY29" s="19"/>
      <c r="WZ29" s="19"/>
      <c r="XA29" s="19"/>
      <c r="XB29" s="19"/>
      <c r="XC29" s="19"/>
      <c r="XD29" s="19"/>
      <c r="XE29" s="19"/>
      <c r="XF29" s="19"/>
      <c r="XG29" s="19"/>
      <c r="XH29" s="19"/>
      <c r="XI29" s="19"/>
      <c r="XJ29" s="19"/>
      <c r="XK29" s="19"/>
      <c r="XL29" s="19"/>
      <c r="XM29" s="19"/>
      <c r="XN29" s="19"/>
      <c r="XO29" s="19"/>
      <c r="XP29" s="19"/>
      <c r="XQ29" s="19"/>
      <c r="XR29" s="19"/>
      <c r="XS29" s="19"/>
      <c r="XT29" s="19"/>
      <c r="XU29" s="19"/>
      <c r="XV29" s="19"/>
      <c r="XW29" s="19"/>
      <c r="XX29" s="19"/>
      <c r="XY29" s="19"/>
      <c r="XZ29" s="19"/>
      <c r="YA29" s="19"/>
      <c r="YB29" s="19"/>
      <c r="YC29" s="19"/>
      <c r="YD29" s="19"/>
      <c r="YE29" s="19"/>
      <c r="YF29" s="19"/>
      <c r="YG29" s="19"/>
      <c r="YH29" s="19"/>
      <c r="YI29" s="19"/>
      <c r="YJ29" s="19"/>
      <c r="YK29" s="19"/>
      <c r="YL29" s="19"/>
      <c r="YM29" s="19"/>
      <c r="YN29" s="19"/>
      <c r="YO29" s="19"/>
      <c r="YP29" s="19"/>
      <c r="YQ29" s="19"/>
      <c r="YR29" s="19"/>
      <c r="YS29" s="19"/>
      <c r="YT29" s="19"/>
      <c r="YU29" s="19"/>
      <c r="YV29" s="19"/>
      <c r="YW29" s="19"/>
      <c r="YX29" s="19"/>
      <c r="YY29" s="19"/>
      <c r="YZ29" s="19"/>
      <c r="ZA29" s="19"/>
      <c r="ZB29" s="19"/>
      <c r="ZC29" s="19"/>
      <c r="ZD29" s="19"/>
      <c r="ZE29" s="19"/>
      <c r="ZF29" s="19"/>
      <c r="ZG29" s="19"/>
      <c r="ZH29" s="19"/>
      <c r="ZI29" s="19"/>
      <c r="ZJ29" s="19"/>
      <c r="ZK29" s="19"/>
      <c r="ZL29" s="19"/>
      <c r="ZM29" s="19"/>
      <c r="ZN29" s="19"/>
      <c r="ZO29" s="19"/>
      <c r="ZP29" s="19"/>
      <c r="ZQ29" s="19"/>
      <c r="ZR29" s="19"/>
      <c r="ZS29" s="19"/>
      <c r="ZT29" s="19"/>
      <c r="ZU29" s="19"/>
      <c r="ZV29" s="19"/>
      <c r="ZW29" s="19"/>
      <c r="ZX29" s="19"/>
      <c r="ZY29" s="19"/>
      <c r="ZZ29" s="19"/>
      <c r="AAA29" s="19"/>
      <c r="AAB29" s="19"/>
      <c r="AAC29" s="19"/>
      <c r="AAD29" s="19"/>
      <c r="AAE29" s="19"/>
      <c r="AAF29" s="19"/>
      <c r="AAG29" s="19"/>
      <c r="AAH29" s="19"/>
      <c r="AAI29" s="19"/>
      <c r="AAJ29" s="19"/>
      <c r="AAK29" s="19"/>
      <c r="AAL29" s="19"/>
      <c r="AAM29" s="19"/>
      <c r="AAN29" s="19"/>
      <c r="AAO29" s="19"/>
      <c r="AAP29" s="19"/>
      <c r="AAQ29" s="19"/>
      <c r="AAR29" s="19"/>
      <c r="AAS29" s="19"/>
      <c r="AAT29" s="19"/>
      <c r="AAU29" s="19"/>
      <c r="AAV29" s="19"/>
      <c r="AAW29" s="19"/>
      <c r="AAX29" s="19"/>
      <c r="AAY29" s="19"/>
      <c r="AAZ29" s="19"/>
      <c r="ABA29" s="19"/>
      <c r="ABB29" s="19"/>
      <c r="ABC29" s="19"/>
      <c r="ABD29" s="19"/>
      <c r="ABE29" s="19"/>
      <c r="ABF29" s="19"/>
      <c r="ABG29" s="19"/>
      <c r="ABH29" s="19"/>
      <c r="ABI29" s="19"/>
      <c r="ABJ29" s="19"/>
      <c r="ABK29" s="19"/>
      <c r="ABL29" s="19"/>
      <c r="ABM29" s="19"/>
      <c r="ABN29" s="19"/>
      <c r="ABO29" s="19"/>
      <c r="ABP29" s="19"/>
      <c r="ABQ29" s="19"/>
      <c r="ABR29" s="19"/>
      <c r="ABS29" s="19"/>
      <c r="ABT29" s="19"/>
      <c r="ABU29" s="19"/>
      <c r="ABV29" s="19"/>
      <c r="ABW29" s="19"/>
      <c r="ABX29" s="19"/>
      <c r="ABY29" s="19"/>
      <c r="ABZ29" s="19"/>
      <c r="ACA29" s="19"/>
      <c r="ACB29" s="19"/>
      <c r="ACC29" s="19"/>
      <c r="ACD29" s="19"/>
      <c r="ACE29" s="19"/>
      <c r="ACF29" s="19"/>
      <c r="ACG29" s="19"/>
      <c r="ACH29" s="19"/>
      <c r="ACI29" s="19"/>
      <c r="ACJ29" s="19"/>
      <c r="ACK29" s="19"/>
      <c r="ACL29" s="19"/>
      <c r="ACM29" s="19"/>
      <c r="ACN29" s="19"/>
      <c r="ACO29" s="19"/>
      <c r="ACP29" s="19"/>
      <c r="ACQ29" s="19"/>
      <c r="ACR29" s="19"/>
      <c r="ACS29" s="19"/>
      <c r="ACT29" s="19"/>
      <c r="ACU29" s="19"/>
      <c r="ACV29" s="19"/>
      <c r="ACW29" s="19"/>
      <c r="ACX29" s="19"/>
      <c r="ACY29" s="19"/>
      <c r="ACZ29" s="19"/>
      <c r="ADA29" s="19"/>
      <c r="ADB29" s="19"/>
      <c r="ADC29" s="19"/>
      <c r="ADD29" s="19"/>
      <c r="ADE29" s="19"/>
      <c r="ADF29" s="19"/>
      <c r="ADG29" s="19"/>
      <c r="ADH29" s="19"/>
      <c r="ADI29" s="19"/>
      <c r="ADJ29" s="19"/>
      <c r="ADK29" s="19"/>
      <c r="ADL29" s="19"/>
      <c r="ADM29" s="19"/>
      <c r="ADN29" s="19"/>
      <c r="ADO29" s="19"/>
      <c r="ADP29" s="19"/>
      <c r="ADQ29" s="19"/>
      <c r="ADR29" s="19"/>
      <c r="ADS29" s="19"/>
      <c r="ADT29" s="19"/>
      <c r="ADU29" s="19"/>
      <c r="ADV29" s="19"/>
      <c r="ADW29" s="19"/>
      <c r="ADX29" s="19"/>
      <c r="ADY29" s="19"/>
      <c r="ADZ29" s="19"/>
      <c r="AEA29" s="19"/>
      <c r="AEB29" s="19"/>
      <c r="AEC29" s="19"/>
      <c r="AED29" s="19"/>
      <c r="AEE29" s="19"/>
      <c r="AEF29" s="19"/>
      <c r="AEG29" s="19"/>
      <c r="AEH29" s="19"/>
      <c r="AEI29" s="19"/>
      <c r="AEJ29" s="19"/>
      <c r="AEK29" s="19"/>
      <c r="AEL29" s="19"/>
      <c r="AEM29" s="19"/>
      <c r="AEN29" s="457"/>
      <c r="AEO29" s="286"/>
      <c r="AEP29" s="287"/>
      <c r="AEQ29" s="287"/>
      <c r="AER29" s="287"/>
      <c r="AES29" s="457"/>
    </row>
    <row r="30" spans="2:825" x14ac:dyDescent="0.25">
      <c r="B30" s="212" t="s">
        <v>115</v>
      </c>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19"/>
      <c r="FH30" s="19"/>
      <c r="FI30" s="19"/>
      <c r="FJ30" s="19"/>
      <c r="FK30" s="19"/>
      <c r="FL30" s="19"/>
      <c r="FM30" s="19"/>
      <c r="FN30" s="19"/>
      <c r="FO30" s="19"/>
      <c r="FP30" s="19"/>
      <c r="FQ30" s="19"/>
      <c r="FR30" s="19"/>
      <c r="FS30" s="19"/>
      <c r="FT30" s="19"/>
      <c r="FU30" s="19"/>
      <c r="FV30" s="19"/>
      <c r="FW30" s="19"/>
      <c r="FX30" s="19"/>
      <c r="FY30" s="19"/>
      <c r="FZ30" s="19"/>
      <c r="GA30" s="19"/>
      <c r="GB30" s="19"/>
      <c r="GC30" s="19"/>
      <c r="GD30" s="19"/>
      <c r="GE30" s="19"/>
      <c r="GF30" s="19"/>
      <c r="GG30" s="19"/>
      <c r="GH30" s="19"/>
      <c r="GI30" s="19"/>
      <c r="GJ30" s="19"/>
      <c r="GK30" s="19"/>
      <c r="GL30" s="19"/>
      <c r="GM30" s="19"/>
      <c r="GN30" s="19"/>
      <c r="GO30" s="19"/>
      <c r="GP30" s="19"/>
      <c r="GQ30" s="19"/>
      <c r="GR30" s="19"/>
      <c r="GS30" s="19"/>
      <c r="GT30" s="19"/>
      <c r="GU30" s="19"/>
      <c r="GV30" s="19"/>
      <c r="GW30" s="19"/>
      <c r="GX30" s="19"/>
      <c r="GY30" s="19"/>
      <c r="GZ30" s="19"/>
      <c r="HA30" s="19"/>
      <c r="HB30" s="19"/>
      <c r="HC30" s="19"/>
      <c r="HD30" s="19"/>
      <c r="HE30" s="19"/>
      <c r="HF30" s="19"/>
      <c r="HG30" s="19"/>
      <c r="HH30" s="19"/>
      <c r="HI30" s="19"/>
      <c r="HJ30" s="19"/>
      <c r="HK30" s="19"/>
      <c r="HL30" s="19"/>
      <c r="HM30" s="19"/>
      <c r="HN30" s="19"/>
      <c r="HO30" s="19"/>
      <c r="HP30" s="19"/>
      <c r="HQ30" s="19"/>
      <c r="HR30" s="19"/>
      <c r="HS30" s="19"/>
      <c r="HT30" s="19"/>
      <c r="HU30" s="19"/>
      <c r="HV30" s="19"/>
      <c r="HW30" s="19"/>
      <c r="HX30" s="19"/>
      <c r="HY30" s="19"/>
      <c r="HZ30" s="19"/>
      <c r="IA30" s="19"/>
      <c r="IB30" s="19"/>
      <c r="IC30" s="19"/>
      <c r="ID30" s="19"/>
      <c r="IE30" s="19"/>
      <c r="IF30" s="19"/>
      <c r="IG30" s="19"/>
      <c r="IH30" s="19"/>
      <c r="II30" s="19"/>
      <c r="IJ30" s="19"/>
      <c r="IK30" s="19"/>
      <c r="IL30" s="19"/>
      <c r="IM30" s="19"/>
      <c r="IN30" s="19"/>
      <c r="IO30" s="19"/>
      <c r="IP30" s="19"/>
      <c r="IQ30" s="19"/>
      <c r="IR30" s="19"/>
      <c r="IS30" s="19"/>
      <c r="IT30" s="19"/>
      <c r="IU30" s="19"/>
      <c r="IV30" s="19"/>
      <c r="IW30" s="19"/>
      <c r="IX30" s="19"/>
      <c r="IY30" s="19"/>
      <c r="IZ30" s="19"/>
      <c r="JA30" s="19"/>
      <c r="JB30" s="19"/>
      <c r="JC30" s="19"/>
      <c r="JD30" s="19"/>
      <c r="JE30" s="19"/>
      <c r="JF30" s="19"/>
      <c r="JG30" s="19"/>
      <c r="JH30" s="19"/>
      <c r="JI30" s="19"/>
      <c r="JJ30" s="19"/>
      <c r="JK30" s="19"/>
      <c r="JL30" s="19"/>
      <c r="JM30" s="19"/>
      <c r="JN30" s="19"/>
      <c r="JO30" s="19"/>
      <c r="JP30" s="19"/>
      <c r="JQ30" s="19"/>
      <c r="JR30" s="19"/>
      <c r="JS30" s="19"/>
      <c r="JT30" s="19"/>
      <c r="JU30" s="19"/>
      <c r="JV30" s="19"/>
      <c r="JW30" s="19"/>
      <c r="JX30" s="19"/>
      <c r="JY30" s="19"/>
      <c r="JZ30" s="19"/>
      <c r="KA30" s="19"/>
      <c r="KB30" s="19"/>
      <c r="KC30" s="19"/>
      <c r="KD30" s="19"/>
      <c r="KE30" s="19"/>
      <c r="KF30" s="19"/>
      <c r="KG30" s="19"/>
      <c r="KH30" s="19"/>
      <c r="KI30" s="19"/>
      <c r="KJ30" s="19"/>
      <c r="KK30" s="19"/>
      <c r="KL30" s="19"/>
      <c r="KM30" s="19"/>
      <c r="KN30" s="19"/>
      <c r="KO30" s="19"/>
      <c r="KP30" s="19"/>
      <c r="KQ30" s="19"/>
      <c r="KR30" s="19"/>
      <c r="KS30" s="19"/>
      <c r="KT30" s="19"/>
      <c r="KU30" s="19"/>
      <c r="KV30" s="19"/>
      <c r="KW30" s="19"/>
      <c r="KX30" s="19"/>
      <c r="KY30" s="19"/>
      <c r="KZ30" s="19"/>
      <c r="LA30" s="19"/>
      <c r="LB30" s="19"/>
      <c r="LC30" s="19"/>
      <c r="LD30" s="19"/>
      <c r="LE30" s="19"/>
      <c r="LF30" s="19"/>
      <c r="LG30" s="19"/>
      <c r="LH30" s="19"/>
      <c r="LI30" s="19"/>
      <c r="LJ30" s="19"/>
      <c r="LK30" s="19"/>
      <c r="LL30" s="19"/>
      <c r="LM30" s="19"/>
      <c r="LN30" s="19"/>
      <c r="LO30" s="19"/>
      <c r="LP30" s="19"/>
      <c r="LQ30" s="19"/>
      <c r="LR30" s="19"/>
      <c r="LS30" s="19"/>
      <c r="LT30" s="19"/>
      <c r="LU30" s="19"/>
      <c r="LV30" s="19"/>
      <c r="LW30" s="19"/>
      <c r="LX30" s="19"/>
      <c r="LY30" s="19"/>
      <c r="LZ30" s="19"/>
      <c r="MA30" s="19"/>
      <c r="MB30" s="19"/>
      <c r="MC30" s="19"/>
      <c r="MD30" s="19"/>
      <c r="ME30" s="19"/>
      <c r="MF30" s="19"/>
      <c r="MG30" s="19"/>
      <c r="MH30" s="19"/>
      <c r="MI30" s="19"/>
      <c r="MJ30" s="19"/>
      <c r="MK30" s="19"/>
      <c r="ML30" s="19"/>
      <c r="MM30" s="19"/>
      <c r="MN30" s="19"/>
      <c r="MO30" s="19"/>
      <c r="MP30" s="19"/>
      <c r="MQ30" s="19"/>
      <c r="MR30" s="19"/>
      <c r="MS30" s="19"/>
      <c r="MT30" s="19"/>
      <c r="MU30" s="19"/>
      <c r="MV30" s="19"/>
      <c r="MW30" s="19"/>
      <c r="MX30" s="19"/>
      <c r="MY30" s="19"/>
      <c r="MZ30" s="19"/>
      <c r="NA30" s="19"/>
      <c r="NB30" s="19"/>
      <c r="NC30" s="19"/>
      <c r="ND30" s="19"/>
      <c r="NE30" s="19"/>
      <c r="NF30" s="19"/>
      <c r="NG30" s="19"/>
      <c r="NH30" s="19"/>
      <c r="NI30" s="19"/>
      <c r="NJ30" s="19"/>
      <c r="NK30" s="19"/>
      <c r="NL30" s="19"/>
      <c r="NM30" s="19"/>
      <c r="NN30" s="19"/>
      <c r="NO30" s="19"/>
      <c r="NP30" s="19"/>
      <c r="NQ30" s="19"/>
      <c r="NR30" s="19"/>
      <c r="NS30" s="19"/>
      <c r="NT30" s="19"/>
      <c r="NU30" s="19"/>
      <c r="NV30" s="19"/>
      <c r="NW30" s="19"/>
      <c r="NX30" s="19"/>
      <c r="NY30" s="19"/>
      <c r="NZ30" s="19"/>
      <c r="OA30" s="19"/>
      <c r="OB30" s="19"/>
      <c r="OC30" s="19"/>
      <c r="OD30" s="19"/>
      <c r="OE30" s="19"/>
      <c r="OF30" s="19"/>
      <c r="OG30" s="19"/>
      <c r="OH30" s="19"/>
      <c r="OI30" s="19"/>
      <c r="OJ30" s="19"/>
      <c r="OK30" s="19"/>
      <c r="OL30" s="19"/>
      <c r="OM30" s="19"/>
      <c r="ON30" s="19"/>
      <c r="OO30" s="19"/>
      <c r="OP30" s="19"/>
      <c r="OQ30" s="19"/>
      <c r="OR30" s="19"/>
      <c r="OS30" s="19"/>
      <c r="OT30" s="19"/>
      <c r="OU30" s="19"/>
      <c r="OV30" s="19"/>
      <c r="OW30" s="19"/>
      <c r="OX30" s="19"/>
      <c r="OY30" s="19"/>
      <c r="OZ30" s="19"/>
      <c r="PA30" s="19"/>
      <c r="PB30" s="19"/>
      <c r="PC30" s="19"/>
      <c r="PD30" s="19"/>
      <c r="PE30" s="19"/>
      <c r="PF30" s="19"/>
      <c r="PG30" s="19"/>
      <c r="PH30" s="19"/>
      <c r="PI30" s="19"/>
      <c r="PJ30" s="19"/>
      <c r="PK30" s="19"/>
      <c r="PL30" s="19"/>
      <c r="PM30" s="19"/>
      <c r="PN30" s="19"/>
      <c r="PO30" s="19"/>
      <c r="PP30" s="19"/>
      <c r="PQ30" s="19"/>
      <c r="PR30" s="19"/>
      <c r="PS30" s="19"/>
      <c r="PT30" s="19"/>
      <c r="PU30" s="19"/>
      <c r="PV30" s="19"/>
      <c r="PW30" s="19"/>
      <c r="PX30" s="19"/>
      <c r="PY30" s="19"/>
      <c r="PZ30" s="19"/>
      <c r="QA30" s="19"/>
      <c r="QB30" s="19"/>
      <c r="QC30" s="19"/>
      <c r="QD30" s="19"/>
      <c r="QE30" s="19"/>
      <c r="QF30" s="19"/>
      <c r="QG30" s="19"/>
      <c r="QH30" s="19"/>
      <c r="QI30" s="19"/>
      <c r="QJ30" s="19"/>
      <c r="QK30" s="19"/>
      <c r="QL30" s="19"/>
      <c r="QM30" s="19"/>
      <c r="QN30" s="19"/>
      <c r="QO30" s="19"/>
      <c r="QP30" s="19"/>
      <c r="QQ30" s="19"/>
      <c r="QR30" s="19"/>
      <c r="QS30" s="19"/>
      <c r="QT30" s="19"/>
      <c r="QU30" s="19"/>
      <c r="QV30" s="19"/>
      <c r="QW30" s="19"/>
      <c r="QX30" s="19"/>
      <c r="QY30" s="19"/>
      <c r="QZ30" s="19"/>
      <c r="RA30" s="19"/>
      <c r="RB30" s="19"/>
      <c r="RC30" s="19"/>
      <c r="RD30" s="19"/>
      <c r="RE30" s="19"/>
      <c r="RF30" s="19"/>
      <c r="RG30" s="19"/>
      <c r="RH30" s="19"/>
      <c r="RI30" s="19"/>
      <c r="RJ30" s="19"/>
      <c r="RK30" s="19"/>
      <c r="RL30" s="19"/>
      <c r="RM30" s="19"/>
      <c r="RN30" s="19"/>
      <c r="RO30" s="19"/>
      <c r="RP30" s="19"/>
      <c r="RQ30" s="19"/>
      <c r="RR30" s="19"/>
      <c r="RS30" s="19"/>
      <c r="RT30" s="19"/>
      <c r="RU30" s="19"/>
      <c r="RV30" s="19"/>
      <c r="RW30" s="19"/>
      <c r="RX30" s="19"/>
      <c r="RY30" s="19"/>
      <c r="RZ30" s="19"/>
      <c r="SA30" s="19"/>
      <c r="SB30" s="19"/>
      <c r="SC30" s="19"/>
      <c r="SD30" s="19"/>
      <c r="SE30" s="19"/>
      <c r="SF30" s="19"/>
      <c r="SG30" s="19"/>
      <c r="SH30" s="19"/>
      <c r="SI30" s="19"/>
      <c r="SJ30" s="19"/>
      <c r="SK30" s="19"/>
      <c r="SL30" s="19"/>
      <c r="SM30" s="19"/>
      <c r="SN30" s="19"/>
      <c r="SO30" s="19"/>
      <c r="SP30" s="19"/>
      <c r="SQ30" s="19"/>
      <c r="SR30" s="19"/>
      <c r="SS30" s="19"/>
      <c r="ST30" s="19"/>
      <c r="SU30" s="19"/>
      <c r="SV30" s="19"/>
      <c r="SW30" s="19"/>
      <c r="SX30" s="19"/>
      <c r="SY30" s="19"/>
      <c r="SZ30" s="19"/>
      <c r="TA30" s="19"/>
      <c r="TB30" s="19"/>
      <c r="TC30" s="19"/>
      <c r="TD30" s="19"/>
      <c r="TE30" s="19"/>
      <c r="TF30" s="19"/>
      <c r="TG30" s="19"/>
      <c r="TH30" s="19"/>
      <c r="TI30" s="19"/>
      <c r="TJ30" s="19"/>
      <c r="TK30" s="19"/>
      <c r="TL30" s="19"/>
      <c r="TM30" s="19"/>
      <c r="TN30" s="19"/>
      <c r="TO30" s="19"/>
      <c r="TP30" s="19"/>
      <c r="TQ30" s="19"/>
      <c r="TR30" s="19"/>
      <c r="TS30" s="19"/>
      <c r="TT30" s="19"/>
      <c r="TU30" s="19"/>
      <c r="TV30" s="19"/>
      <c r="TW30" s="19"/>
      <c r="TX30" s="19"/>
      <c r="TY30" s="19"/>
      <c r="TZ30" s="19"/>
      <c r="UA30" s="19"/>
      <c r="UB30" s="19"/>
      <c r="UC30" s="19"/>
      <c r="UD30" s="19"/>
      <c r="UE30" s="19"/>
      <c r="UF30" s="19"/>
      <c r="UG30" s="19"/>
      <c r="UH30" s="19"/>
      <c r="UI30" s="19"/>
      <c r="UJ30" s="19"/>
      <c r="UK30" s="19"/>
      <c r="UL30" s="19"/>
      <c r="UM30" s="19"/>
      <c r="UN30" s="19"/>
      <c r="UO30" s="19"/>
      <c r="UP30" s="19"/>
      <c r="UQ30" s="19"/>
      <c r="UR30" s="19"/>
      <c r="US30" s="19"/>
      <c r="UT30" s="19"/>
      <c r="UU30" s="19"/>
      <c r="UV30" s="19"/>
      <c r="UW30" s="19"/>
      <c r="UX30" s="19"/>
      <c r="UY30" s="19"/>
      <c r="UZ30" s="19"/>
      <c r="VA30" s="19"/>
      <c r="VB30" s="19"/>
      <c r="VC30" s="19"/>
      <c r="VD30" s="19"/>
      <c r="VE30" s="19"/>
      <c r="VF30" s="19"/>
      <c r="VG30" s="19"/>
      <c r="VH30" s="19"/>
      <c r="VI30" s="19"/>
      <c r="VJ30" s="19"/>
      <c r="VK30" s="19"/>
      <c r="VL30" s="19"/>
      <c r="VM30" s="19"/>
      <c r="VN30" s="19"/>
      <c r="VO30" s="19"/>
      <c r="VP30" s="19"/>
      <c r="VQ30" s="19"/>
      <c r="VR30" s="19"/>
      <c r="VS30" s="19"/>
      <c r="VT30" s="19"/>
      <c r="VU30" s="19"/>
      <c r="VV30" s="19"/>
      <c r="VW30" s="19"/>
      <c r="VX30" s="19"/>
      <c r="VY30" s="19"/>
      <c r="VZ30" s="19"/>
      <c r="WA30" s="19"/>
      <c r="WB30" s="19"/>
      <c r="WC30" s="19"/>
      <c r="WD30" s="19"/>
      <c r="WE30" s="19"/>
      <c r="WF30" s="19"/>
      <c r="WG30" s="19"/>
      <c r="WH30" s="19"/>
      <c r="WI30" s="19"/>
      <c r="WJ30" s="19"/>
      <c r="WK30" s="19"/>
      <c r="WL30" s="19"/>
      <c r="WM30" s="19"/>
      <c r="WN30" s="19"/>
      <c r="WO30" s="19"/>
      <c r="WP30" s="19"/>
      <c r="WQ30" s="19"/>
      <c r="WR30" s="19"/>
      <c r="WS30" s="19"/>
      <c r="WT30" s="19"/>
      <c r="WU30" s="19"/>
      <c r="WV30" s="19"/>
      <c r="WW30" s="19"/>
      <c r="WX30" s="19"/>
      <c r="WY30" s="19"/>
      <c r="WZ30" s="19"/>
      <c r="XA30" s="19"/>
      <c r="XB30" s="19"/>
      <c r="XC30" s="19"/>
      <c r="XD30" s="19"/>
      <c r="XE30" s="19"/>
      <c r="XF30" s="19"/>
      <c r="XG30" s="19"/>
      <c r="XH30" s="19"/>
      <c r="XI30" s="19"/>
      <c r="XJ30" s="19"/>
      <c r="XK30" s="19"/>
      <c r="XL30" s="19"/>
      <c r="XM30" s="19"/>
      <c r="XN30" s="19"/>
      <c r="XO30" s="19"/>
      <c r="XP30" s="19"/>
      <c r="XQ30" s="19"/>
      <c r="XR30" s="19"/>
      <c r="XS30" s="19"/>
      <c r="XT30" s="19"/>
      <c r="XU30" s="19"/>
      <c r="XV30" s="19"/>
      <c r="XW30" s="19"/>
      <c r="XX30" s="19"/>
      <c r="XY30" s="19"/>
      <c r="XZ30" s="19"/>
      <c r="YA30" s="19"/>
      <c r="YB30" s="19"/>
      <c r="YC30" s="19"/>
      <c r="YD30" s="19"/>
      <c r="YE30" s="19"/>
      <c r="YF30" s="19"/>
      <c r="YG30" s="19"/>
      <c r="YH30" s="19"/>
      <c r="YI30" s="19"/>
      <c r="YJ30" s="19"/>
      <c r="YK30" s="19"/>
      <c r="YL30" s="19"/>
      <c r="YM30" s="19"/>
      <c r="YN30" s="19"/>
      <c r="YO30" s="19"/>
      <c r="YP30" s="19"/>
      <c r="YQ30" s="19"/>
      <c r="YR30" s="19"/>
      <c r="YS30" s="19"/>
      <c r="YT30" s="19"/>
      <c r="YU30" s="19"/>
      <c r="YV30" s="19"/>
      <c r="YW30" s="19"/>
      <c r="YX30" s="19"/>
      <c r="YY30" s="19"/>
      <c r="YZ30" s="19"/>
      <c r="ZA30" s="19"/>
      <c r="ZB30" s="19"/>
      <c r="ZC30" s="19"/>
      <c r="ZD30" s="19"/>
      <c r="ZE30" s="19"/>
      <c r="ZF30" s="19"/>
      <c r="ZG30" s="19"/>
      <c r="ZH30" s="19"/>
      <c r="ZI30" s="19"/>
      <c r="ZJ30" s="19"/>
      <c r="ZK30" s="19"/>
      <c r="ZL30" s="19"/>
      <c r="ZM30" s="19"/>
      <c r="ZN30" s="19"/>
      <c r="ZO30" s="19"/>
      <c r="ZP30" s="19"/>
      <c r="ZQ30" s="19"/>
      <c r="ZR30" s="19"/>
      <c r="ZS30" s="19"/>
      <c r="ZT30" s="19"/>
      <c r="ZU30" s="19"/>
      <c r="ZV30" s="19"/>
      <c r="ZW30" s="19"/>
      <c r="ZX30" s="19"/>
      <c r="ZY30" s="19"/>
      <c r="ZZ30" s="19"/>
      <c r="AAA30" s="19"/>
      <c r="AAB30" s="19"/>
      <c r="AAC30" s="19"/>
      <c r="AAD30" s="19"/>
      <c r="AAE30" s="19"/>
      <c r="AAF30" s="19"/>
      <c r="AAG30" s="19"/>
      <c r="AAH30" s="19"/>
      <c r="AAI30" s="19"/>
      <c r="AAJ30" s="19"/>
      <c r="AAK30" s="19"/>
      <c r="AAL30" s="19"/>
      <c r="AAM30" s="19"/>
      <c r="AAN30" s="19"/>
      <c r="AAO30" s="19"/>
      <c r="AAP30" s="19"/>
      <c r="AAQ30" s="19"/>
      <c r="AAR30" s="19"/>
      <c r="AAS30" s="19"/>
      <c r="AAT30" s="19"/>
      <c r="AAU30" s="19"/>
      <c r="AAV30" s="19"/>
      <c r="AAW30" s="19"/>
      <c r="AAX30" s="19"/>
      <c r="AAY30" s="19"/>
      <c r="AAZ30" s="19"/>
      <c r="ABA30" s="19"/>
      <c r="ABB30" s="19"/>
      <c r="ABC30" s="19"/>
      <c r="ABD30" s="19"/>
      <c r="ABE30" s="19"/>
      <c r="ABF30" s="19"/>
      <c r="ABG30" s="19"/>
      <c r="ABH30" s="19"/>
      <c r="ABI30" s="19"/>
      <c r="ABJ30" s="19"/>
      <c r="ABK30" s="19"/>
      <c r="ABL30" s="19"/>
      <c r="ABM30" s="19"/>
      <c r="ABN30" s="19"/>
      <c r="ABO30" s="19"/>
      <c r="ABP30" s="19"/>
      <c r="ABQ30" s="19"/>
      <c r="ABR30" s="19"/>
      <c r="ABS30" s="19"/>
      <c r="ABT30" s="19"/>
      <c r="ABU30" s="19"/>
      <c r="ABV30" s="19"/>
      <c r="ABW30" s="19"/>
      <c r="ABX30" s="19"/>
      <c r="ABY30" s="19"/>
      <c r="ABZ30" s="19"/>
      <c r="ACA30" s="19"/>
      <c r="ACB30" s="19"/>
      <c r="ACC30" s="19"/>
      <c r="ACD30" s="19"/>
      <c r="ACE30" s="19"/>
      <c r="ACF30" s="19"/>
      <c r="ACG30" s="19"/>
      <c r="ACH30" s="19"/>
      <c r="ACI30" s="19"/>
      <c r="ACJ30" s="19"/>
      <c r="ACK30" s="19"/>
      <c r="ACL30" s="19"/>
      <c r="ACM30" s="19"/>
      <c r="ACN30" s="19"/>
      <c r="ACO30" s="19"/>
      <c r="ACP30" s="19"/>
      <c r="ACQ30" s="19"/>
      <c r="ACR30" s="19"/>
      <c r="ACS30" s="19"/>
      <c r="ACT30" s="19"/>
      <c r="ACU30" s="19"/>
      <c r="ACV30" s="19"/>
      <c r="ACW30" s="19"/>
      <c r="ACX30" s="19"/>
      <c r="ACY30" s="19"/>
      <c r="ACZ30" s="19"/>
      <c r="ADA30" s="19"/>
      <c r="ADB30" s="19"/>
      <c r="ADC30" s="19"/>
      <c r="ADD30" s="19"/>
      <c r="ADE30" s="19"/>
      <c r="ADF30" s="19"/>
      <c r="ADG30" s="19"/>
      <c r="ADH30" s="19"/>
      <c r="ADI30" s="19"/>
      <c r="ADJ30" s="19"/>
      <c r="ADK30" s="19"/>
      <c r="ADL30" s="19"/>
      <c r="ADM30" s="19"/>
      <c r="ADN30" s="19"/>
      <c r="ADO30" s="19"/>
      <c r="ADP30" s="19"/>
      <c r="ADQ30" s="19"/>
      <c r="ADR30" s="19"/>
      <c r="ADS30" s="19"/>
      <c r="ADT30" s="19"/>
      <c r="ADU30" s="19"/>
      <c r="ADV30" s="19"/>
      <c r="ADW30" s="19"/>
      <c r="ADX30" s="19"/>
      <c r="ADY30" s="19"/>
      <c r="ADZ30" s="19"/>
      <c r="AEA30" s="19"/>
      <c r="AEB30" s="19"/>
      <c r="AEC30" s="19"/>
      <c r="AED30" s="19"/>
      <c r="AEE30" s="19"/>
      <c r="AEF30" s="19"/>
      <c r="AEG30" s="19"/>
      <c r="AEH30" s="19"/>
      <c r="AEI30" s="19"/>
      <c r="AEJ30" s="19"/>
      <c r="AEK30" s="19"/>
      <c r="AEL30" s="19"/>
      <c r="AEM30" s="19"/>
      <c r="AEN30" s="457"/>
      <c r="AEO30" s="286"/>
      <c r="AEP30" s="287"/>
      <c r="AEQ30" s="287"/>
      <c r="AER30" s="287"/>
      <c r="AES30" s="457"/>
    </row>
    <row r="31" spans="2:825" x14ac:dyDescent="0.25">
      <c r="B31" s="212" t="s">
        <v>10</v>
      </c>
      <c r="C31" s="19">
        <v>90</v>
      </c>
      <c r="D31" s="19">
        <v>184</v>
      </c>
      <c r="E31" s="19">
        <v>125</v>
      </c>
      <c r="F31" s="19">
        <v>154</v>
      </c>
      <c r="G31" s="19">
        <v>87</v>
      </c>
      <c r="H31" s="19">
        <v>86</v>
      </c>
      <c r="I31" s="19">
        <v>140</v>
      </c>
      <c r="J31" s="19">
        <v>161</v>
      </c>
      <c r="K31" s="19">
        <v>122</v>
      </c>
      <c r="L31" s="19">
        <v>123</v>
      </c>
      <c r="M31" s="19">
        <v>143</v>
      </c>
      <c r="N31" s="19">
        <v>142</v>
      </c>
      <c r="O31" s="19">
        <v>119</v>
      </c>
      <c r="P31" s="19">
        <v>116</v>
      </c>
      <c r="Q31" s="19">
        <v>95</v>
      </c>
      <c r="R31" s="19">
        <v>83</v>
      </c>
      <c r="S31" s="19">
        <v>111</v>
      </c>
      <c r="T31" s="19">
        <v>83</v>
      </c>
      <c r="U31" s="19">
        <v>80</v>
      </c>
      <c r="V31" s="19">
        <v>90</v>
      </c>
      <c r="W31" s="19">
        <v>77</v>
      </c>
      <c r="X31" s="19">
        <v>64</v>
      </c>
      <c r="Y31" s="19">
        <v>79</v>
      </c>
      <c r="Z31" s="19">
        <v>105</v>
      </c>
      <c r="AA31" s="19">
        <v>104</v>
      </c>
      <c r="AB31" s="19">
        <v>136</v>
      </c>
      <c r="AC31" s="19">
        <v>135</v>
      </c>
      <c r="AD31" s="19">
        <v>167</v>
      </c>
      <c r="AE31" s="19">
        <v>174</v>
      </c>
      <c r="AF31" s="19">
        <v>207</v>
      </c>
      <c r="AG31" s="19">
        <v>160</v>
      </c>
      <c r="AH31" s="19">
        <v>224</v>
      </c>
      <c r="AI31" s="19">
        <v>269</v>
      </c>
      <c r="AJ31" s="19">
        <v>171</v>
      </c>
      <c r="AK31" s="19">
        <v>185</v>
      </c>
      <c r="AL31" s="19">
        <v>158</v>
      </c>
      <c r="AM31" s="19">
        <v>249</v>
      </c>
      <c r="AN31" s="19">
        <v>100</v>
      </c>
      <c r="AO31" s="19">
        <v>224</v>
      </c>
      <c r="AP31" s="19">
        <v>163</v>
      </c>
      <c r="AQ31" s="19">
        <v>116</v>
      </c>
      <c r="AR31" s="19">
        <v>264</v>
      </c>
      <c r="AS31" s="19">
        <v>415</v>
      </c>
      <c r="AT31" s="19">
        <v>93</v>
      </c>
      <c r="AU31" s="19">
        <v>118</v>
      </c>
      <c r="AV31" s="19">
        <v>115</v>
      </c>
      <c r="AW31" s="19">
        <v>176</v>
      </c>
      <c r="AX31" s="19">
        <v>76</v>
      </c>
      <c r="AY31" s="19">
        <v>103</v>
      </c>
      <c r="AZ31" s="19">
        <v>74</v>
      </c>
      <c r="BA31" s="19">
        <v>123</v>
      </c>
      <c r="BB31" s="19">
        <v>154</v>
      </c>
      <c r="BC31" s="19">
        <v>116</v>
      </c>
      <c r="BD31" s="19">
        <v>126</v>
      </c>
      <c r="BE31" s="19">
        <v>140</v>
      </c>
      <c r="BF31" s="19">
        <v>122</v>
      </c>
      <c r="BG31" s="19">
        <v>106</v>
      </c>
      <c r="BH31" s="19">
        <v>211</v>
      </c>
      <c r="BI31" s="19">
        <v>304</v>
      </c>
      <c r="BJ31" s="19">
        <v>159</v>
      </c>
      <c r="BK31" s="19">
        <v>243</v>
      </c>
      <c r="BL31" s="19">
        <v>138</v>
      </c>
      <c r="BM31" s="19">
        <v>488</v>
      </c>
      <c r="BN31" s="19">
        <v>323</v>
      </c>
      <c r="BO31" s="19">
        <v>513</v>
      </c>
      <c r="BP31" s="19">
        <v>238</v>
      </c>
      <c r="BQ31" s="19">
        <v>173</v>
      </c>
      <c r="BR31" s="19">
        <v>134</v>
      </c>
      <c r="BS31" s="19">
        <v>231</v>
      </c>
      <c r="BT31" s="19">
        <v>93</v>
      </c>
      <c r="BU31" s="19">
        <v>145</v>
      </c>
      <c r="BV31" s="19">
        <v>116</v>
      </c>
      <c r="BW31" s="19">
        <v>285</v>
      </c>
      <c r="BX31" s="19">
        <v>81</v>
      </c>
      <c r="BY31" s="19">
        <v>184</v>
      </c>
      <c r="BZ31" s="19">
        <v>58</v>
      </c>
      <c r="CA31" s="19">
        <v>119</v>
      </c>
      <c r="CB31" s="19">
        <v>46</v>
      </c>
      <c r="CC31" s="19">
        <v>89</v>
      </c>
      <c r="CD31" s="19">
        <v>158</v>
      </c>
      <c r="CE31" s="19">
        <v>71</v>
      </c>
      <c r="CF31" s="19">
        <v>80</v>
      </c>
      <c r="CG31" s="19">
        <v>84</v>
      </c>
      <c r="CH31" s="19">
        <v>92</v>
      </c>
      <c r="CI31" s="19">
        <v>118</v>
      </c>
      <c r="CJ31" s="19">
        <v>139</v>
      </c>
      <c r="CK31" s="19">
        <v>269</v>
      </c>
      <c r="CL31" s="19">
        <v>218</v>
      </c>
      <c r="CM31" s="19">
        <v>184</v>
      </c>
      <c r="CN31" s="19">
        <v>251</v>
      </c>
      <c r="CO31" s="19">
        <v>188</v>
      </c>
      <c r="CP31" s="19">
        <v>204</v>
      </c>
      <c r="CQ31" s="19">
        <v>235</v>
      </c>
      <c r="CR31" s="19">
        <v>187</v>
      </c>
      <c r="CS31" s="19">
        <v>121</v>
      </c>
      <c r="CT31" s="19">
        <v>196</v>
      </c>
      <c r="CU31" s="19">
        <v>189</v>
      </c>
      <c r="CV31" s="19">
        <v>125</v>
      </c>
      <c r="CW31" s="19">
        <v>94</v>
      </c>
      <c r="CX31" s="19">
        <v>125</v>
      </c>
      <c r="CY31" s="19">
        <v>125</v>
      </c>
      <c r="CZ31" s="19">
        <v>187</v>
      </c>
      <c r="DA31" s="19">
        <v>130</v>
      </c>
      <c r="DB31" s="19">
        <v>171</v>
      </c>
      <c r="DC31" s="19">
        <v>210</v>
      </c>
      <c r="DD31" s="19">
        <v>150</v>
      </c>
      <c r="DE31" s="19">
        <v>143</v>
      </c>
      <c r="DF31" s="19">
        <v>219</v>
      </c>
      <c r="DG31" s="19">
        <v>205</v>
      </c>
      <c r="DH31" s="19">
        <v>204</v>
      </c>
      <c r="DI31" s="19">
        <v>188</v>
      </c>
      <c r="DJ31" s="19">
        <v>248</v>
      </c>
      <c r="DK31" s="19">
        <v>170</v>
      </c>
      <c r="DL31" s="19">
        <v>269</v>
      </c>
      <c r="DM31" s="19">
        <v>164</v>
      </c>
      <c r="DN31" s="19">
        <v>138</v>
      </c>
      <c r="DO31" s="19">
        <v>126</v>
      </c>
      <c r="DP31" s="19">
        <v>137</v>
      </c>
      <c r="DQ31" s="19">
        <v>185</v>
      </c>
      <c r="DR31" s="19">
        <v>190</v>
      </c>
      <c r="DS31" s="19">
        <v>219</v>
      </c>
      <c r="DT31" s="19">
        <v>313</v>
      </c>
      <c r="DU31" s="19">
        <v>198</v>
      </c>
      <c r="DV31" s="19">
        <v>237</v>
      </c>
      <c r="DW31" s="19">
        <v>225</v>
      </c>
      <c r="DX31" s="19">
        <v>377</v>
      </c>
      <c r="DY31" s="19">
        <v>226</v>
      </c>
      <c r="DZ31" s="19">
        <v>275</v>
      </c>
      <c r="EA31" s="19">
        <v>276</v>
      </c>
      <c r="EB31" s="19">
        <v>406</v>
      </c>
      <c r="EC31" s="19">
        <v>216</v>
      </c>
      <c r="ED31" s="19">
        <v>231</v>
      </c>
      <c r="EE31" s="19">
        <v>352</v>
      </c>
      <c r="EF31" s="19">
        <v>134</v>
      </c>
      <c r="EG31" s="19">
        <v>247</v>
      </c>
      <c r="EH31" s="19">
        <v>169</v>
      </c>
      <c r="EI31" s="19">
        <v>185</v>
      </c>
      <c r="EJ31" s="19">
        <v>168</v>
      </c>
      <c r="EK31" s="19">
        <v>156</v>
      </c>
      <c r="EL31" s="19">
        <v>155</v>
      </c>
      <c r="EM31" s="19">
        <v>208</v>
      </c>
      <c r="EN31" s="19">
        <v>171</v>
      </c>
      <c r="EO31" s="19">
        <v>218</v>
      </c>
      <c r="EP31" s="19">
        <v>253</v>
      </c>
      <c r="EQ31" s="19">
        <v>250</v>
      </c>
      <c r="ER31" s="19">
        <v>232</v>
      </c>
      <c r="ES31" s="19">
        <v>172</v>
      </c>
      <c r="ET31" s="19">
        <v>262</v>
      </c>
      <c r="EU31" s="19">
        <v>238</v>
      </c>
      <c r="EV31" s="19">
        <v>211</v>
      </c>
      <c r="EW31" s="19">
        <v>136</v>
      </c>
      <c r="EX31" s="19">
        <v>124</v>
      </c>
      <c r="EY31" s="19">
        <v>107</v>
      </c>
      <c r="EZ31" s="19">
        <v>173</v>
      </c>
      <c r="FA31" s="19">
        <v>143</v>
      </c>
      <c r="FB31" s="19">
        <v>107</v>
      </c>
      <c r="FC31" s="19">
        <v>171</v>
      </c>
      <c r="FD31" s="19">
        <v>94</v>
      </c>
      <c r="FE31" s="19">
        <v>119</v>
      </c>
      <c r="FF31" s="19">
        <v>171</v>
      </c>
      <c r="FG31" s="19">
        <v>115</v>
      </c>
      <c r="FH31" s="19">
        <v>119</v>
      </c>
      <c r="FI31" s="19">
        <v>110</v>
      </c>
      <c r="FJ31" s="19">
        <v>99</v>
      </c>
      <c r="FK31" s="19">
        <v>111</v>
      </c>
      <c r="FL31" s="19">
        <v>137</v>
      </c>
      <c r="FM31" s="19">
        <v>63</v>
      </c>
      <c r="FN31" s="19">
        <v>90</v>
      </c>
      <c r="FO31" s="19">
        <v>163</v>
      </c>
      <c r="FP31" s="19">
        <v>131</v>
      </c>
      <c r="FQ31" s="19">
        <v>189</v>
      </c>
      <c r="FR31" s="19">
        <v>251</v>
      </c>
      <c r="FS31" s="19">
        <v>247</v>
      </c>
      <c r="FT31" s="19">
        <v>252</v>
      </c>
      <c r="FU31" s="19">
        <v>221</v>
      </c>
      <c r="FV31" s="19">
        <v>260</v>
      </c>
      <c r="FW31" s="19">
        <v>250</v>
      </c>
      <c r="FX31" s="19">
        <v>263</v>
      </c>
      <c r="FY31" s="19">
        <v>238</v>
      </c>
      <c r="FZ31" s="19">
        <v>244</v>
      </c>
      <c r="GA31" s="19">
        <v>185</v>
      </c>
      <c r="GB31" s="19">
        <v>180</v>
      </c>
      <c r="GC31" s="19">
        <v>232</v>
      </c>
      <c r="GD31" s="19">
        <v>130</v>
      </c>
      <c r="GE31" s="19">
        <v>59</v>
      </c>
      <c r="GF31" s="19">
        <v>120</v>
      </c>
      <c r="GG31" s="19">
        <v>100</v>
      </c>
      <c r="GH31" s="19">
        <v>110</v>
      </c>
      <c r="GI31" s="19">
        <v>90</v>
      </c>
      <c r="GJ31" s="19">
        <v>120</v>
      </c>
      <c r="GK31" s="19">
        <v>110</v>
      </c>
      <c r="GL31" s="19">
        <v>73</v>
      </c>
      <c r="GM31" s="19">
        <v>80</v>
      </c>
      <c r="GN31" s="19">
        <v>130</v>
      </c>
      <c r="GO31" s="19">
        <v>71</v>
      </c>
      <c r="GP31" s="19">
        <v>110</v>
      </c>
      <c r="GQ31" s="19">
        <v>100</v>
      </c>
      <c r="GR31" s="19">
        <v>83</v>
      </c>
      <c r="GS31" s="19">
        <v>110</v>
      </c>
      <c r="GT31" s="19">
        <v>163</v>
      </c>
      <c r="GU31" s="19">
        <v>230</v>
      </c>
      <c r="GV31" s="19">
        <v>109</v>
      </c>
      <c r="GW31" s="19">
        <v>158</v>
      </c>
      <c r="GX31" s="19">
        <v>126</v>
      </c>
      <c r="GY31" s="19">
        <v>362</v>
      </c>
      <c r="GZ31" s="19">
        <v>135</v>
      </c>
      <c r="HA31" s="19">
        <v>131</v>
      </c>
      <c r="HB31" s="19">
        <v>95</v>
      </c>
      <c r="HC31" s="19">
        <v>265</v>
      </c>
      <c r="HD31" s="19">
        <v>251</v>
      </c>
      <c r="HE31" s="19">
        <v>179</v>
      </c>
      <c r="HF31" s="19">
        <v>200</v>
      </c>
      <c r="HG31" s="19">
        <v>40</v>
      </c>
      <c r="HH31" s="19">
        <v>206</v>
      </c>
      <c r="HI31" s="19">
        <v>197</v>
      </c>
      <c r="HJ31" s="19">
        <v>138</v>
      </c>
      <c r="HK31" s="19">
        <v>188</v>
      </c>
      <c r="HL31" s="19">
        <v>286</v>
      </c>
      <c r="HM31" s="19">
        <v>176</v>
      </c>
      <c r="HN31" s="19">
        <v>83</v>
      </c>
      <c r="HO31" s="19">
        <v>199</v>
      </c>
      <c r="HP31" s="19">
        <v>94</v>
      </c>
      <c r="HQ31" s="19">
        <v>97</v>
      </c>
      <c r="HR31" s="19">
        <v>96</v>
      </c>
      <c r="HS31" s="19">
        <v>100</v>
      </c>
      <c r="HT31" s="19">
        <v>94</v>
      </c>
      <c r="HU31" s="19">
        <v>93</v>
      </c>
      <c r="HV31" s="19">
        <v>106</v>
      </c>
      <c r="HW31" s="19">
        <v>73</v>
      </c>
      <c r="HX31" s="19">
        <v>110</v>
      </c>
      <c r="HY31" s="19">
        <v>115</v>
      </c>
      <c r="HZ31" s="19">
        <v>42</v>
      </c>
      <c r="IA31" s="19">
        <v>113</v>
      </c>
      <c r="IB31" s="19">
        <v>33</v>
      </c>
      <c r="IC31" s="19">
        <v>99</v>
      </c>
      <c r="ID31" s="19">
        <v>119</v>
      </c>
      <c r="IE31" s="19">
        <v>102</v>
      </c>
      <c r="IF31" s="19">
        <v>36</v>
      </c>
      <c r="IG31" s="19">
        <v>146</v>
      </c>
      <c r="IH31" s="19">
        <v>138</v>
      </c>
      <c r="II31" s="19">
        <v>126</v>
      </c>
      <c r="IJ31" s="19">
        <v>146</v>
      </c>
      <c r="IK31" s="19">
        <v>87</v>
      </c>
      <c r="IL31" s="19">
        <v>55</v>
      </c>
      <c r="IM31" s="19">
        <v>57</v>
      </c>
      <c r="IN31" s="19">
        <v>59</v>
      </c>
      <c r="IO31" s="19">
        <v>84</v>
      </c>
      <c r="IP31" s="19">
        <v>138</v>
      </c>
      <c r="IQ31" s="19">
        <v>252</v>
      </c>
      <c r="IR31" s="19">
        <v>83</v>
      </c>
      <c r="IS31" s="19">
        <v>17</v>
      </c>
      <c r="IT31" s="19">
        <v>162</v>
      </c>
      <c r="IU31" s="19">
        <v>250</v>
      </c>
      <c r="IV31" s="19">
        <v>79</v>
      </c>
      <c r="IW31" s="19">
        <v>230</v>
      </c>
      <c r="IX31" s="19">
        <v>233</v>
      </c>
      <c r="IY31" s="19">
        <v>74</v>
      </c>
      <c r="IZ31" s="19">
        <v>128</v>
      </c>
      <c r="JA31" s="19">
        <v>99</v>
      </c>
      <c r="JB31" s="19">
        <v>279</v>
      </c>
      <c r="JC31" s="19">
        <v>260</v>
      </c>
      <c r="JD31" s="19">
        <v>67</v>
      </c>
      <c r="JE31" s="19">
        <v>45</v>
      </c>
      <c r="JF31" s="19">
        <v>77</v>
      </c>
      <c r="JG31" s="19">
        <v>77</v>
      </c>
      <c r="JH31" s="19">
        <v>134</v>
      </c>
      <c r="JI31" s="19">
        <v>60</v>
      </c>
      <c r="JJ31" s="19">
        <v>133</v>
      </c>
      <c r="JK31" s="19">
        <v>21</v>
      </c>
      <c r="JL31" s="19">
        <v>206</v>
      </c>
      <c r="JM31" s="19">
        <v>230</v>
      </c>
      <c r="JN31" s="19">
        <v>210</v>
      </c>
      <c r="JO31" s="19">
        <v>206</v>
      </c>
      <c r="JP31" s="19">
        <v>213</v>
      </c>
      <c r="JQ31" s="19">
        <v>643</v>
      </c>
      <c r="JR31" s="19">
        <v>173</v>
      </c>
      <c r="JS31" s="19">
        <v>205</v>
      </c>
      <c r="JT31" s="19">
        <v>218</v>
      </c>
      <c r="JU31" s="19">
        <v>188</v>
      </c>
      <c r="JV31" s="19">
        <v>194</v>
      </c>
      <c r="JW31" s="19"/>
      <c r="JX31" s="19"/>
      <c r="JY31" s="19"/>
      <c r="JZ31" s="19"/>
      <c r="KA31" s="19"/>
      <c r="KB31" s="19"/>
      <c r="KC31" s="19"/>
      <c r="KD31" s="19"/>
      <c r="KE31" s="19"/>
      <c r="KF31" s="19"/>
      <c r="KG31" s="19"/>
      <c r="KH31" s="19"/>
      <c r="KI31" s="19"/>
      <c r="KJ31" s="19">
        <v>234</v>
      </c>
      <c r="KK31" s="19">
        <v>39</v>
      </c>
      <c r="KL31" s="19">
        <v>73</v>
      </c>
      <c r="KM31" s="19">
        <v>140</v>
      </c>
      <c r="KN31" s="19">
        <v>279</v>
      </c>
      <c r="KO31" s="19">
        <v>260</v>
      </c>
      <c r="KP31" s="19">
        <v>255</v>
      </c>
      <c r="KQ31" s="19">
        <v>223</v>
      </c>
      <c r="KR31" s="19">
        <v>149</v>
      </c>
      <c r="KS31" s="19">
        <v>88</v>
      </c>
      <c r="KT31" s="19">
        <v>222</v>
      </c>
      <c r="KU31" s="19">
        <v>270</v>
      </c>
      <c r="KV31" s="19">
        <v>66</v>
      </c>
      <c r="KW31" s="19">
        <v>71</v>
      </c>
      <c r="KX31" s="19">
        <v>67</v>
      </c>
      <c r="KY31" s="19">
        <v>85</v>
      </c>
      <c r="KZ31" s="19">
        <v>79</v>
      </c>
      <c r="LA31" s="19">
        <v>99</v>
      </c>
      <c r="LB31" s="19">
        <v>45</v>
      </c>
      <c r="LC31" s="19">
        <v>61</v>
      </c>
      <c r="LD31" s="19">
        <v>156</v>
      </c>
      <c r="LE31" s="19">
        <v>77</v>
      </c>
      <c r="LF31" s="19">
        <v>89</v>
      </c>
      <c r="LG31" s="19">
        <v>138</v>
      </c>
      <c r="LH31" s="19">
        <v>43</v>
      </c>
      <c r="LI31" s="19">
        <v>317</v>
      </c>
      <c r="LJ31" s="19">
        <v>73</v>
      </c>
      <c r="LK31" s="19">
        <v>252</v>
      </c>
      <c r="LL31" s="19">
        <v>23</v>
      </c>
      <c r="LM31" s="19">
        <v>83</v>
      </c>
      <c r="LN31" s="19">
        <v>76</v>
      </c>
      <c r="LO31" s="19">
        <v>2</v>
      </c>
      <c r="LP31" s="19">
        <v>26</v>
      </c>
      <c r="LQ31" s="19">
        <v>29</v>
      </c>
      <c r="LR31" s="19">
        <v>73</v>
      </c>
      <c r="LS31" s="19">
        <v>17</v>
      </c>
      <c r="LT31" s="19"/>
      <c r="LU31" s="19">
        <v>28</v>
      </c>
      <c r="LV31" s="19"/>
      <c r="LW31" s="19"/>
      <c r="LX31" s="19">
        <v>217</v>
      </c>
      <c r="LY31" s="19">
        <v>17</v>
      </c>
      <c r="LZ31" s="19">
        <v>58</v>
      </c>
      <c r="MA31" s="19">
        <v>123</v>
      </c>
      <c r="MB31" s="19">
        <v>162</v>
      </c>
      <c r="MC31" s="19">
        <v>170</v>
      </c>
      <c r="MD31" s="19">
        <v>109</v>
      </c>
      <c r="ME31" s="19">
        <v>250</v>
      </c>
      <c r="MF31" s="19">
        <v>160</v>
      </c>
      <c r="MG31" s="19">
        <v>63</v>
      </c>
      <c r="MH31" s="19">
        <v>123</v>
      </c>
      <c r="MI31" s="19">
        <v>116</v>
      </c>
      <c r="MJ31" s="19">
        <v>172</v>
      </c>
      <c r="MK31" s="19">
        <v>157</v>
      </c>
      <c r="ML31" s="19">
        <v>79</v>
      </c>
      <c r="MM31" s="19">
        <v>41</v>
      </c>
      <c r="MN31" s="19">
        <v>56</v>
      </c>
      <c r="MO31" s="19">
        <v>121</v>
      </c>
      <c r="MP31" s="19">
        <v>230</v>
      </c>
      <c r="MQ31" s="19">
        <v>219</v>
      </c>
      <c r="MR31" s="19">
        <v>140</v>
      </c>
      <c r="MS31" s="19">
        <v>150</v>
      </c>
      <c r="MT31" s="19">
        <v>130</v>
      </c>
      <c r="MU31" s="19">
        <v>150</v>
      </c>
      <c r="MV31" s="19">
        <v>150</v>
      </c>
      <c r="MW31" s="19">
        <v>210</v>
      </c>
      <c r="MX31" s="19">
        <v>170</v>
      </c>
      <c r="MY31" s="19">
        <v>200</v>
      </c>
      <c r="MZ31" s="19">
        <v>200</v>
      </c>
      <c r="NA31" s="19">
        <v>130</v>
      </c>
      <c r="NB31" s="19">
        <v>270</v>
      </c>
      <c r="NC31" s="19">
        <v>220</v>
      </c>
      <c r="ND31" s="19">
        <v>250</v>
      </c>
      <c r="NE31" s="19">
        <v>80</v>
      </c>
      <c r="NF31" s="19">
        <v>300</v>
      </c>
      <c r="NG31" s="19">
        <v>250</v>
      </c>
      <c r="NH31" s="19">
        <v>310</v>
      </c>
      <c r="NI31" s="19">
        <v>300</v>
      </c>
      <c r="NJ31" s="19">
        <v>170</v>
      </c>
      <c r="NK31" s="19">
        <v>140</v>
      </c>
      <c r="NL31" s="19">
        <v>190</v>
      </c>
      <c r="NM31" s="19"/>
      <c r="NN31" s="19">
        <v>310</v>
      </c>
      <c r="NO31" s="19"/>
      <c r="NP31" s="19"/>
      <c r="NQ31" s="19"/>
      <c r="NR31" s="19"/>
      <c r="NS31" s="19"/>
      <c r="NT31" s="19"/>
      <c r="NU31" s="19"/>
      <c r="NV31" s="19"/>
      <c r="NW31" s="19"/>
      <c r="NX31" s="19"/>
      <c r="NY31" s="19"/>
      <c r="NZ31" s="19"/>
      <c r="OA31" s="19"/>
      <c r="OB31" s="19"/>
      <c r="OC31" s="19"/>
      <c r="OD31" s="19">
        <v>150</v>
      </c>
      <c r="OE31" s="19">
        <v>80</v>
      </c>
      <c r="OF31" s="19">
        <v>170</v>
      </c>
      <c r="OG31" s="19">
        <v>100</v>
      </c>
      <c r="OH31" s="19">
        <v>140</v>
      </c>
      <c r="OI31" s="19">
        <v>210</v>
      </c>
      <c r="OJ31" s="19">
        <v>160</v>
      </c>
      <c r="OK31" s="19">
        <v>533</v>
      </c>
      <c r="OL31" s="19">
        <v>51</v>
      </c>
      <c r="OM31" s="19">
        <v>59</v>
      </c>
      <c r="ON31" s="19">
        <v>81</v>
      </c>
      <c r="OO31" s="19">
        <v>249</v>
      </c>
      <c r="OP31" s="19">
        <v>24</v>
      </c>
      <c r="OQ31" s="19">
        <v>86</v>
      </c>
      <c r="OR31" s="19">
        <v>110</v>
      </c>
      <c r="OS31" s="19">
        <v>113</v>
      </c>
      <c r="OT31" s="19">
        <v>120</v>
      </c>
      <c r="OU31" s="19">
        <v>55</v>
      </c>
      <c r="OV31" s="19">
        <v>72</v>
      </c>
      <c r="OW31" s="19">
        <v>113</v>
      </c>
      <c r="OX31" s="19">
        <v>166</v>
      </c>
      <c r="OY31" s="19">
        <v>93</v>
      </c>
      <c r="OZ31" s="19">
        <v>88</v>
      </c>
      <c r="PA31" s="19">
        <v>61</v>
      </c>
      <c r="PB31" s="19">
        <v>148</v>
      </c>
      <c r="PC31" s="19">
        <v>63</v>
      </c>
      <c r="PD31" s="19">
        <v>77</v>
      </c>
      <c r="PE31" s="19">
        <v>141</v>
      </c>
      <c r="PF31" s="19">
        <v>142</v>
      </c>
      <c r="PG31" s="19">
        <v>122</v>
      </c>
      <c r="PH31" s="19">
        <v>227</v>
      </c>
      <c r="PI31" s="19">
        <v>654</v>
      </c>
      <c r="PJ31" s="19">
        <v>250</v>
      </c>
      <c r="PK31" s="19">
        <v>104</v>
      </c>
      <c r="PL31" s="19">
        <v>96</v>
      </c>
      <c r="PM31" s="19">
        <v>94</v>
      </c>
      <c r="PN31" s="19">
        <v>120</v>
      </c>
      <c r="PO31" s="19">
        <v>120</v>
      </c>
      <c r="PP31" s="19">
        <v>209</v>
      </c>
      <c r="PQ31" s="19">
        <v>172</v>
      </c>
      <c r="PR31" s="19">
        <v>156</v>
      </c>
      <c r="PS31" s="19">
        <v>100</v>
      </c>
      <c r="PT31" s="19">
        <v>111</v>
      </c>
      <c r="PU31" s="19">
        <v>177</v>
      </c>
      <c r="PV31" s="19">
        <v>305</v>
      </c>
      <c r="PW31" s="19">
        <v>175</v>
      </c>
      <c r="PX31" s="19">
        <v>206</v>
      </c>
      <c r="PY31" s="19">
        <v>167</v>
      </c>
      <c r="PZ31" s="19">
        <v>159</v>
      </c>
      <c r="QA31" s="19">
        <v>121</v>
      </c>
      <c r="QB31" s="19">
        <v>106</v>
      </c>
      <c r="QC31" s="19">
        <v>107</v>
      </c>
      <c r="QD31" s="19">
        <v>111</v>
      </c>
      <c r="QE31" s="19">
        <v>99</v>
      </c>
      <c r="QF31" s="19">
        <v>86</v>
      </c>
      <c r="QG31" s="19">
        <v>66</v>
      </c>
      <c r="QH31" s="19">
        <v>93</v>
      </c>
      <c r="QI31" s="19">
        <v>72</v>
      </c>
      <c r="QJ31" s="19">
        <v>63</v>
      </c>
      <c r="QK31" s="19">
        <v>57</v>
      </c>
      <c r="QL31" s="19">
        <v>50</v>
      </c>
      <c r="QM31" s="19">
        <v>59</v>
      </c>
      <c r="QN31" s="19">
        <v>41</v>
      </c>
      <c r="QO31" s="19">
        <v>169</v>
      </c>
      <c r="QP31" s="19">
        <v>159</v>
      </c>
      <c r="QQ31" s="19">
        <v>102</v>
      </c>
      <c r="QR31" s="19">
        <v>107</v>
      </c>
      <c r="QS31" s="19">
        <v>100</v>
      </c>
      <c r="QT31" s="19">
        <v>126</v>
      </c>
      <c r="QU31" s="19">
        <v>113</v>
      </c>
      <c r="QV31" s="19">
        <v>110</v>
      </c>
      <c r="QW31" s="19">
        <v>114</v>
      </c>
      <c r="QX31" s="19">
        <v>161</v>
      </c>
      <c r="QY31" s="19">
        <v>78</v>
      </c>
      <c r="QZ31" s="19">
        <v>80</v>
      </c>
      <c r="RA31" s="19">
        <v>90</v>
      </c>
      <c r="RB31" s="19">
        <v>189</v>
      </c>
      <c r="RC31" s="19">
        <v>187</v>
      </c>
      <c r="RD31" s="19">
        <v>195</v>
      </c>
      <c r="RE31" s="19">
        <v>250</v>
      </c>
      <c r="RF31" s="19">
        <v>240</v>
      </c>
      <c r="RG31" s="19">
        <v>246</v>
      </c>
      <c r="RH31" s="19">
        <v>178</v>
      </c>
      <c r="RI31" s="19">
        <v>123</v>
      </c>
      <c r="RJ31" s="19">
        <v>177</v>
      </c>
      <c r="RK31" s="19">
        <v>113</v>
      </c>
      <c r="RL31" s="19">
        <v>139</v>
      </c>
      <c r="RM31" s="19">
        <v>147</v>
      </c>
      <c r="RN31" s="19">
        <v>115</v>
      </c>
      <c r="RO31" s="19">
        <v>156</v>
      </c>
      <c r="RP31" s="19">
        <v>129</v>
      </c>
      <c r="RQ31" s="19">
        <v>136</v>
      </c>
      <c r="RR31" s="19">
        <v>137</v>
      </c>
      <c r="RS31" s="19">
        <v>202</v>
      </c>
      <c r="RT31" s="19">
        <v>158</v>
      </c>
      <c r="RU31" s="19">
        <v>115</v>
      </c>
      <c r="RV31" s="19">
        <v>240</v>
      </c>
      <c r="RW31" s="19">
        <v>129</v>
      </c>
      <c r="RX31" s="19">
        <v>202</v>
      </c>
      <c r="RY31" s="19">
        <v>168</v>
      </c>
      <c r="RZ31" s="19">
        <v>159</v>
      </c>
      <c r="SA31" s="19">
        <v>124</v>
      </c>
      <c r="SB31" s="19">
        <v>282</v>
      </c>
      <c r="SC31" s="19">
        <v>259</v>
      </c>
      <c r="SD31" s="19">
        <v>263</v>
      </c>
      <c r="SE31" s="19">
        <v>309</v>
      </c>
      <c r="SF31" s="19">
        <v>223</v>
      </c>
      <c r="SG31" s="19">
        <v>218</v>
      </c>
      <c r="SH31" s="19">
        <v>211</v>
      </c>
      <c r="SI31" s="19">
        <v>231</v>
      </c>
      <c r="SJ31" s="19">
        <v>170</v>
      </c>
      <c r="SK31" s="19">
        <v>107</v>
      </c>
      <c r="SL31" s="19">
        <v>105</v>
      </c>
      <c r="SM31" s="19">
        <v>100</v>
      </c>
      <c r="SN31" s="19">
        <v>98</v>
      </c>
      <c r="SO31" s="19">
        <v>97</v>
      </c>
      <c r="SP31" s="19">
        <v>158</v>
      </c>
      <c r="SQ31" s="19">
        <v>144</v>
      </c>
      <c r="SR31" s="19">
        <v>185</v>
      </c>
      <c r="SS31" s="19">
        <v>116</v>
      </c>
      <c r="ST31" s="19">
        <v>217</v>
      </c>
      <c r="SU31" s="19">
        <v>136</v>
      </c>
      <c r="SV31" s="19">
        <v>196</v>
      </c>
      <c r="SW31" s="19">
        <v>116</v>
      </c>
      <c r="SX31" s="19">
        <v>122</v>
      </c>
      <c r="SY31" s="19">
        <v>132</v>
      </c>
      <c r="SZ31" s="19">
        <v>138</v>
      </c>
      <c r="TA31" s="19">
        <v>231</v>
      </c>
      <c r="TB31" s="19">
        <v>77</v>
      </c>
      <c r="TC31" s="19">
        <v>66</v>
      </c>
      <c r="TD31" s="19">
        <v>100</v>
      </c>
      <c r="TE31" s="19">
        <v>86</v>
      </c>
      <c r="TF31" s="19">
        <v>225</v>
      </c>
      <c r="TG31" s="19">
        <v>247</v>
      </c>
      <c r="TH31" s="19">
        <v>216</v>
      </c>
      <c r="TI31" s="19">
        <v>245</v>
      </c>
      <c r="TJ31" s="19">
        <v>157</v>
      </c>
      <c r="TK31" s="19">
        <v>140</v>
      </c>
      <c r="TL31" s="19">
        <v>120</v>
      </c>
      <c r="TM31" s="19">
        <v>122</v>
      </c>
      <c r="TN31" s="19">
        <v>63.21</v>
      </c>
      <c r="TO31" s="19">
        <v>76.38</v>
      </c>
      <c r="TP31" s="19">
        <v>117</v>
      </c>
      <c r="TQ31" s="19">
        <v>244.05</v>
      </c>
      <c r="TR31" s="19">
        <v>80.23</v>
      </c>
      <c r="TS31" s="19">
        <v>199</v>
      </c>
      <c r="TT31" s="19">
        <v>332</v>
      </c>
      <c r="TU31" s="19">
        <v>549</v>
      </c>
      <c r="TV31" s="19">
        <v>94</v>
      </c>
      <c r="TW31" s="19">
        <v>415</v>
      </c>
      <c r="TX31" s="19">
        <v>121</v>
      </c>
      <c r="TY31" s="19">
        <v>102</v>
      </c>
      <c r="TZ31" s="19">
        <v>15</v>
      </c>
      <c r="UA31" s="19">
        <v>101</v>
      </c>
      <c r="UB31" s="19">
        <v>60</v>
      </c>
      <c r="UC31" s="19">
        <v>80</v>
      </c>
      <c r="UD31" s="19">
        <v>81</v>
      </c>
      <c r="UE31" s="19">
        <v>66</v>
      </c>
      <c r="UF31" s="19">
        <v>141</v>
      </c>
      <c r="UG31" s="19">
        <v>253</v>
      </c>
      <c r="UH31" s="19">
        <v>138</v>
      </c>
      <c r="UI31" s="19">
        <v>444</v>
      </c>
      <c r="UJ31" s="19">
        <v>81</v>
      </c>
      <c r="UK31" s="19">
        <v>160</v>
      </c>
      <c r="UL31" s="19">
        <v>109</v>
      </c>
      <c r="UM31" s="19">
        <v>84</v>
      </c>
      <c r="UN31" s="19">
        <v>136</v>
      </c>
      <c r="UO31" s="19">
        <v>92</v>
      </c>
      <c r="UP31" s="19">
        <v>210</v>
      </c>
      <c r="UQ31" s="19">
        <v>155</v>
      </c>
      <c r="UR31" s="19">
        <v>145</v>
      </c>
      <c r="US31" s="19">
        <v>270</v>
      </c>
      <c r="UT31" s="19">
        <v>155</v>
      </c>
      <c r="UU31" s="19">
        <v>145</v>
      </c>
      <c r="UV31" s="19">
        <v>150</v>
      </c>
      <c r="UW31" s="19">
        <v>140</v>
      </c>
      <c r="UX31" s="19">
        <v>130</v>
      </c>
      <c r="UY31" s="19">
        <v>160</v>
      </c>
      <c r="UZ31" s="19">
        <v>59</v>
      </c>
      <c r="VA31" s="19">
        <v>48</v>
      </c>
      <c r="VB31" s="19">
        <v>44</v>
      </c>
      <c r="VC31" s="19">
        <v>147</v>
      </c>
      <c r="VD31" s="19">
        <v>164</v>
      </c>
      <c r="VE31" s="19">
        <v>194</v>
      </c>
      <c r="VF31" s="19">
        <v>104</v>
      </c>
      <c r="VG31" s="19">
        <v>131</v>
      </c>
      <c r="VH31" s="19">
        <v>179</v>
      </c>
      <c r="VI31" s="19">
        <v>56</v>
      </c>
      <c r="VJ31" s="19">
        <v>123</v>
      </c>
      <c r="VK31" s="19">
        <v>107</v>
      </c>
      <c r="VL31" s="19">
        <v>114</v>
      </c>
      <c r="VM31" s="19">
        <v>171</v>
      </c>
      <c r="VN31" s="19">
        <v>44</v>
      </c>
      <c r="VO31" s="19">
        <v>64</v>
      </c>
      <c r="VP31" s="19">
        <v>56</v>
      </c>
      <c r="VQ31" s="19">
        <v>62</v>
      </c>
      <c r="VR31" s="19">
        <v>83</v>
      </c>
      <c r="VS31" s="19">
        <v>90</v>
      </c>
      <c r="VT31" s="19">
        <v>68</v>
      </c>
      <c r="VU31" s="19">
        <v>99</v>
      </c>
      <c r="VV31" s="19">
        <v>108</v>
      </c>
      <c r="VW31" s="19">
        <v>114</v>
      </c>
      <c r="VX31" s="19">
        <v>90</v>
      </c>
      <c r="VY31" s="19">
        <v>156</v>
      </c>
      <c r="VZ31" s="19">
        <v>158</v>
      </c>
      <c r="WA31" s="19">
        <v>177</v>
      </c>
      <c r="WB31" s="19">
        <v>136</v>
      </c>
      <c r="WC31" s="19">
        <v>180.3</v>
      </c>
      <c r="WD31" s="19">
        <v>272</v>
      </c>
      <c r="WE31" s="19">
        <v>266.2</v>
      </c>
      <c r="WF31" s="19">
        <v>220.2</v>
      </c>
      <c r="WG31" s="19">
        <v>156.9</v>
      </c>
      <c r="WH31" s="19">
        <v>97.4</v>
      </c>
      <c r="WI31" s="19">
        <v>86.3</v>
      </c>
      <c r="WJ31" s="19">
        <v>73.900000000000006</v>
      </c>
      <c r="WK31" s="19">
        <v>79.2</v>
      </c>
      <c r="WL31" s="19">
        <v>119.9</v>
      </c>
      <c r="WM31" s="19">
        <v>72.3</v>
      </c>
      <c r="WN31" s="19">
        <v>34</v>
      </c>
      <c r="WO31" s="19">
        <v>42.4</v>
      </c>
      <c r="WP31" s="19">
        <v>76.5</v>
      </c>
      <c r="WQ31" s="19">
        <v>63.5</v>
      </c>
      <c r="WR31" s="19">
        <v>73.2</v>
      </c>
      <c r="WS31" s="19">
        <v>116.2</v>
      </c>
      <c r="WT31" s="19">
        <v>71.3</v>
      </c>
      <c r="WU31" s="19">
        <v>73.2</v>
      </c>
      <c r="WV31" s="19">
        <v>68.5</v>
      </c>
      <c r="WW31" s="19">
        <v>52.9</v>
      </c>
      <c r="WX31" s="19">
        <v>94.6</v>
      </c>
      <c r="WY31" s="19">
        <v>72.2</v>
      </c>
      <c r="WZ31" s="19">
        <v>88.4</v>
      </c>
      <c r="XA31" s="19">
        <v>89.2</v>
      </c>
      <c r="XB31" s="19">
        <v>93</v>
      </c>
      <c r="XC31" s="19">
        <v>112.7</v>
      </c>
      <c r="XD31" s="19">
        <v>87.3</v>
      </c>
      <c r="XE31" s="19">
        <v>94.7</v>
      </c>
      <c r="XF31" s="19">
        <v>92.7</v>
      </c>
      <c r="XG31" s="19">
        <v>98.8</v>
      </c>
      <c r="XH31" s="19">
        <v>93.8</v>
      </c>
      <c r="XI31" s="19">
        <v>81.599999999999994</v>
      </c>
      <c r="XJ31" s="19">
        <v>72.5</v>
      </c>
      <c r="XK31" s="19">
        <v>86.6</v>
      </c>
      <c r="XL31" s="19">
        <v>189</v>
      </c>
      <c r="XM31" s="19">
        <v>62</v>
      </c>
      <c r="XN31" s="19">
        <v>65</v>
      </c>
      <c r="XO31" s="19">
        <v>66</v>
      </c>
      <c r="XP31" s="19">
        <v>77</v>
      </c>
      <c r="XQ31" s="19">
        <v>81</v>
      </c>
      <c r="XR31" s="19">
        <v>78</v>
      </c>
      <c r="XS31" s="19">
        <v>67</v>
      </c>
      <c r="XT31" s="19">
        <v>64</v>
      </c>
      <c r="XU31" s="19">
        <v>76</v>
      </c>
      <c r="XV31" s="19">
        <v>129</v>
      </c>
      <c r="XW31" s="19">
        <v>142</v>
      </c>
      <c r="XX31" s="19">
        <v>145</v>
      </c>
      <c r="XY31" s="19">
        <v>63</v>
      </c>
      <c r="XZ31" s="19">
        <v>196</v>
      </c>
      <c r="YA31" s="19">
        <v>216</v>
      </c>
      <c r="YB31" s="19">
        <v>256</v>
      </c>
      <c r="YC31" s="19">
        <v>253</v>
      </c>
      <c r="YD31" s="19">
        <v>75</v>
      </c>
      <c r="YE31" s="19">
        <v>158</v>
      </c>
      <c r="YF31" s="19">
        <v>230</v>
      </c>
      <c r="YG31" s="19">
        <v>65</v>
      </c>
      <c r="YH31" s="19">
        <v>178</v>
      </c>
      <c r="YI31" s="19">
        <v>103</v>
      </c>
      <c r="YJ31" s="19">
        <v>61</v>
      </c>
      <c r="YK31" s="19">
        <v>93</v>
      </c>
      <c r="YL31" s="19">
        <v>110</v>
      </c>
      <c r="YM31" s="19">
        <v>54</v>
      </c>
      <c r="YN31" s="19">
        <v>128</v>
      </c>
      <c r="YO31" s="19">
        <v>170</v>
      </c>
      <c r="YP31" s="19">
        <v>90</v>
      </c>
      <c r="YQ31" s="19">
        <v>60</v>
      </c>
      <c r="YR31" s="19">
        <v>95.9</v>
      </c>
      <c r="YS31" s="19">
        <v>197.9</v>
      </c>
      <c r="YT31" s="19">
        <v>105.1</v>
      </c>
      <c r="YU31" s="19">
        <v>161.5</v>
      </c>
      <c r="YV31" s="19">
        <v>131.6</v>
      </c>
      <c r="YW31" s="19">
        <v>209</v>
      </c>
      <c r="YX31" s="19">
        <v>103.7</v>
      </c>
      <c r="YY31" s="19">
        <v>151.80000000000001</v>
      </c>
      <c r="YZ31" s="19">
        <v>124.2</v>
      </c>
      <c r="ZA31" s="19">
        <v>87</v>
      </c>
      <c r="ZB31" s="19">
        <v>133.9</v>
      </c>
      <c r="ZC31" s="19">
        <v>121.3</v>
      </c>
      <c r="ZD31" s="19">
        <v>140.1</v>
      </c>
      <c r="ZE31" s="19">
        <v>90.9</v>
      </c>
      <c r="ZF31" s="19">
        <v>87.6</v>
      </c>
      <c r="ZG31" s="19">
        <v>126.4</v>
      </c>
      <c r="ZH31" s="19">
        <v>115.4</v>
      </c>
      <c r="ZI31" s="19">
        <v>99.3</v>
      </c>
      <c r="ZJ31" s="19">
        <v>146.5</v>
      </c>
      <c r="ZK31" s="19">
        <v>146.19999999999999</v>
      </c>
      <c r="ZL31" s="19">
        <v>143</v>
      </c>
      <c r="ZM31" s="19">
        <v>153.4</v>
      </c>
      <c r="ZN31" s="19">
        <v>73.3</v>
      </c>
      <c r="ZO31" s="19">
        <v>158.9</v>
      </c>
      <c r="ZP31" s="19">
        <v>109.8</v>
      </c>
      <c r="ZQ31" s="19">
        <v>147.4</v>
      </c>
      <c r="ZR31" s="19">
        <v>153.19999999999999</v>
      </c>
      <c r="ZS31" s="19">
        <v>151.5</v>
      </c>
      <c r="ZT31" s="19">
        <v>98</v>
      </c>
      <c r="ZU31" s="19">
        <v>168.2</v>
      </c>
      <c r="ZV31" s="19">
        <v>156</v>
      </c>
      <c r="ZW31" s="19">
        <v>226.3</v>
      </c>
      <c r="ZX31" s="19">
        <v>152.80000000000001</v>
      </c>
      <c r="ZY31" s="19">
        <v>387.9</v>
      </c>
      <c r="ZZ31" s="19">
        <v>148.5</v>
      </c>
      <c r="AAA31" s="19">
        <v>133.30000000000001</v>
      </c>
      <c r="AAB31" s="19">
        <v>98.7</v>
      </c>
      <c r="AAC31" s="19">
        <v>76.099999999999994</v>
      </c>
      <c r="AAD31" s="19">
        <v>143</v>
      </c>
      <c r="AAE31" s="19">
        <v>149.6</v>
      </c>
      <c r="AAF31" s="19">
        <v>69.900000000000006</v>
      </c>
      <c r="AAG31" s="19">
        <v>134.6</v>
      </c>
      <c r="AAH31" s="19">
        <v>91.2</v>
      </c>
      <c r="AAI31" s="19">
        <v>126</v>
      </c>
      <c r="AAJ31" s="19">
        <v>111.8</v>
      </c>
      <c r="AAK31" s="19">
        <v>79.2</v>
      </c>
      <c r="AAL31" s="19">
        <v>66.5</v>
      </c>
      <c r="AAM31" s="19">
        <v>142.80000000000001</v>
      </c>
      <c r="AAN31" s="19">
        <v>164.9</v>
      </c>
      <c r="AAO31" s="19">
        <v>207.2</v>
      </c>
      <c r="AAP31" s="19">
        <v>141.80000000000001</v>
      </c>
      <c r="AAQ31" s="19">
        <v>100</v>
      </c>
      <c r="AAR31" s="19">
        <v>136</v>
      </c>
      <c r="AAS31" s="19">
        <v>161</v>
      </c>
      <c r="AAT31" s="19">
        <v>201</v>
      </c>
      <c r="AAU31" s="19">
        <v>190</v>
      </c>
      <c r="AAV31" s="19">
        <v>43</v>
      </c>
      <c r="AAW31" s="19">
        <v>147</v>
      </c>
      <c r="AAX31" s="19">
        <v>103</v>
      </c>
      <c r="AAY31" s="19">
        <v>158</v>
      </c>
      <c r="AAZ31" s="19">
        <v>188</v>
      </c>
      <c r="ABA31" s="19">
        <v>121</v>
      </c>
      <c r="ABB31" s="19">
        <v>105</v>
      </c>
      <c r="ABC31" s="19">
        <v>129</v>
      </c>
      <c r="ABD31" s="19">
        <v>157</v>
      </c>
      <c r="ABE31" s="19">
        <v>172</v>
      </c>
      <c r="ABF31" s="19">
        <v>68</v>
      </c>
      <c r="ABG31" s="19">
        <v>109</v>
      </c>
      <c r="ABH31" s="19">
        <v>79</v>
      </c>
      <c r="ABI31" s="19">
        <v>158</v>
      </c>
      <c r="ABJ31" s="19">
        <v>87</v>
      </c>
      <c r="ABK31" s="19">
        <v>60</v>
      </c>
      <c r="ABL31" s="19">
        <v>81</v>
      </c>
      <c r="ABM31" s="19">
        <v>222</v>
      </c>
      <c r="ABN31" s="19">
        <v>227</v>
      </c>
      <c r="ABO31" s="19">
        <v>685</v>
      </c>
      <c r="ABP31" s="19">
        <v>175</v>
      </c>
      <c r="ABQ31" s="19">
        <v>180</v>
      </c>
      <c r="ABR31" s="19">
        <v>260</v>
      </c>
      <c r="ABS31" s="19">
        <v>299</v>
      </c>
      <c r="ABT31" s="19">
        <v>259</v>
      </c>
      <c r="ABU31" s="19">
        <v>220</v>
      </c>
      <c r="ABV31" s="19">
        <v>181</v>
      </c>
      <c r="ABW31" s="19">
        <v>154</v>
      </c>
      <c r="ABX31" s="19">
        <v>177</v>
      </c>
      <c r="ABY31" s="19">
        <v>191</v>
      </c>
      <c r="ABZ31" s="19">
        <v>110</v>
      </c>
      <c r="ACA31" s="19">
        <v>189</v>
      </c>
      <c r="ACB31" s="19">
        <v>186</v>
      </c>
      <c r="ACC31" s="19">
        <v>199</v>
      </c>
      <c r="ACD31" s="19">
        <v>188</v>
      </c>
      <c r="ACE31" s="19">
        <v>223</v>
      </c>
      <c r="ACF31" s="19">
        <v>94</v>
      </c>
      <c r="ACG31" s="19">
        <v>298</v>
      </c>
      <c r="ACH31" s="19">
        <v>220</v>
      </c>
      <c r="ACI31" s="19">
        <v>164</v>
      </c>
      <c r="ACJ31" s="19">
        <v>208</v>
      </c>
      <c r="ACK31" s="19">
        <v>205</v>
      </c>
      <c r="ACL31" s="19">
        <v>110</v>
      </c>
      <c r="ACM31" s="19">
        <v>82</v>
      </c>
      <c r="ACN31" s="19">
        <v>50</v>
      </c>
      <c r="ACO31" s="19">
        <v>134</v>
      </c>
      <c r="ACP31" s="19">
        <v>118</v>
      </c>
      <c r="ACQ31" s="19">
        <v>50</v>
      </c>
      <c r="ACR31" s="19">
        <v>75</v>
      </c>
      <c r="ACS31" s="19">
        <v>100</v>
      </c>
      <c r="ACT31" s="19">
        <v>13</v>
      </c>
      <c r="ACU31" s="19">
        <v>108</v>
      </c>
      <c r="ACV31" s="19">
        <v>107</v>
      </c>
      <c r="ACW31" s="19">
        <v>242</v>
      </c>
      <c r="ACX31" s="19">
        <v>185</v>
      </c>
      <c r="ACY31" s="19">
        <v>212</v>
      </c>
      <c r="ACZ31" s="19">
        <v>90</v>
      </c>
      <c r="ADA31" s="19">
        <v>94</v>
      </c>
      <c r="ADB31" s="19">
        <v>266</v>
      </c>
      <c r="ADC31" s="19">
        <v>152</v>
      </c>
      <c r="ADD31" s="19">
        <v>217</v>
      </c>
      <c r="ADE31" s="19">
        <v>192</v>
      </c>
      <c r="ADF31" s="19">
        <v>119</v>
      </c>
      <c r="ADG31" s="19">
        <v>214</v>
      </c>
      <c r="ADH31" s="19">
        <v>41</v>
      </c>
      <c r="ADI31" s="19">
        <v>64</v>
      </c>
      <c r="ADJ31" s="19">
        <v>208</v>
      </c>
      <c r="ADK31" s="19">
        <v>57</v>
      </c>
      <c r="ADL31" s="19">
        <v>65</v>
      </c>
      <c r="ADM31" s="19">
        <v>96</v>
      </c>
      <c r="ADN31" s="19">
        <v>124</v>
      </c>
      <c r="ADO31" s="19">
        <v>60</v>
      </c>
      <c r="ADP31" s="19">
        <v>100</v>
      </c>
      <c r="ADQ31" s="19">
        <v>86</v>
      </c>
      <c r="ADR31" s="19">
        <v>44</v>
      </c>
      <c r="ADS31" s="19">
        <v>140</v>
      </c>
      <c r="ADT31" s="19">
        <v>72</v>
      </c>
      <c r="ADU31" s="19">
        <v>117</v>
      </c>
      <c r="ADV31" s="19">
        <v>145</v>
      </c>
      <c r="ADW31" s="19">
        <v>103</v>
      </c>
      <c r="ADX31" s="19">
        <v>64</v>
      </c>
      <c r="ADY31" s="19">
        <v>125</v>
      </c>
      <c r="ADZ31" s="19">
        <v>119</v>
      </c>
      <c r="AEA31" s="19">
        <v>101</v>
      </c>
      <c r="AEB31" s="19">
        <v>124</v>
      </c>
      <c r="AEC31" s="19">
        <v>98</v>
      </c>
      <c r="AED31" s="19">
        <v>129</v>
      </c>
      <c r="AEE31" s="19">
        <v>112</v>
      </c>
      <c r="AEF31" s="19">
        <v>131</v>
      </c>
      <c r="AEG31" s="19">
        <v>119</v>
      </c>
      <c r="AEH31" s="19">
        <v>141</v>
      </c>
      <c r="AEI31" s="19">
        <v>85</v>
      </c>
      <c r="AEJ31" s="19">
        <v>130</v>
      </c>
      <c r="AEK31" s="19">
        <v>163</v>
      </c>
      <c r="AEL31" s="19">
        <v>37</v>
      </c>
      <c r="AEM31" s="19">
        <v>159</v>
      </c>
      <c r="AEN31" s="457"/>
      <c r="AEO31" s="286">
        <f t="shared" si="0"/>
        <v>785</v>
      </c>
      <c r="AEP31" s="287">
        <f t="shared" si="1"/>
        <v>685</v>
      </c>
      <c r="AEQ31" s="287">
        <f t="shared" si="2"/>
        <v>2</v>
      </c>
      <c r="AER31" s="287">
        <f t="shared" si="3"/>
        <v>146.96862420382161</v>
      </c>
      <c r="AES31" s="457"/>
    </row>
    <row r="32" spans="2:825" x14ac:dyDescent="0.25">
      <c r="B32" s="212" t="s">
        <v>11</v>
      </c>
      <c r="C32" s="19"/>
      <c r="D32" s="19"/>
      <c r="E32" s="19"/>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v>53</v>
      </c>
      <c r="CN32" s="19">
        <v>39</v>
      </c>
      <c r="CO32" s="19">
        <v>44</v>
      </c>
      <c r="CP32" s="19">
        <v>47</v>
      </c>
      <c r="CQ32" s="19">
        <v>42</v>
      </c>
      <c r="CR32" s="19">
        <v>46</v>
      </c>
      <c r="CS32" s="19">
        <v>51</v>
      </c>
      <c r="CT32" s="19">
        <v>47</v>
      </c>
      <c r="CU32" s="19">
        <v>48</v>
      </c>
      <c r="CV32" s="19">
        <v>49</v>
      </c>
      <c r="CW32" s="19">
        <v>47</v>
      </c>
      <c r="CX32" s="19">
        <v>46</v>
      </c>
      <c r="CY32" s="19">
        <v>45</v>
      </c>
      <c r="CZ32" s="19">
        <v>49</v>
      </c>
      <c r="DA32" s="19">
        <v>47</v>
      </c>
      <c r="DB32" s="19">
        <v>47</v>
      </c>
      <c r="DC32" s="19">
        <v>32</v>
      </c>
      <c r="DD32" s="19">
        <v>33</v>
      </c>
      <c r="DE32" s="19">
        <v>74</v>
      </c>
      <c r="DF32" s="19">
        <v>48</v>
      </c>
      <c r="DG32" s="19">
        <v>52</v>
      </c>
      <c r="DH32" s="19">
        <v>51</v>
      </c>
      <c r="DI32" s="19">
        <v>37</v>
      </c>
      <c r="DJ32" s="19">
        <v>39</v>
      </c>
      <c r="DK32" s="19">
        <v>38</v>
      </c>
      <c r="DL32" s="19">
        <v>37</v>
      </c>
      <c r="DM32" s="19">
        <v>34</v>
      </c>
      <c r="DN32" s="19">
        <v>39</v>
      </c>
      <c r="DO32" s="19">
        <v>38</v>
      </c>
      <c r="DP32" s="19">
        <v>39</v>
      </c>
      <c r="DQ32" s="19">
        <v>40</v>
      </c>
      <c r="DR32" s="19">
        <v>40</v>
      </c>
      <c r="DS32" s="19">
        <v>41</v>
      </c>
      <c r="DT32" s="19">
        <v>39</v>
      </c>
      <c r="DU32" s="19">
        <v>41</v>
      </c>
      <c r="DV32" s="19">
        <v>43</v>
      </c>
      <c r="DW32" s="19">
        <v>49</v>
      </c>
      <c r="DX32" s="19">
        <v>39</v>
      </c>
      <c r="DY32" s="19">
        <v>40</v>
      </c>
      <c r="DZ32" s="19">
        <v>46</v>
      </c>
      <c r="EA32" s="19">
        <v>40</v>
      </c>
      <c r="EB32" s="19">
        <v>41</v>
      </c>
      <c r="EC32" s="19">
        <v>42</v>
      </c>
      <c r="ED32" s="19">
        <v>37</v>
      </c>
      <c r="EE32" s="19">
        <v>40</v>
      </c>
      <c r="EF32" s="19">
        <v>39</v>
      </c>
      <c r="EG32" s="19">
        <v>34</v>
      </c>
      <c r="EH32" s="19">
        <v>44</v>
      </c>
      <c r="EI32" s="19">
        <v>41</v>
      </c>
      <c r="EJ32" s="19">
        <v>43</v>
      </c>
      <c r="EK32" s="19">
        <v>42</v>
      </c>
      <c r="EL32" s="19">
        <v>46</v>
      </c>
      <c r="EM32" s="19">
        <v>42</v>
      </c>
      <c r="EN32" s="19">
        <v>45</v>
      </c>
      <c r="EO32" s="19">
        <v>36</v>
      </c>
      <c r="EP32" s="19">
        <v>43</v>
      </c>
      <c r="EQ32" s="19">
        <v>37</v>
      </c>
      <c r="ER32" s="19">
        <v>40</v>
      </c>
      <c r="ES32" s="19">
        <v>41</v>
      </c>
      <c r="ET32" s="19">
        <v>37</v>
      </c>
      <c r="EU32" s="19">
        <v>40</v>
      </c>
      <c r="EV32" s="19">
        <v>44</v>
      </c>
      <c r="EW32" s="19">
        <v>45</v>
      </c>
      <c r="EX32" s="19">
        <v>47</v>
      </c>
      <c r="EY32" s="19">
        <v>47</v>
      </c>
      <c r="EZ32" s="19">
        <v>39</v>
      </c>
      <c r="FA32" s="19">
        <v>52</v>
      </c>
      <c r="FB32" s="19">
        <v>58</v>
      </c>
      <c r="FC32" s="19">
        <v>45</v>
      </c>
      <c r="FD32" s="19">
        <v>40</v>
      </c>
      <c r="FE32" s="19">
        <v>40</v>
      </c>
      <c r="FF32" s="19">
        <v>43</v>
      </c>
      <c r="FG32" s="19">
        <v>49</v>
      </c>
      <c r="FH32" s="19">
        <v>47</v>
      </c>
      <c r="FI32" s="19">
        <v>53</v>
      </c>
      <c r="FJ32" s="19">
        <v>48</v>
      </c>
      <c r="FK32" s="19">
        <v>46</v>
      </c>
      <c r="FL32" s="19">
        <v>41</v>
      </c>
      <c r="FM32" s="19">
        <v>49</v>
      </c>
      <c r="FN32" s="19">
        <v>43</v>
      </c>
      <c r="FO32" s="19">
        <v>43</v>
      </c>
      <c r="FP32" s="19">
        <v>38</v>
      </c>
      <c r="FQ32" s="19">
        <v>38</v>
      </c>
      <c r="FR32" s="19">
        <v>41</v>
      </c>
      <c r="FS32" s="19">
        <v>40</v>
      </c>
      <c r="FT32" s="19">
        <v>40</v>
      </c>
      <c r="FU32" s="19">
        <v>48</v>
      </c>
      <c r="FV32" s="19">
        <v>43</v>
      </c>
      <c r="FW32" s="19">
        <v>34</v>
      </c>
      <c r="FX32" s="19">
        <v>44</v>
      </c>
      <c r="FY32" s="19">
        <v>49</v>
      </c>
      <c r="FZ32" s="19">
        <v>46</v>
      </c>
      <c r="GA32" s="19">
        <v>41</v>
      </c>
      <c r="GB32" s="19">
        <v>46</v>
      </c>
      <c r="GC32" s="19">
        <v>41</v>
      </c>
      <c r="GD32" s="19">
        <v>39</v>
      </c>
      <c r="GE32" s="19">
        <v>38</v>
      </c>
      <c r="GF32" s="19">
        <v>41</v>
      </c>
      <c r="GG32" s="19">
        <v>45</v>
      </c>
      <c r="GH32" s="19">
        <v>42</v>
      </c>
      <c r="GI32" s="19">
        <v>39</v>
      </c>
      <c r="GJ32" s="19">
        <v>45</v>
      </c>
      <c r="GK32" s="19">
        <v>34</v>
      </c>
      <c r="GL32" s="19">
        <v>33</v>
      </c>
      <c r="GM32" s="19">
        <v>32</v>
      </c>
      <c r="GN32" s="19">
        <v>37</v>
      </c>
      <c r="GO32" s="19">
        <v>42</v>
      </c>
      <c r="GP32" s="19">
        <v>44</v>
      </c>
      <c r="GQ32" s="19">
        <v>41</v>
      </c>
      <c r="GR32" s="19">
        <v>38</v>
      </c>
      <c r="GS32" s="19">
        <v>53</v>
      </c>
      <c r="GT32" s="19">
        <v>37</v>
      </c>
      <c r="GU32" s="19">
        <v>40</v>
      </c>
      <c r="GV32" s="19">
        <v>39</v>
      </c>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c r="IR32" s="19"/>
      <c r="IS32" s="19"/>
      <c r="IT32" s="19"/>
      <c r="IU32" s="19"/>
      <c r="IV32" s="19"/>
      <c r="IW32" s="19"/>
      <c r="IX32" s="19"/>
      <c r="IY32" s="19"/>
      <c r="IZ32" s="19"/>
      <c r="JA32" s="19"/>
      <c r="JB32" s="19"/>
      <c r="JC32" s="19"/>
      <c r="JD32" s="19"/>
      <c r="JE32" s="19"/>
      <c r="JF32" s="19"/>
      <c r="JG32" s="19"/>
      <c r="JH32" s="19"/>
      <c r="JI32" s="19"/>
      <c r="JJ32" s="19"/>
      <c r="JK32" s="19"/>
      <c r="JL32" s="19"/>
      <c r="JM32" s="19"/>
      <c r="JN32" s="19"/>
      <c r="JO32" s="19"/>
      <c r="JP32" s="19"/>
      <c r="JQ32" s="19"/>
      <c r="JR32" s="19"/>
      <c r="JS32" s="19"/>
      <c r="JT32" s="19"/>
      <c r="JU32" s="19"/>
      <c r="JV32" s="19"/>
      <c r="JW32" s="19"/>
      <c r="JX32" s="19"/>
      <c r="JY32" s="19"/>
      <c r="JZ32" s="19"/>
      <c r="KA32" s="19"/>
      <c r="KB32" s="19"/>
      <c r="KC32" s="19"/>
      <c r="KD32" s="19"/>
      <c r="KE32" s="19"/>
      <c r="KF32" s="19"/>
      <c r="KG32" s="19"/>
      <c r="KH32" s="19"/>
      <c r="KI32" s="19"/>
      <c r="KJ32" s="19"/>
      <c r="KK32" s="19"/>
      <c r="KL32" s="19"/>
      <c r="KM32" s="19"/>
      <c r="KN32" s="19"/>
      <c r="KO32" s="19"/>
      <c r="KP32" s="19"/>
      <c r="KQ32" s="19"/>
      <c r="KR32" s="19"/>
      <c r="KS32" s="19"/>
      <c r="KT32" s="19"/>
      <c r="KU32" s="19"/>
      <c r="KV32" s="19"/>
      <c r="KW32" s="19"/>
      <c r="KX32" s="19"/>
      <c r="KY32" s="19"/>
      <c r="KZ32" s="19"/>
      <c r="LA32" s="19"/>
      <c r="LB32" s="19"/>
      <c r="LC32" s="19"/>
      <c r="LD32" s="19"/>
      <c r="LE32" s="19"/>
      <c r="LF32" s="19"/>
      <c r="LG32" s="19"/>
      <c r="LH32" s="19"/>
      <c r="LI32" s="19"/>
      <c r="LJ32" s="19"/>
      <c r="LK32" s="19"/>
      <c r="LL32" s="19"/>
      <c r="LM32" s="19"/>
      <c r="LN32" s="19"/>
      <c r="LO32" s="19"/>
      <c r="LP32" s="19"/>
      <c r="LQ32" s="19"/>
      <c r="LR32" s="19"/>
      <c r="LS32" s="19"/>
      <c r="LT32" s="19"/>
      <c r="LU32" s="19"/>
      <c r="LV32" s="19"/>
      <c r="LW32" s="19"/>
      <c r="LX32" s="19"/>
      <c r="LY32" s="19"/>
      <c r="LZ32" s="19"/>
      <c r="MA32" s="19"/>
      <c r="MB32" s="19"/>
      <c r="MC32" s="19"/>
      <c r="MD32" s="19"/>
      <c r="ME32" s="19"/>
      <c r="MF32" s="19"/>
      <c r="MG32" s="19"/>
      <c r="MH32" s="19"/>
      <c r="MI32" s="19"/>
      <c r="MJ32" s="19"/>
      <c r="MK32" s="19"/>
      <c r="ML32" s="19"/>
      <c r="MM32" s="19"/>
      <c r="MN32" s="19"/>
      <c r="MO32" s="19"/>
      <c r="MP32" s="19"/>
      <c r="MQ32" s="19"/>
      <c r="MR32" s="19"/>
      <c r="MS32" s="19"/>
      <c r="MT32" s="19"/>
      <c r="MU32" s="19"/>
      <c r="MV32" s="19"/>
      <c r="MW32" s="19"/>
      <c r="MX32" s="19"/>
      <c r="MY32" s="19"/>
      <c r="MZ32" s="19"/>
      <c r="NA32" s="19"/>
      <c r="NB32" s="19"/>
      <c r="NC32" s="19"/>
      <c r="ND32" s="19"/>
      <c r="NE32" s="19"/>
      <c r="NF32" s="19"/>
      <c r="NG32" s="19"/>
      <c r="NH32" s="19"/>
      <c r="NI32" s="19"/>
      <c r="NJ32" s="19"/>
      <c r="NK32" s="19"/>
      <c r="NL32" s="19"/>
      <c r="NM32" s="19"/>
      <c r="NN32" s="19"/>
      <c r="NO32" s="19"/>
      <c r="NP32" s="19"/>
      <c r="NQ32" s="19"/>
      <c r="NR32" s="19"/>
      <c r="NS32" s="19">
        <v>40</v>
      </c>
      <c r="NT32" s="19">
        <v>50</v>
      </c>
      <c r="NU32" s="19">
        <v>45</v>
      </c>
      <c r="NV32" s="19">
        <v>30</v>
      </c>
      <c r="NW32" s="19">
        <v>45</v>
      </c>
      <c r="NX32" s="19">
        <v>40</v>
      </c>
      <c r="NY32" s="19">
        <v>45</v>
      </c>
      <c r="NZ32" s="19">
        <v>40</v>
      </c>
      <c r="OA32" s="19">
        <v>35</v>
      </c>
      <c r="OB32" s="19">
        <v>30</v>
      </c>
      <c r="OC32" s="19">
        <v>90</v>
      </c>
      <c r="OD32" s="19">
        <v>30</v>
      </c>
      <c r="OE32" s="19">
        <v>30</v>
      </c>
      <c r="OF32" s="19">
        <v>30</v>
      </c>
      <c r="OG32" s="19">
        <v>30</v>
      </c>
      <c r="OH32" s="19">
        <v>30</v>
      </c>
      <c r="OI32" s="19">
        <v>30</v>
      </c>
      <c r="OJ32" s="19">
        <v>40</v>
      </c>
      <c r="OK32" s="19"/>
      <c r="OL32" s="19"/>
      <c r="OM32" s="19"/>
      <c r="ON32" s="19"/>
      <c r="OO32" s="19"/>
      <c r="OP32" s="19"/>
      <c r="OQ32" s="19"/>
      <c r="OR32" s="19"/>
      <c r="OS32" s="19"/>
      <c r="OT32" s="19"/>
      <c r="OU32" s="19"/>
      <c r="OV32" s="19"/>
      <c r="OW32" s="19"/>
      <c r="OX32" s="19"/>
      <c r="OY32" s="19"/>
      <c r="OZ32" s="19"/>
      <c r="PA32" s="19"/>
      <c r="PB32" s="19"/>
      <c r="PC32" s="19"/>
      <c r="PD32" s="19"/>
      <c r="PE32" s="19"/>
      <c r="PF32" s="19"/>
      <c r="PG32" s="19"/>
      <c r="PH32" s="19"/>
      <c r="PI32" s="19"/>
      <c r="PJ32" s="19"/>
      <c r="PK32" s="19"/>
      <c r="PL32" s="19"/>
      <c r="PM32" s="19"/>
      <c r="PN32" s="19"/>
      <c r="PO32" s="19"/>
      <c r="PP32" s="19"/>
      <c r="PQ32" s="19"/>
      <c r="PR32" s="19"/>
      <c r="PS32" s="19"/>
      <c r="PT32" s="19"/>
      <c r="PU32" s="19"/>
      <c r="PV32" s="19"/>
      <c r="PW32" s="19">
        <v>35</v>
      </c>
      <c r="PX32" s="19">
        <v>39</v>
      </c>
      <c r="PY32" s="19">
        <v>36</v>
      </c>
      <c r="PZ32" s="19">
        <v>42</v>
      </c>
      <c r="QA32" s="19">
        <v>39</v>
      </c>
      <c r="QB32" s="19">
        <v>40</v>
      </c>
      <c r="QC32" s="19">
        <v>39</v>
      </c>
      <c r="QD32" s="19">
        <v>39</v>
      </c>
      <c r="QE32" s="19">
        <v>40</v>
      </c>
      <c r="QF32" s="19">
        <v>39</v>
      </c>
      <c r="QG32" s="19">
        <v>40</v>
      </c>
      <c r="QH32" s="19">
        <v>42</v>
      </c>
      <c r="QI32" s="19">
        <v>51</v>
      </c>
      <c r="QJ32" s="19">
        <v>52</v>
      </c>
      <c r="QK32" s="19">
        <v>45</v>
      </c>
      <c r="QL32" s="19">
        <v>42</v>
      </c>
      <c r="QM32" s="19">
        <v>37</v>
      </c>
      <c r="QN32" s="19">
        <v>41</v>
      </c>
      <c r="QO32" s="19">
        <v>40</v>
      </c>
      <c r="QP32" s="19">
        <v>38</v>
      </c>
      <c r="QQ32" s="19">
        <v>42</v>
      </c>
      <c r="QR32" s="19">
        <v>40</v>
      </c>
      <c r="QS32" s="19">
        <v>41</v>
      </c>
      <c r="QT32" s="19">
        <v>39</v>
      </c>
      <c r="QU32" s="19">
        <v>42</v>
      </c>
      <c r="QV32" s="19">
        <v>43</v>
      </c>
      <c r="QW32" s="19">
        <v>38</v>
      </c>
      <c r="QX32" s="19">
        <v>47</v>
      </c>
      <c r="QY32" s="19">
        <v>47</v>
      </c>
      <c r="QZ32" s="19">
        <v>42</v>
      </c>
      <c r="RA32" s="19">
        <v>37</v>
      </c>
      <c r="RB32" s="19">
        <v>39</v>
      </c>
      <c r="RC32" s="19">
        <v>42</v>
      </c>
      <c r="RD32" s="19">
        <v>38</v>
      </c>
      <c r="RE32" s="19">
        <v>40</v>
      </c>
      <c r="RF32" s="19">
        <v>39</v>
      </c>
      <c r="RG32" s="19">
        <v>39</v>
      </c>
      <c r="RH32" s="19">
        <v>36</v>
      </c>
      <c r="RI32" s="19">
        <v>36</v>
      </c>
      <c r="RJ32" s="19">
        <v>37</v>
      </c>
      <c r="RK32" s="19">
        <v>36</v>
      </c>
      <c r="RL32" s="19">
        <v>35</v>
      </c>
      <c r="RM32" s="19">
        <v>39</v>
      </c>
      <c r="RN32" s="19">
        <v>41</v>
      </c>
      <c r="RO32" s="19">
        <v>39</v>
      </c>
      <c r="RP32" s="19">
        <v>38</v>
      </c>
      <c r="RQ32" s="19">
        <v>42</v>
      </c>
      <c r="RR32" s="19">
        <v>41</v>
      </c>
      <c r="RS32" s="19">
        <v>38</v>
      </c>
      <c r="RT32" s="19">
        <v>32</v>
      </c>
      <c r="RU32" s="19">
        <v>41</v>
      </c>
      <c r="RV32" s="19">
        <v>34</v>
      </c>
      <c r="RW32" s="19">
        <v>36</v>
      </c>
      <c r="RX32" s="19">
        <v>35</v>
      </c>
      <c r="RY32" s="19">
        <v>37</v>
      </c>
      <c r="RZ32" s="19">
        <v>38</v>
      </c>
      <c r="SA32" s="19">
        <v>40</v>
      </c>
      <c r="SB32" s="19">
        <v>38</v>
      </c>
      <c r="SC32" s="19">
        <v>37</v>
      </c>
      <c r="SD32" s="19">
        <v>37</v>
      </c>
      <c r="SE32" s="19">
        <v>36</v>
      </c>
      <c r="SF32" s="19">
        <v>41</v>
      </c>
      <c r="SG32" s="19">
        <v>38</v>
      </c>
      <c r="SH32" s="19">
        <v>37</v>
      </c>
      <c r="SI32" s="19">
        <v>39</v>
      </c>
      <c r="SJ32" s="19">
        <v>46</v>
      </c>
      <c r="SK32" s="19">
        <v>44</v>
      </c>
      <c r="SL32" s="19">
        <v>44</v>
      </c>
      <c r="SM32" s="19">
        <v>45</v>
      </c>
      <c r="SN32" s="19">
        <v>45</v>
      </c>
      <c r="SO32" s="19">
        <v>42</v>
      </c>
      <c r="SP32" s="19">
        <v>38</v>
      </c>
      <c r="SQ32" s="19">
        <v>31</v>
      </c>
      <c r="SR32" s="19">
        <v>36</v>
      </c>
      <c r="SS32" s="19">
        <v>44</v>
      </c>
      <c r="ST32" s="19">
        <v>33</v>
      </c>
      <c r="SU32" s="19">
        <v>42</v>
      </c>
      <c r="SV32" s="19">
        <v>35</v>
      </c>
      <c r="SW32" s="19">
        <v>47</v>
      </c>
      <c r="SX32" s="19">
        <v>52</v>
      </c>
      <c r="SY32" s="19">
        <v>47</v>
      </c>
      <c r="SZ32" s="19">
        <v>44</v>
      </c>
      <c r="TA32" s="19">
        <v>29</v>
      </c>
      <c r="TB32" s="19">
        <v>41</v>
      </c>
      <c r="TC32" s="19">
        <v>40</v>
      </c>
      <c r="TD32" s="19">
        <v>39</v>
      </c>
      <c r="TE32" s="19">
        <v>42</v>
      </c>
      <c r="TF32" s="19">
        <v>34</v>
      </c>
      <c r="TG32" s="19">
        <v>38</v>
      </c>
      <c r="TH32" s="19">
        <v>34</v>
      </c>
      <c r="TI32" s="19">
        <v>27</v>
      </c>
      <c r="TJ32" s="19">
        <v>42</v>
      </c>
      <c r="TK32" s="19">
        <v>38</v>
      </c>
      <c r="TL32" s="19">
        <v>41</v>
      </c>
      <c r="TM32" s="19">
        <v>40</v>
      </c>
      <c r="TN32" s="19"/>
      <c r="TO32" s="19"/>
      <c r="TP32" s="19"/>
      <c r="TQ32" s="19"/>
      <c r="TR32" s="19"/>
      <c r="TS32" s="19">
        <v>39</v>
      </c>
      <c r="TT32" s="19"/>
      <c r="TU32" s="19">
        <v>36</v>
      </c>
      <c r="TV32" s="19">
        <v>43</v>
      </c>
      <c r="TW32" s="19">
        <v>37</v>
      </c>
      <c r="TX32" s="19">
        <v>52</v>
      </c>
      <c r="TY32" s="19"/>
      <c r="TZ32" s="19"/>
      <c r="UA32" s="19">
        <v>51</v>
      </c>
      <c r="UB32" s="19">
        <v>48</v>
      </c>
      <c r="UC32" s="19">
        <v>54</v>
      </c>
      <c r="UD32" s="19"/>
      <c r="UE32" s="19">
        <v>52</v>
      </c>
      <c r="UF32" s="19">
        <v>49</v>
      </c>
      <c r="UG32" s="19"/>
      <c r="UH32" s="19"/>
      <c r="UI32" s="19">
        <v>36</v>
      </c>
      <c r="UJ32" s="19">
        <v>47</v>
      </c>
      <c r="UK32" s="19"/>
      <c r="UL32" s="19">
        <v>46</v>
      </c>
      <c r="UM32" s="19">
        <v>41</v>
      </c>
      <c r="UN32" s="19">
        <v>45</v>
      </c>
      <c r="UO32" s="19">
        <v>232</v>
      </c>
      <c r="UP32" s="19">
        <v>40</v>
      </c>
      <c r="UQ32" s="19"/>
      <c r="UR32" s="19"/>
      <c r="US32" s="19"/>
      <c r="UT32" s="19"/>
      <c r="UU32" s="19"/>
      <c r="UV32" s="19"/>
      <c r="UW32" s="19"/>
      <c r="UX32" s="19"/>
      <c r="UY32" s="19"/>
      <c r="UZ32" s="19"/>
      <c r="VA32" s="19"/>
      <c r="VB32" s="19"/>
      <c r="VC32" s="19"/>
      <c r="VD32" s="19"/>
      <c r="VE32" s="19"/>
      <c r="VF32" s="19"/>
      <c r="VG32" s="19"/>
      <c r="VH32" s="19"/>
      <c r="VI32" s="19"/>
      <c r="VJ32" s="19"/>
      <c r="VK32" s="19"/>
      <c r="VL32" s="19"/>
      <c r="VM32" s="19"/>
      <c r="VN32" s="19"/>
      <c r="VO32" s="19"/>
      <c r="VP32" s="19"/>
      <c r="VQ32" s="19"/>
      <c r="VR32" s="19">
        <v>39</v>
      </c>
      <c r="VS32" s="19">
        <v>34</v>
      </c>
      <c r="VT32" s="19">
        <v>47</v>
      </c>
      <c r="VU32" s="19">
        <v>36</v>
      </c>
      <c r="VV32" s="19">
        <v>35</v>
      </c>
      <c r="VW32" s="19">
        <v>33</v>
      </c>
      <c r="VX32" s="19">
        <v>35</v>
      </c>
      <c r="VY32" s="19">
        <v>39</v>
      </c>
      <c r="VZ32" s="19">
        <v>42</v>
      </c>
      <c r="WA32" s="19">
        <v>36</v>
      </c>
      <c r="WB32" s="19">
        <v>38</v>
      </c>
      <c r="WC32" s="19">
        <v>37.6</v>
      </c>
      <c r="WD32" s="19">
        <v>38.200000000000003</v>
      </c>
      <c r="WE32" s="19">
        <v>43.3</v>
      </c>
      <c r="WF32" s="19">
        <v>41.9</v>
      </c>
      <c r="WG32" s="19">
        <v>17.3</v>
      </c>
      <c r="WH32" s="19">
        <v>31.4</v>
      </c>
      <c r="WI32" s="19">
        <v>29.2</v>
      </c>
      <c r="WJ32" s="19">
        <v>34.6</v>
      </c>
      <c r="WK32" s="19">
        <v>37.299999999999997</v>
      </c>
      <c r="WL32" s="19">
        <v>33.5</v>
      </c>
      <c r="WM32" s="19">
        <v>36</v>
      </c>
      <c r="WN32" s="19">
        <v>39.299999999999997</v>
      </c>
      <c r="WO32" s="19">
        <v>21.4</v>
      </c>
      <c r="WP32" s="19">
        <v>39.4</v>
      </c>
      <c r="WQ32" s="19">
        <v>34.299999999999997</v>
      </c>
      <c r="WR32" s="19">
        <v>38.299999999999997</v>
      </c>
      <c r="WS32" s="19">
        <v>38</v>
      </c>
      <c r="WT32" s="19">
        <v>38.5</v>
      </c>
      <c r="WU32" s="19">
        <v>35.5</v>
      </c>
      <c r="WV32" s="19">
        <v>33.4</v>
      </c>
      <c r="WW32" s="19"/>
      <c r="WX32" s="19"/>
      <c r="WY32" s="19">
        <v>39.5</v>
      </c>
      <c r="WZ32" s="19">
        <v>37</v>
      </c>
      <c r="XA32" s="19">
        <v>37.1</v>
      </c>
      <c r="XB32" s="19">
        <v>35.9</v>
      </c>
      <c r="XC32" s="19">
        <v>35.299999999999997</v>
      </c>
      <c r="XD32" s="19">
        <v>38.5</v>
      </c>
      <c r="XE32" s="19">
        <v>39</v>
      </c>
      <c r="XF32" s="19">
        <v>39.1</v>
      </c>
      <c r="XG32" s="19">
        <v>34.5</v>
      </c>
      <c r="XH32" s="19">
        <v>37.9</v>
      </c>
      <c r="XI32" s="19">
        <v>38.700000000000003</v>
      </c>
      <c r="XJ32" s="19">
        <v>35.1</v>
      </c>
      <c r="XK32" s="19">
        <v>38.5</v>
      </c>
      <c r="XL32" s="19">
        <v>37.799999999999997</v>
      </c>
      <c r="XM32" s="19">
        <v>60</v>
      </c>
      <c r="XN32" s="19">
        <v>51</v>
      </c>
      <c r="XO32" s="19">
        <v>54</v>
      </c>
      <c r="XP32" s="19">
        <v>52</v>
      </c>
      <c r="XQ32" s="19">
        <v>73</v>
      </c>
      <c r="XR32" s="19">
        <v>72</v>
      </c>
      <c r="XS32" s="19">
        <v>62</v>
      </c>
      <c r="XT32" s="19">
        <v>56</v>
      </c>
      <c r="XU32" s="19">
        <v>60</v>
      </c>
      <c r="XV32" s="19">
        <v>64</v>
      </c>
      <c r="XW32" s="19">
        <v>56</v>
      </c>
      <c r="XX32" s="19">
        <v>60</v>
      </c>
      <c r="XY32" s="19">
        <v>49</v>
      </c>
      <c r="XZ32" s="19">
        <v>63</v>
      </c>
      <c r="YA32" s="19">
        <v>50</v>
      </c>
      <c r="YB32" s="19">
        <v>41</v>
      </c>
      <c r="YC32" s="19">
        <v>60</v>
      </c>
      <c r="YD32" s="19">
        <v>41</v>
      </c>
      <c r="YE32" s="19">
        <v>40</v>
      </c>
      <c r="YF32" s="19">
        <v>40</v>
      </c>
      <c r="YG32" s="19">
        <v>42</v>
      </c>
      <c r="YH32" s="19">
        <v>37</v>
      </c>
      <c r="YI32" s="19">
        <v>43</v>
      </c>
      <c r="YJ32" s="19">
        <v>43</v>
      </c>
      <c r="YK32" s="19">
        <v>46</v>
      </c>
      <c r="YL32" s="19">
        <v>48</v>
      </c>
      <c r="YM32" s="19">
        <v>47</v>
      </c>
      <c r="YN32" s="19"/>
      <c r="YO32" s="19"/>
      <c r="YP32" s="19"/>
      <c r="YQ32" s="19"/>
      <c r="YR32" s="19">
        <v>70.900000000000006</v>
      </c>
      <c r="YS32" s="19">
        <v>59</v>
      </c>
      <c r="YT32" s="19">
        <v>75.7</v>
      </c>
      <c r="YU32" s="19">
        <v>82.4</v>
      </c>
      <c r="YV32" s="19">
        <v>77.5</v>
      </c>
      <c r="YW32" s="19">
        <v>58.8</v>
      </c>
      <c r="YX32" s="19">
        <v>67.8</v>
      </c>
      <c r="YY32" s="19">
        <v>93</v>
      </c>
      <c r="YZ32" s="19">
        <v>67.7</v>
      </c>
      <c r="ZA32" s="19">
        <v>64.2</v>
      </c>
      <c r="ZB32" s="19">
        <v>83.5</v>
      </c>
      <c r="ZC32" s="19">
        <v>69.900000000000006</v>
      </c>
      <c r="ZD32" s="19">
        <v>85</v>
      </c>
      <c r="ZE32" s="19">
        <v>72</v>
      </c>
      <c r="ZF32" s="19">
        <v>53.5</v>
      </c>
      <c r="ZG32" s="19">
        <v>69</v>
      </c>
      <c r="ZH32" s="19">
        <v>67.2</v>
      </c>
      <c r="ZI32" s="19">
        <v>62.2</v>
      </c>
      <c r="ZJ32" s="19">
        <v>72.2</v>
      </c>
      <c r="ZK32" s="19">
        <v>74.8</v>
      </c>
      <c r="ZL32" s="19">
        <v>62.1</v>
      </c>
      <c r="ZM32" s="19">
        <v>72.5</v>
      </c>
      <c r="ZN32" s="19">
        <v>55</v>
      </c>
      <c r="ZO32" s="19">
        <v>54.6</v>
      </c>
      <c r="ZP32" s="19">
        <v>71.5</v>
      </c>
      <c r="ZQ32" s="19">
        <v>52.9</v>
      </c>
      <c r="ZR32" s="19">
        <v>56.6</v>
      </c>
      <c r="ZS32" s="19">
        <v>81.5</v>
      </c>
      <c r="ZT32" s="19">
        <v>67.5</v>
      </c>
      <c r="ZU32" s="19">
        <v>70.3</v>
      </c>
      <c r="ZV32" s="19">
        <v>63.3</v>
      </c>
      <c r="ZW32" s="19">
        <v>85.1</v>
      </c>
      <c r="ZX32" s="19">
        <v>62.3</v>
      </c>
      <c r="ZY32" s="19">
        <v>58.7</v>
      </c>
      <c r="ZZ32" s="19">
        <v>67.599999999999994</v>
      </c>
      <c r="AAA32" s="19">
        <v>63.2</v>
      </c>
      <c r="AAB32" s="19">
        <v>59.1</v>
      </c>
      <c r="AAC32" s="19">
        <v>59.4</v>
      </c>
      <c r="AAD32" s="19">
        <v>58.5</v>
      </c>
      <c r="AAE32" s="19">
        <v>60.6</v>
      </c>
      <c r="AAF32" s="19">
        <v>67.099999999999994</v>
      </c>
      <c r="AAG32" s="19">
        <v>58</v>
      </c>
      <c r="AAH32" s="19">
        <v>66.2</v>
      </c>
      <c r="AAI32" s="19">
        <v>76.2</v>
      </c>
      <c r="AAJ32" s="19">
        <v>79.099999999999994</v>
      </c>
      <c r="AAK32" s="19">
        <v>61</v>
      </c>
      <c r="AAL32" s="19">
        <v>67.7</v>
      </c>
      <c r="AAM32" s="19">
        <v>74.8</v>
      </c>
      <c r="AAN32" s="19">
        <v>71.400000000000006</v>
      </c>
      <c r="AAO32" s="19">
        <v>68.2</v>
      </c>
      <c r="AAP32" s="19">
        <v>66.8</v>
      </c>
      <c r="AAQ32" s="19"/>
      <c r="AAR32" s="19"/>
      <c r="AAS32" s="19"/>
      <c r="AAT32" s="19"/>
      <c r="AAU32" s="19"/>
      <c r="AAV32" s="19"/>
      <c r="AAW32" s="19"/>
      <c r="AAX32" s="19"/>
      <c r="AAY32" s="19"/>
      <c r="AAZ32" s="19"/>
      <c r="ABA32" s="19"/>
      <c r="ABB32" s="19"/>
      <c r="ABC32" s="19"/>
      <c r="ABD32" s="19"/>
      <c r="ABE32" s="19"/>
      <c r="ABF32" s="19"/>
      <c r="ABG32" s="19"/>
      <c r="ABH32" s="19"/>
      <c r="ABI32" s="19"/>
      <c r="ABJ32" s="19"/>
      <c r="ABK32" s="19"/>
      <c r="ABL32" s="19"/>
      <c r="ABM32" s="19"/>
      <c r="ABN32" s="19"/>
      <c r="ABO32" s="19"/>
      <c r="ABP32" s="19"/>
      <c r="ABQ32" s="19"/>
      <c r="ABR32" s="19"/>
      <c r="ABS32" s="19"/>
      <c r="ABT32" s="19"/>
      <c r="ABU32" s="19"/>
      <c r="ABV32" s="19"/>
      <c r="ABW32" s="19"/>
      <c r="ABX32" s="19"/>
      <c r="ABY32" s="19"/>
      <c r="ABZ32" s="19"/>
      <c r="ACA32" s="19"/>
      <c r="ACB32" s="19"/>
      <c r="ACC32" s="19"/>
      <c r="ACD32" s="19"/>
      <c r="ACE32" s="19"/>
      <c r="ACF32" s="19"/>
      <c r="ACG32" s="19"/>
      <c r="ACH32" s="19"/>
      <c r="ACI32" s="19"/>
      <c r="ACJ32" s="19"/>
      <c r="ACK32" s="19"/>
      <c r="ACL32" s="19"/>
      <c r="ACM32" s="19"/>
      <c r="ACN32" s="19"/>
      <c r="ACO32" s="19"/>
      <c r="ACP32" s="19"/>
      <c r="ACQ32" s="19">
        <v>39</v>
      </c>
      <c r="ACR32" s="19">
        <v>76</v>
      </c>
      <c r="ACS32" s="19">
        <v>47</v>
      </c>
      <c r="ACT32" s="19">
        <v>36</v>
      </c>
      <c r="ACU32" s="19">
        <v>76</v>
      </c>
      <c r="ACV32" s="19">
        <v>59</v>
      </c>
      <c r="ACW32" s="19">
        <v>46</v>
      </c>
      <c r="ACX32" s="19">
        <v>42</v>
      </c>
      <c r="ACY32" s="19"/>
      <c r="ACZ32" s="19"/>
      <c r="ADA32" s="19"/>
      <c r="ADB32" s="19"/>
      <c r="ADC32" s="19"/>
      <c r="ADD32" s="19"/>
      <c r="ADE32" s="19"/>
      <c r="ADF32" s="19"/>
      <c r="ADG32" s="19"/>
      <c r="ADH32" s="19"/>
      <c r="ADI32" s="19"/>
      <c r="ADJ32" s="19"/>
      <c r="ADK32" s="19"/>
      <c r="ADL32" s="19"/>
      <c r="ADM32" s="19"/>
      <c r="ADN32" s="19"/>
      <c r="ADO32" s="19"/>
      <c r="ADP32" s="19"/>
      <c r="ADQ32" s="19"/>
      <c r="ADR32" s="19"/>
      <c r="ADS32" s="19"/>
      <c r="ADT32" s="19"/>
      <c r="ADU32" s="19"/>
      <c r="ADV32" s="19"/>
      <c r="ADW32" s="19"/>
      <c r="ADX32" s="19"/>
      <c r="ADY32" s="19"/>
      <c r="ADZ32" s="19"/>
      <c r="AEA32" s="19"/>
      <c r="AEB32" s="19"/>
      <c r="AEC32" s="19"/>
      <c r="AED32" s="19"/>
      <c r="AEE32" s="19"/>
      <c r="AEF32" s="19"/>
      <c r="AEG32" s="19"/>
      <c r="AEH32" s="19"/>
      <c r="AEI32" s="19"/>
      <c r="AEJ32" s="19"/>
      <c r="AEK32" s="19"/>
      <c r="AEL32" s="19"/>
      <c r="AEM32" s="19"/>
      <c r="AEN32" s="457"/>
      <c r="AEO32" s="286">
        <f t="shared" si="0"/>
        <v>375</v>
      </c>
      <c r="AEP32" s="287">
        <f t="shared" si="1"/>
        <v>232</v>
      </c>
      <c r="AEQ32" s="287">
        <f t="shared" si="2"/>
        <v>17.3</v>
      </c>
      <c r="AER32" s="287">
        <f t="shared" si="3"/>
        <v>45.942400000000006</v>
      </c>
      <c r="AES32" s="457"/>
    </row>
    <row r="33" spans="2:825" x14ac:dyDescent="0.25">
      <c r="B33" s="212" t="s">
        <v>12</v>
      </c>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v>59</v>
      </c>
      <c r="AI33" s="19">
        <v>71</v>
      </c>
      <c r="AJ33" s="19">
        <v>96</v>
      </c>
      <c r="AK33" s="19">
        <v>147</v>
      </c>
      <c r="AL33" s="19">
        <v>286</v>
      </c>
      <c r="AM33" s="19">
        <v>81</v>
      </c>
      <c r="AN33" s="19">
        <v>494</v>
      </c>
      <c r="AO33" s="19">
        <v>109</v>
      </c>
      <c r="AP33" s="19">
        <v>392</v>
      </c>
      <c r="AQ33" s="19">
        <v>496</v>
      </c>
      <c r="AR33" s="19">
        <v>94</v>
      </c>
      <c r="AS33" s="19">
        <v>45</v>
      </c>
      <c r="AT33" s="19">
        <v>488</v>
      </c>
      <c r="AU33" s="19">
        <v>325</v>
      </c>
      <c r="AV33" s="19">
        <v>273</v>
      </c>
      <c r="AW33" s="19">
        <v>633</v>
      </c>
      <c r="AX33" s="19">
        <v>337</v>
      </c>
      <c r="AY33" s="19">
        <v>350</v>
      </c>
      <c r="AZ33" s="19">
        <v>413</v>
      </c>
      <c r="BA33" s="19">
        <v>347</v>
      </c>
      <c r="BB33" s="19">
        <v>323</v>
      </c>
      <c r="BC33" s="19">
        <v>669</v>
      </c>
      <c r="BD33" s="19">
        <v>1076</v>
      </c>
      <c r="BE33" s="19">
        <v>105</v>
      </c>
      <c r="BF33" s="19">
        <v>141</v>
      </c>
      <c r="BG33" s="19">
        <v>179</v>
      </c>
      <c r="BH33" s="19">
        <v>117</v>
      </c>
      <c r="BI33" s="19">
        <v>110</v>
      </c>
      <c r="BJ33" s="19">
        <v>80</v>
      </c>
      <c r="BK33" s="19">
        <v>96</v>
      </c>
      <c r="BL33" s="19">
        <v>335</v>
      </c>
      <c r="BM33" s="19">
        <v>270</v>
      </c>
      <c r="BN33" s="19">
        <v>298</v>
      </c>
      <c r="BO33" s="19">
        <v>93</v>
      </c>
      <c r="BP33" s="19">
        <v>67</v>
      </c>
      <c r="BQ33" s="19">
        <v>77</v>
      </c>
      <c r="BR33" s="19">
        <v>74</v>
      </c>
      <c r="BS33" s="19">
        <v>88</v>
      </c>
      <c r="BT33" s="19">
        <v>440</v>
      </c>
      <c r="BU33" s="19">
        <v>128</v>
      </c>
      <c r="BV33" s="19">
        <v>223</v>
      </c>
      <c r="BW33" s="19">
        <v>115</v>
      </c>
      <c r="BX33" s="19">
        <v>325</v>
      </c>
      <c r="BY33" s="19">
        <v>115</v>
      </c>
      <c r="BZ33" s="19">
        <v>212</v>
      </c>
      <c r="CA33" s="19">
        <v>63</v>
      </c>
      <c r="CB33" s="19">
        <v>124</v>
      </c>
      <c r="CC33" s="19">
        <v>200</v>
      </c>
      <c r="CD33" s="19">
        <v>139</v>
      </c>
      <c r="CE33" s="19"/>
      <c r="CF33" s="19"/>
      <c r="CG33" s="19"/>
      <c r="CH33" s="19"/>
      <c r="CI33" s="19"/>
      <c r="CJ33" s="19"/>
      <c r="CK33" s="19"/>
      <c r="CL33" s="19"/>
      <c r="CM33" s="19">
        <v>847</v>
      </c>
      <c r="CN33" s="19">
        <v>178</v>
      </c>
      <c r="CO33" s="19">
        <v>200</v>
      </c>
      <c r="CP33" s="19">
        <v>430</v>
      </c>
      <c r="CQ33" s="19">
        <v>219</v>
      </c>
      <c r="CR33" s="19">
        <v>384</v>
      </c>
      <c r="CS33" s="19">
        <v>1044</v>
      </c>
      <c r="CT33" s="19">
        <v>741</v>
      </c>
      <c r="CU33" s="19">
        <v>264</v>
      </c>
      <c r="CV33" s="19">
        <v>1263</v>
      </c>
      <c r="CW33" s="19">
        <v>1631</v>
      </c>
      <c r="CX33" s="19">
        <v>1747</v>
      </c>
      <c r="CY33" s="19">
        <v>1503</v>
      </c>
      <c r="CZ33" s="19">
        <v>1334</v>
      </c>
      <c r="DA33" s="19">
        <v>1547</v>
      </c>
      <c r="DB33" s="19">
        <v>1052</v>
      </c>
      <c r="DC33" s="19">
        <v>177</v>
      </c>
      <c r="DD33" s="19">
        <v>195</v>
      </c>
      <c r="DE33" s="19">
        <v>621</v>
      </c>
      <c r="DF33" s="19">
        <v>454</v>
      </c>
      <c r="DG33" s="19">
        <v>437</v>
      </c>
      <c r="DH33" s="19">
        <v>549</v>
      </c>
      <c r="DI33" s="19">
        <v>224</v>
      </c>
      <c r="DJ33" s="19">
        <v>334</v>
      </c>
      <c r="DK33" s="19">
        <v>292</v>
      </c>
      <c r="DL33" s="19"/>
      <c r="DM33" s="19">
        <v>269</v>
      </c>
      <c r="DN33" s="19">
        <v>220</v>
      </c>
      <c r="DO33" s="19">
        <v>207</v>
      </c>
      <c r="DP33" s="19">
        <v>290</v>
      </c>
      <c r="DQ33" s="19">
        <v>147</v>
      </c>
      <c r="DR33" s="19">
        <v>183</v>
      </c>
      <c r="DS33" s="19">
        <v>230</v>
      </c>
      <c r="DT33" s="19"/>
      <c r="DU33" s="19"/>
      <c r="DV33" s="19">
        <v>77</v>
      </c>
      <c r="DW33" s="19">
        <v>109</v>
      </c>
      <c r="DX33" s="19">
        <v>102</v>
      </c>
      <c r="DY33" s="19">
        <v>70</v>
      </c>
      <c r="DZ33" s="19"/>
      <c r="EA33" s="19"/>
      <c r="EB33" s="19"/>
      <c r="EC33" s="19"/>
      <c r="ED33" s="19">
        <v>59</v>
      </c>
      <c r="EE33" s="19"/>
      <c r="EF33" s="19">
        <v>102</v>
      </c>
      <c r="EG33" s="19">
        <v>121</v>
      </c>
      <c r="EH33" s="19">
        <v>120</v>
      </c>
      <c r="EI33" s="19">
        <v>240</v>
      </c>
      <c r="EJ33" s="19">
        <v>312</v>
      </c>
      <c r="EK33" s="19">
        <v>314</v>
      </c>
      <c r="EL33" s="19">
        <v>240</v>
      </c>
      <c r="EM33" s="19">
        <v>137</v>
      </c>
      <c r="EN33" s="19">
        <v>141</v>
      </c>
      <c r="EO33" s="19"/>
      <c r="EP33" s="19">
        <v>88</v>
      </c>
      <c r="EQ33" s="19">
        <v>225</v>
      </c>
      <c r="ER33" s="19">
        <v>234</v>
      </c>
      <c r="ES33" s="19"/>
      <c r="ET33" s="19"/>
      <c r="EU33" s="19">
        <v>404</v>
      </c>
      <c r="EV33" s="19">
        <v>302</v>
      </c>
      <c r="EW33" s="19">
        <v>286</v>
      </c>
      <c r="EX33" s="19">
        <v>260</v>
      </c>
      <c r="EY33" s="19">
        <v>391</v>
      </c>
      <c r="EZ33" s="19">
        <v>285</v>
      </c>
      <c r="FA33" s="19">
        <v>553</v>
      </c>
      <c r="FB33" s="19">
        <v>821</v>
      </c>
      <c r="FC33" s="19">
        <v>495</v>
      </c>
      <c r="FD33" s="19">
        <v>221</v>
      </c>
      <c r="FE33" s="19">
        <v>195</v>
      </c>
      <c r="FF33" s="19">
        <v>203</v>
      </c>
      <c r="FG33" s="19">
        <v>105</v>
      </c>
      <c r="FH33" s="19">
        <v>200</v>
      </c>
      <c r="FI33" s="19">
        <v>123</v>
      </c>
      <c r="FJ33" s="19">
        <v>419</v>
      </c>
      <c r="FK33" s="19">
        <v>344</v>
      </c>
      <c r="FL33" s="19">
        <v>321</v>
      </c>
      <c r="FM33" s="19">
        <v>408</v>
      </c>
      <c r="FN33" s="19">
        <v>233</v>
      </c>
      <c r="FO33" s="19">
        <v>125</v>
      </c>
      <c r="FP33" s="19">
        <v>281</v>
      </c>
      <c r="FQ33" s="19"/>
      <c r="FR33" s="19"/>
      <c r="FS33" s="19"/>
      <c r="FT33" s="19"/>
      <c r="FU33" s="19">
        <v>113</v>
      </c>
      <c r="FV33" s="19"/>
      <c r="FW33" s="19"/>
      <c r="FX33" s="19">
        <v>116</v>
      </c>
      <c r="FY33" s="19">
        <v>210</v>
      </c>
      <c r="FZ33" s="19"/>
      <c r="GA33" s="19">
        <v>240</v>
      </c>
      <c r="GB33" s="19">
        <v>106</v>
      </c>
      <c r="GC33" s="19"/>
      <c r="GD33" s="19">
        <v>42</v>
      </c>
      <c r="GE33" s="19">
        <v>150</v>
      </c>
      <c r="GF33" s="19">
        <v>38</v>
      </c>
      <c r="GG33" s="19">
        <v>34</v>
      </c>
      <c r="GH33" s="19">
        <v>58</v>
      </c>
      <c r="GI33" s="19">
        <v>130</v>
      </c>
      <c r="GJ33" s="19">
        <v>180</v>
      </c>
      <c r="GK33" s="19">
        <v>27</v>
      </c>
      <c r="GL33" s="19">
        <v>240</v>
      </c>
      <c r="GM33" s="19">
        <v>230</v>
      </c>
      <c r="GN33" s="19">
        <v>180</v>
      </c>
      <c r="GO33" s="19">
        <v>260</v>
      </c>
      <c r="GP33" s="19">
        <v>180</v>
      </c>
      <c r="GQ33" s="19">
        <v>260</v>
      </c>
      <c r="GR33" s="19">
        <v>200</v>
      </c>
      <c r="GS33" s="19">
        <v>160</v>
      </c>
      <c r="GT33" s="19">
        <v>103</v>
      </c>
      <c r="GU33" s="19">
        <v>93</v>
      </c>
      <c r="GV33" s="19">
        <v>102</v>
      </c>
      <c r="GW33" s="19"/>
      <c r="GX33" s="19"/>
      <c r="GY33" s="19"/>
      <c r="GZ33" s="19"/>
      <c r="HA33" s="19"/>
      <c r="HB33" s="19"/>
      <c r="HC33" s="19">
        <v>100</v>
      </c>
      <c r="HD33" s="19">
        <v>129</v>
      </c>
      <c r="HE33" s="19">
        <v>71</v>
      </c>
      <c r="HF33" s="19">
        <v>118</v>
      </c>
      <c r="HG33" s="19">
        <v>257</v>
      </c>
      <c r="HH33" s="19">
        <v>132</v>
      </c>
      <c r="HI33" s="19">
        <v>133</v>
      </c>
      <c r="HJ33" s="19">
        <v>84</v>
      </c>
      <c r="HK33" s="19">
        <v>145</v>
      </c>
      <c r="HL33" s="19">
        <v>142</v>
      </c>
      <c r="HM33" s="19">
        <v>70</v>
      </c>
      <c r="HN33" s="19">
        <v>121</v>
      </c>
      <c r="HO33" s="19">
        <v>40</v>
      </c>
      <c r="HP33" s="19">
        <v>51</v>
      </c>
      <c r="HQ33" s="19">
        <v>47</v>
      </c>
      <c r="HR33" s="19">
        <v>52</v>
      </c>
      <c r="HS33" s="19">
        <v>35</v>
      </c>
      <c r="HT33" s="19">
        <v>36</v>
      </c>
      <c r="HU33" s="19">
        <v>103</v>
      </c>
      <c r="HV33" s="19">
        <v>78</v>
      </c>
      <c r="HW33" s="19">
        <v>83</v>
      </c>
      <c r="HX33" s="19">
        <v>83</v>
      </c>
      <c r="HY33" s="19">
        <v>84</v>
      </c>
      <c r="HZ33" s="19">
        <v>55</v>
      </c>
      <c r="IA33" s="19">
        <v>112</v>
      </c>
      <c r="IB33" s="19">
        <v>150</v>
      </c>
      <c r="IC33" s="19">
        <v>112</v>
      </c>
      <c r="ID33" s="19">
        <v>113</v>
      </c>
      <c r="IE33" s="19">
        <v>123</v>
      </c>
      <c r="IF33" s="19">
        <v>202</v>
      </c>
      <c r="IG33" s="19">
        <v>133</v>
      </c>
      <c r="IH33" s="19">
        <v>163</v>
      </c>
      <c r="II33" s="19">
        <v>102</v>
      </c>
      <c r="IJ33" s="19">
        <v>91</v>
      </c>
      <c r="IK33" s="19">
        <v>135</v>
      </c>
      <c r="IL33" s="19">
        <v>143</v>
      </c>
      <c r="IM33" s="19">
        <v>154</v>
      </c>
      <c r="IN33" s="19">
        <v>103</v>
      </c>
      <c r="IO33" s="19">
        <v>137</v>
      </c>
      <c r="IP33" s="19">
        <v>186</v>
      </c>
      <c r="IQ33" s="19">
        <v>39</v>
      </c>
      <c r="IR33" s="19">
        <v>276</v>
      </c>
      <c r="IS33" s="19">
        <v>91</v>
      </c>
      <c r="IT33" s="19">
        <v>107</v>
      </c>
      <c r="IU33" s="19">
        <v>200</v>
      </c>
      <c r="IV33" s="19">
        <v>89</v>
      </c>
      <c r="IW33" s="19">
        <v>66</v>
      </c>
      <c r="IX33" s="19">
        <v>64</v>
      </c>
      <c r="IY33" s="19">
        <v>76</v>
      </c>
      <c r="IZ33" s="19">
        <v>89</v>
      </c>
      <c r="JA33" s="19">
        <v>67</v>
      </c>
      <c r="JB33" s="19">
        <v>30</v>
      </c>
      <c r="JC33" s="19">
        <v>49</v>
      </c>
      <c r="JD33" s="19">
        <v>77</v>
      </c>
      <c r="JE33" s="19">
        <v>451</v>
      </c>
      <c r="JF33" s="19">
        <v>126</v>
      </c>
      <c r="JG33" s="19">
        <v>45</v>
      </c>
      <c r="JH33" s="19">
        <v>240</v>
      </c>
      <c r="JI33" s="19">
        <v>81</v>
      </c>
      <c r="JJ33" s="19">
        <v>149</v>
      </c>
      <c r="JK33" s="19">
        <v>126</v>
      </c>
      <c r="JL33" s="19">
        <v>84</v>
      </c>
      <c r="JM33" s="19">
        <v>47</v>
      </c>
      <c r="JN33" s="19">
        <v>50</v>
      </c>
      <c r="JO33" s="19">
        <v>64</v>
      </c>
      <c r="JP33" s="19">
        <v>63</v>
      </c>
      <c r="JQ33" s="19">
        <v>67</v>
      </c>
      <c r="JR33" s="19">
        <v>511</v>
      </c>
      <c r="JS33" s="19">
        <v>168</v>
      </c>
      <c r="JT33" s="19">
        <v>92</v>
      </c>
      <c r="JU33" s="19">
        <v>173</v>
      </c>
      <c r="JV33" s="19">
        <v>92</v>
      </c>
      <c r="JW33" s="19"/>
      <c r="JX33" s="19"/>
      <c r="JY33" s="19"/>
      <c r="JZ33" s="19"/>
      <c r="KA33" s="19"/>
      <c r="KB33" s="19"/>
      <c r="KC33" s="19"/>
      <c r="KD33" s="19"/>
      <c r="KE33" s="19"/>
      <c r="KF33" s="19"/>
      <c r="KG33" s="19"/>
      <c r="KH33" s="19"/>
      <c r="KI33" s="19"/>
      <c r="KJ33" s="19"/>
      <c r="KK33" s="19"/>
      <c r="KL33" s="19"/>
      <c r="KM33" s="19"/>
      <c r="KN33" s="19"/>
      <c r="KO33" s="19"/>
      <c r="KP33" s="19"/>
      <c r="KQ33" s="19"/>
      <c r="KR33" s="19"/>
      <c r="KS33" s="19"/>
      <c r="KT33" s="19"/>
      <c r="KU33" s="19"/>
      <c r="KV33" s="19"/>
      <c r="KW33" s="19"/>
      <c r="KX33" s="19"/>
      <c r="KY33" s="19"/>
      <c r="KZ33" s="19"/>
      <c r="LA33" s="19"/>
      <c r="LB33" s="19"/>
      <c r="LC33" s="19"/>
      <c r="LD33" s="19"/>
      <c r="LE33" s="19"/>
      <c r="LF33" s="19">
        <v>107</v>
      </c>
      <c r="LG33" s="19">
        <v>186</v>
      </c>
      <c r="LH33" s="19">
        <v>191</v>
      </c>
      <c r="LI33" s="19">
        <v>38</v>
      </c>
      <c r="LJ33" s="19">
        <v>80</v>
      </c>
      <c r="LK33" s="19">
        <v>39</v>
      </c>
      <c r="LL33" s="19">
        <v>84</v>
      </c>
      <c r="LM33" s="19">
        <v>276</v>
      </c>
      <c r="LN33" s="19">
        <v>264</v>
      </c>
      <c r="LO33" s="19">
        <v>81</v>
      </c>
      <c r="LP33" s="19">
        <v>79</v>
      </c>
      <c r="LQ33" s="19">
        <v>74</v>
      </c>
      <c r="LR33" s="19">
        <v>69</v>
      </c>
      <c r="LS33" s="19">
        <v>83</v>
      </c>
      <c r="LT33" s="19">
        <v>78</v>
      </c>
      <c r="LU33" s="19">
        <v>80</v>
      </c>
      <c r="LV33" s="19">
        <v>79</v>
      </c>
      <c r="LW33" s="19">
        <v>86</v>
      </c>
      <c r="LX33" s="19">
        <v>36</v>
      </c>
      <c r="LY33" s="19">
        <v>91</v>
      </c>
      <c r="LZ33" s="19">
        <v>74</v>
      </c>
      <c r="MA33" s="19">
        <v>256</v>
      </c>
      <c r="MB33" s="19">
        <v>107</v>
      </c>
      <c r="MC33" s="19">
        <v>117</v>
      </c>
      <c r="MD33" s="19">
        <v>104</v>
      </c>
      <c r="ME33" s="19">
        <v>200</v>
      </c>
      <c r="MF33" s="19">
        <v>215</v>
      </c>
      <c r="MG33" s="19">
        <v>84</v>
      </c>
      <c r="MH33" s="19">
        <v>205</v>
      </c>
      <c r="MI33" s="19">
        <v>196</v>
      </c>
      <c r="MJ33" s="19">
        <v>237</v>
      </c>
      <c r="MK33" s="19">
        <v>119</v>
      </c>
      <c r="ML33" s="19">
        <v>89</v>
      </c>
      <c r="MM33" s="19">
        <v>102</v>
      </c>
      <c r="MN33" s="19">
        <v>104</v>
      </c>
      <c r="MO33" s="19">
        <v>87</v>
      </c>
      <c r="MP33" s="19">
        <v>66</v>
      </c>
      <c r="MQ33" s="19">
        <v>71</v>
      </c>
      <c r="MR33" s="19">
        <v>20</v>
      </c>
      <c r="MS33" s="19">
        <v>20</v>
      </c>
      <c r="MT33" s="19">
        <v>20</v>
      </c>
      <c r="MU33" s="19">
        <v>10</v>
      </c>
      <c r="MV33" s="19">
        <v>20</v>
      </c>
      <c r="MW33" s="19">
        <v>10</v>
      </c>
      <c r="MX33" s="19">
        <v>20</v>
      </c>
      <c r="MY33" s="19">
        <v>20</v>
      </c>
      <c r="MZ33" s="19">
        <v>20</v>
      </c>
      <c r="NA33" s="19">
        <v>30</v>
      </c>
      <c r="NB33" s="19">
        <v>20</v>
      </c>
      <c r="NC33" s="19">
        <v>20</v>
      </c>
      <c r="ND33" s="19">
        <v>30</v>
      </c>
      <c r="NE33" s="19">
        <v>100</v>
      </c>
      <c r="NF33" s="19">
        <v>40</v>
      </c>
      <c r="NG33" s="19">
        <v>40</v>
      </c>
      <c r="NH33" s="19">
        <v>20</v>
      </c>
      <c r="NI33" s="19">
        <v>20</v>
      </c>
      <c r="NJ33" s="19">
        <v>10</v>
      </c>
      <c r="NK33" s="19">
        <v>10</v>
      </c>
      <c r="NL33" s="19"/>
      <c r="NM33" s="19"/>
      <c r="NN33" s="19">
        <v>10</v>
      </c>
      <c r="NO33" s="19"/>
      <c r="NP33" s="19"/>
      <c r="NQ33" s="19"/>
      <c r="NR33" s="19"/>
      <c r="NS33" s="19"/>
      <c r="NT33" s="19"/>
      <c r="NU33" s="19"/>
      <c r="NV33" s="19"/>
      <c r="NW33" s="19"/>
      <c r="NX33" s="19"/>
      <c r="NY33" s="19"/>
      <c r="NZ33" s="19"/>
      <c r="OA33" s="19"/>
      <c r="OB33" s="19"/>
      <c r="OC33" s="19"/>
      <c r="OD33" s="19">
        <v>100</v>
      </c>
      <c r="OE33" s="19">
        <v>100</v>
      </c>
      <c r="OF33" s="19">
        <v>70</v>
      </c>
      <c r="OG33" s="19">
        <v>130</v>
      </c>
      <c r="OH33" s="19">
        <v>100</v>
      </c>
      <c r="OI33" s="19">
        <v>100</v>
      </c>
      <c r="OJ33" s="19">
        <v>70</v>
      </c>
      <c r="OK33" s="19">
        <v>67</v>
      </c>
      <c r="OL33" s="19">
        <v>511</v>
      </c>
      <c r="OM33" s="19">
        <v>273</v>
      </c>
      <c r="ON33" s="19">
        <v>136</v>
      </c>
      <c r="OO33" s="19">
        <v>60</v>
      </c>
      <c r="OP33" s="19">
        <v>145</v>
      </c>
      <c r="OQ33" s="19">
        <v>121</v>
      </c>
      <c r="OR33" s="19">
        <v>166</v>
      </c>
      <c r="OS33" s="19">
        <v>196</v>
      </c>
      <c r="OT33" s="19">
        <v>219</v>
      </c>
      <c r="OU33" s="19">
        <v>160</v>
      </c>
      <c r="OV33" s="19">
        <v>168</v>
      </c>
      <c r="OW33" s="19">
        <v>41</v>
      </c>
      <c r="OX33" s="19">
        <v>72</v>
      </c>
      <c r="OY33" s="19">
        <v>169</v>
      </c>
      <c r="OZ33" s="19">
        <v>154</v>
      </c>
      <c r="PA33" s="19">
        <v>140</v>
      </c>
      <c r="PB33" s="19">
        <v>127</v>
      </c>
      <c r="PC33" s="19">
        <v>163</v>
      </c>
      <c r="PD33" s="19">
        <v>153</v>
      </c>
      <c r="PE33" s="19">
        <v>82</v>
      </c>
      <c r="PF33" s="19">
        <v>102</v>
      </c>
      <c r="PG33" s="19">
        <v>82</v>
      </c>
      <c r="PH33" s="19">
        <v>134</v>
      </c>
      <c r="PI33" s="19">
        <v>173</v>
      </c>
      <c r="PJ33" s="19">
        <v>11</v>
      </c>
      <c r="PK33" s="19">
        <v>92</v>
      </c>
      <c r="PL33" s="19">
        <v>114</v>
      </c>
      <c r="PM33" s="19">
        <v>106</v>
      </c>
      <c r="PN33" s="19">
        <v>66</v>
      </c>
      <c r="PO33" s="19">
        <v>50</v>
      </c>
      <c r="PP33" s="19">
        <v>64</v>
      </c>
      <c r="PQ33" s="19">
        <v>64</v>
      </c>
      <c r="PR33" s="19">
        <v>71</v>
      </c>
      <c r="PS33" s="19">
        <v>44</v>
      </c>
      <c r="PT33" s="19">
        <v>102</v>
      </c>
      <c r="PU33" s="19">
        <v>63</v>
      </c>
      <c r="PV33" s="19">
        <v>65</v>
      </c>
      <c r="PW33" s="19">
        <v>176</v>
      </c>
      <c r="PX33" s="19">
        <v>187</v>
      </c>
      <c r="PY33" s="19">
        <v>156</v>
      </c>
      <c r="PZ33" s="19">
        <v>178</v>
      </c>
      <c r="QA33" s="19">
        <v>119</v>
      </c>
      <c r="QB33" s="19">
        <v>194</v>
      </c>
      <c r="QC33" s="19">
        <v>107</v>
      </c>
      <c r="QD33" s="19">
        <v>114</v>
      </c>
      <c r="QE33" s="19">
        <v>125</v>
      </c>
      <c r="QF33" s="19">
        <v>118</v>
      </c>
      <c r="QG33" s="19">
        <v>50</v>
      </c>
      <c r="QH33" s="19">
        <v>73</v>
      </c>
      <c r="QI33" s="19">
        <v>671</v>
      </c>
      <c r="QJ33" s="19">
        <v>739</v>
      </c>
      <c r="QK33" s="19">
        <v>189</v>
      </c>
      <c r="QL33" s="19">
        <v>220</v>
      </c>
      <c r="QM33" s="19">
        <v>294</v>
      </c>
      <c r="QN33" s="19">
        <v>343</v>
      </c>
      <c r="QO33" s="19">
        <v>71</v>
      </c>
      <c r="QP33" s="19">
        <v>70</v>
      </c>
      <c r="QQ33" s="19">
        <v>48</v>
      </c>
      <c r="QR33" s="19">
        <v>47</v>
      </c>
      <c r="QS33" s="19">
        <v>49</v>
      </c>
      <c r="QT33" s="19">
        <v>63</v>
      </c>
      <c r="QU33" s="19">
        <v>163</v>
      </c>
      <c r="QV33" s="19">
        <v>287</v>
      </c>
      <c r="QW33" s="19">
        <v>266</v>
      </c>
      <c r="QX33" s="19">
        <v>257</v>
      </c>
      <c r="QY33" s="19">
        <v>376</v>
      </c>
      <c r="QZ33" s="19">
        <v>344</v>
      </c>
      <c r="RA33" s="19">
        <v>289</v>
      </c>
      <c r="RB33" s="19">
        <v>144</v>
      </c>
      <c r="RC33" s="19">
        <v>331</v>
      </c>
      <c r="RD33" s="19">
        <v>229</v>
      </c>
      <c r="RE33" s="19">
        <v>64</v>
      </c>
      <c r="RF33" s="19">
        <v>71</v>
      </c>
      <c r="RG33" s="19">
        <v>71</v>
      </c>
      <c r="RH33" s="19">
        <v>180</v>
      </c>
      <c r="RI33" s="19">
        <v>210</v>
      </c>
      <c r="RJ33" s="19">
        <v>201</v>
      </c>
      <c r="RK33" s="19">
        <v>258</v>
      </c>
      <c r="RL33" s="19">
        <v>220</v>
      </c>
      <c r="RM33" s="19">
        <v>50</v>
      </c>
      <c r="RN33" s="19">
        <v>122</v>
      </c>
      <c r="RO33" s="19">
        <v>51</v>
      </c>
      <c r="RP33" s="19">
        <v>68</v>
      </c>
      <c r="RQ33" s="19">
        <v>71</v>
      </c>
      <c r="RR33" s="19">
        <v>62</v>
      </c>
      <c r="RS33" s="19">
        <v>81</v>
      </c>
      <c r="RT33" s="19">
        <v>100</v>
      </c>
      <c r="RU33" s="19">
        <v>71</v>
      </c>
      <c r="RV33" s="19">
        <v>83</v>
      </c>
      <c r="RW33" s="19">
        <v>160</v>
      </c>
      <c r="RX33" s="19">
        <v>142</v>
      </c>
      <c r="RY33" s="19">
        <v>188</v>
      </c>
      <c r="RZ33" s="19">
        <v>170</v>
      </c>
      <c r="SA33" s="19">
        <v>69</v>
      </c>
      <c r="SB33" s="19">
        <v>89</v>
      </c>
      <c r="SC33" s="19">
        <v>84</v>
      </c>
      <c r="SD33" s="19">
        <v>82</v>
      </c>
      <c r="SE33" s="19">
        <v>99</v>
      </c>
      <c r="SF33" s="19">
        <v>60</v>
      </c>
      <c r="SG33" s="19">
        <v>58</v>
      </c>
      <c r="SH33" s="19">
        <v>58</v>
      </c>
      <c r="SI33" s="19">
        <v>59</v>
      </c>
      <c r="SJ33" s="19">
        <v>54</v>
      </c>
      <c r="SK33" s="19">
        <v>53</v>
      </c>
      <c r="SL33" s="19">
        <v>53</v>
      </c>
      <c r="SM33" s="19">
        <v>50</v>
      </c>
      <c r="SN33" s="19">
        <v>84</v>
      </c>
      <c r="SO33" s="19">
        <v>74</v>
      </c>
      <c r="SP33" s="19">
        <v>75</v>
      </c>
      <c r="SQ33" s="19">
        <v>78</v>
      </c>
      <c r="SR33" s="19">
        <v>41</v>
      </c>
      <c r="SS33" s="19">
        <v>57</v>
      </c>
      <c r="ST33" s="19">
        <v>76</v>
      </c>
      <c r="SU33" s="19">
        <v>61</v>
      </c>
      <c r="SV33" s="19">
        <v>51</v>
      </c>
      <c r="SW33" s="19">
        <v>53</v>
      </c>
      <c r="SX33" s="19">
        <v>55</v>
      </c>
      <c r="SY33" s="19">
        <v>59</v>
      </c>
      <c r="SZ33" s="19">
        <v>59</v>
      </c>
      <c r="TA33" s="19">
        <v>51</v>
      </c>
      <c r="TB33" s="19">
        <v>121</v>
      </c>
      <c r="TC33" s="19">
        <v>123</v>
      </c>
      <c r="TD33" s="19">
        <v>122</v>
      </c>
      <c r="TE33" s="19">
        <v>130</v>
      </c>
      <c r="TF33" s="19">
        <v>59</v>
      </c>
      <c r="TG33" s="19">
        <v>69</v>
      </c>
      <c r="TH33" s="19">
        <v>64</v>
      </c>
      <c r="TI33" s="19">
        <v>90</v>
      </c>
      <c r="TJ33" s="19">
        <v>60</v>
      </c>
      <c r="TK33" s="19">
        <v>63</v>
      </c>
      <c r="TL33" s="19">
        <v>57</v>
      </c>
      <c r="TM33" s="19">
        <v>58</v>
      </c>
      <c r="TN33" s="19"/>
      <c r="TO33" s="19"/>
      <c r="TP33" s="19"/>
      <c r="TQ33" s="19"/>
      <c r="TR33" s="19"/>
      <c r="TS33" s="19"/>
      <c r="TT33" s="19"/>
      <c r="TU33" s="19"/>
      <c r="TV33" s="19"/>
      <c r="TW33" s="19"/>
      <c r="TX33" s="19"/>
      <c r="TY33" s="19"/>
      <c r="TZ33" s="19"/>
      <c r="UA33" s="19"/>
      <c r="UB33" s="19"/>
      <c r="UC33" s="19"/>
      <c r="UD33" s="19"/>
      <c r="UE33" s="19"/>
      <c r="UF33" s="19"/>
      <c r="UG33" s="19"/>
      <c r="UH33" s="19"/>
      <c r="UI33" s="19"/>
      <c r="UJ33" s="19"/>
      <c r="UK33" s="19"/>
      <c r="UL33" s="19"/>
      <c r="UM33" s="19"/>
      <c r="UN33" s="19"/>
      <c r="UO33" s="19"/>
      <c r="UP33" s="19"/>
      <c r="UQ33" s="19">
        <v>70</v>
      </c>
      <c r="UR33" s="19">
        <v>75</v>
      </c>
      <c r="US33" s="19">
        <v>60</v>
      </c>
      <c r="UT33" s="19">
        <v>60</v>
      </c>
      <c r="UU33" s="19">
        <v>65</v>
      </c>
      <c r="UV33" s="19">
        <v>65</v>
      </c>
      <c r="UW33" s="19">
        <v>75</v>
      </c>
      <c r="UX33" s="19">
        <v>75</v>
      </c>
      <c r="UY33" s="19">
        <v>65</v>
      </c>
      <c r="UZ33" s="19">
        <v>179</v>
      </c>
      <c r="VA33" s="19">
        <v>197</v>
      </c>
      <c r="VB33" s="19">
        <v>204</v>
      </c>
      <c r="VC33" s="19">
        <v>81</v>
      </c>
      <c r="VD33" s="19">
        <v>77</v>
      </c>
      <c r="VE33" s="19">
        <v>80</v>
      </c>
      <c r="VF33" s="19">
        <v>93</v>
      </c>
      <c r="VG33" s="19">
        <v>144</v>
      </c>
      <c r="VH33" s="19">
        <v>139</v>
      </c>
      <c r="VI33" s="19">
        <v>148</v>
      </c>
      <c r="VJ33" s="19">
        <v>197</v>
      </c>
      <c r="VK33" s="19"/>
      <c r="VL33" s="19"/>
      <c r="VM33" s="19"/>
      <c r="VN33" s="19"/>
      <c r="VO33" s="19"/>
      <c r="VP33" s="19"/>
      <c r="VQ33" s="19"/>
      <c r="VR33" s="19">
        <v>474</v>
      </c>
      <c r="VS33" s="19">
        <v>362</v>
      </c>
      <c r="VT33" s="19">
        <v>381</v>
      </c>
      <c r="VU33" s="19">
        <v>148</v>
      </c>
      <c r="VV33" s="19">
        <v>317</v>
      </c>
      <c r="VW33" s="19">
        <v>145</v>
      </c>
      <c r="VX33" s="19">
        <v>319</v>
      </c>
      <c r="VY33" s="19">
        <v>451</v>
      </c>
      <c r="VZ33" s="19">
        <v>472</v>
      </c>
      <c r="WA33" s="19">
        <v>363</v>
      </c>
      <c r="WB33" s="19">
        <v>389</v>
      </c>
      <c r="WC33" s="19">
        <v>222.6</v>
      </c>
      <c r="WD33" s="19">
        <v>253.8</v>
      </c>
      <c r="WE33" s="19">
        <v>352.5</v>
      </c>
      <c r="WF33" s="19">
        <v>138.19999999999999</v>
      </c>
      <c r="WG33" s="19">
        <v>423.5</v>
      </c>
      <c r="WH33" s="19">
        <v>320.8</v>
      </c>
      <c r="WI33" s="19">
        <v>309.2</v>
      </c>
      <c r="WJ33" s="19">
        <v>90.1</v>
      </c>
      <c r="WK33" s="19">
        <v>108.4</v>
      </c>
      <c r="WL33" s="19">
        <v>273.10000000000002</v>
      </c>
      <c r="WM33" s="19">
        <v>89.8</v>
      </c>
      <c r="WN33" s="19">
        <v>196.3</v>
      </c>
      <c r="WO33" s="19">
        <v>329.4</v>
      </c>
      <c r="WP33" s="19">
        <v>98.8</v>
      </c>
      <c r="WQ33" s="19">
        <v>193.3</v>
      </c>
      <c r="WR33" s="19"/>
      <c r="WS33" s="19">
        <v>154.4</v>
      </c>
      <c r="WT33" s="19">
        <v>123.3</v>
      </c>
      <c r="WU33" s="19">
        <v>229.1</v>
      </c>
      <c r="WV33" s="19">
        <v>230.2</v>
      </c>
      <c r="WW33" s="19">
        <v>148.30000000000001</v>
      </c>
      <c r="WX33" s="19">
        <v>139.30000000000001</v>
      </c>
      <c r="WY33" s="19">
        <v>148.69999999999999</v>
      </c>
      <c r="WZ33" s="19">
        <v>116.4</v>
      </c>
      <c r="XA33" s="19">
        <v>246</v>
      </c>
      <c r="XB33" s="19">
        <v>74.400000000000006</v>
      </c>
      <c r="XC33" s="19">
        <v>112.6</v>
      </c>
      <c r="XD33" s="19">
        <v>150.1</v>
      </c>
      <c r="XE33" s="19">
        <v>154.5</v>
      </c>
      <c r="XF33" s="19">
        <v>144.5</v>
      </c>
      <c r="XG33" s="19">
        <v>111.5</v>
      </c>
      <c r="XH33" s="19">
        <v>152.1</v>
      </c>
      <c r="XI33" s="19">
        <v>107.1</v>
      </c>
      <c r="XJ33" s="19">
        <v>141.9</v>
      </c>
      <c r="XK33" s="19">
        <v>108.5</v>
      </c>
      <c r="XL33" s="19">
        <v>164.1</v>
      </c>
      <c r="XM33" s="19">
        <v>175</v>
      </c>
      <c r="XN33" s="19">
        <v>106</v>
      </c>
      <c r="XO33" s="19">
        <v>88</v>
      </c>
      <c r="XP33" s="19">
        <v>87</v>
      </c>
      <c r="XQ33" s="19">
        <v>113</v>
      </c>
      <c r="XR33" s="19">
        <v>109</v>
      </c>
      <c r="XS33" s="19">
        <v>164</v>
      </c>
      <c r="XT33" s="19">
        <v>317</v>
      </c>
      <c r="XU33" s="19">
        <v>440</v>
      </c>
      <c r="XV33" s="19">
        <v>104</v>
      </c>
      <c r="XW33" s="19">
        <v>106</v>
      </c>
      <c r="XX33" s="19">
        <v>111</v>
      </c>
      <c r="XY33" s="19">
        <v>440</v>
      </c>
      <c r="XZ33" s="19">
        <v>65</v>
      </c>
      <c r="YA33" s="19">
        <v>80</v>
      </c>
      <c r="YB33" s="19">
        <v>81</v>
      </c>
      <c r="YC33" s="19">
        <v>67</v>
      </c>
      <c r="YD33" s="19">
        <v>162</v>
      </c>
      <c r="YE33" s="19">
        <v>198</v>
      </c>
      <c r="YF33" s="19">
        <v>67</v>
      </c>
      <c r="YG33" s="19">
        <v>188</v>
      </c>
      <c r="YH33" s="19">
        <v>61</v>
      </c>
      <c r="YI33" s="19">
        <v>281</v>
      </c>
      <c r="YJ33" s="19">
        <v>170</v>
      </c>
      <c r="YK33" s="19">
        <v>191</v>
      </c>
      <c r="YL33" s="19">
        <v>208</v>
      </c>
      <c r="YM33" s="19">
        <v>191</v>
      </c>
      <c r="YN33" s="19">
        <v>256</v>
      </c>
      <c r="YO33" s="19">
        <v>64</v>
      </c>
      <c r="YP33" s="19">
        <v>122</v>
      </c>
      <c r="YQ33" s="19">
        <v>42</v>
      </c>
      <c r="YR33" s="19">
        <v>36.799999999999997</v>
      </c>
      <c r="YS33" s="19">
        <v>63.9</v>
      </c>
      <c r="YT33" s="19">
        <v>90.9</v>
      </c>
      <c r="YU33" s="19">
        <v>35.700000000000003</v>
      </c>
      <c r="YV33" s="19">
        <v>64.900000000000006</v>
      </c>
      <c r="YW33" s="19">
        <v>33.6</v>
      </c>
      <c r="YX33" s="19">
        <v>33.6</v>
      </c>
      <c r="YY33" s="19">
        <v>64.7</v>
      </c>
      <c r="YZ33" s="19">
        <v>75</v>
      </c>
      <c r="ZA33" s="19">
        <v>36.299999999999997</v>
      </c>
      <c r="ZB33" s="19">
        <v>28.3</v>
      </c>
      <c r="ZC33" s="19">
        <v>85.4</v>
      </c>
      <c r="ZD33" s="19">
        <v>41.9</v>
      </c>
      <c r="ZE33" s="19">
        <v>40.299999999999997</v>
      </c>
      <c r="ZF33" s="19">
        <v>71</v>
      </c>
      <c r="ZG33" s="19">
        <v>28.4</v>
      </c>
      <c r="ZH33" s="19">
        <v>44.4</v>
      </c>
      <c r="ZI33" s="19">
        <v>38.200000000000003</v>
      </c>
      <c r="ZJ33" s="19">
        <v>65.5</v>
      </c>
      <c r="ZK33" s="19">
        <v>34.299999999999997</v>
      </c>
      <c r="ZL33" s="19">
        <v>62.7</v>
      </c>
      <c r="ZM33" s="19">
        <v>33.200000000000003</v>
      </c>
      <c r="ZN33" s="19">
        <v>36.9</v>
      </c>
      <c r="ZO33" s="19">
        <v>67.2</v>
      </c>
      <c r="ZP33" s="19">
        <v>39.5</v>
      </c>
      <c r="ZQ33" s="19">
        <v>59.9</v>
      </c>
      <c r="ZR33" s="19">
        <v>68.599999999999994</v>
      </c>
      <c r="ZS33" s="19">
        <v>75.900000000000006</v>
      </c>
      <c r="ZT33" s="19">
        <v>45.9</v>
      </c>
      <c r="ZU33" s="19">
        <v>71.599999999999994</v>
      </c>
      <c r="ZV33" s="19">
        <v>45.9</v>
      </c>
      <c r="ZW33" s="19">
        <v>71.599999999999994</v>
      </c>
      <c r="ZX33" s="19">
        <v>73.599999999999994</v>
      </c>
      <c r="ZY33" s="19">
        <v>38.700000000000003</v>
      </c>
      <c r="ZZ33" s="19">
        <v>35.299999999999997</v>
      </c>
      <c r="AAA33" s="19">
        <v>79.400000000000006</v>
      </c>
      <c r="AAB33" s="19">
        <v>89.8</v>
      </c>
      <c r="AAC33" s="19">
        <v>38.200000000000003</v>
      </c>
      <c r="AAD33" s="19">
        <v>31.1</v>
      </c>
      <c r="AAE33" s="19">
        <v>59.8</v>
      </c>
      <c r="AAF33" s="19">
        <v>37.9</v>
      </c>
      <c r="AAG33" s="19">
        <v>32.6</v>
      </c>
      <c r="AAH33" s="19">
        <v>38</v>
      </c>
      <c r="AAI33" s="19">
        <v>50.6</v>
      </c>
      <c r="AAJ33" s="19">
        <v>40.200000000000003</v>
      </c>
      <c r="AAK33" s="19">
        <v>41.2</v>
      </c>
      <c r="AAL33" s="19">
        <v>42.2</v>
      </c>
      <c r="AAM33" s="19">
        <v>70.599999999999994</v>
      </c>
      <c r="AAN33" s="19">
        <v>34.5</v>
      </c>
      <c r="AAO33" s="19">
        <v>37.200000000000003</v>
      </c>
      <c r="AAP33" s="19">
        <v>62.8</v>
      </c>
      <c r="AAQ33" s="19">
        <v>81</v>
      </c>
      <c r="AAR33" s="19">
        <v>87</v>
      </c>
      <c r="AAS33" s="19">
        <v>102</v>
      </c>
      <c r="AAT33" s="19">
        <v>124</v>
      </c>
      <c r="AAU33" s="19">
        <v>125</v>
      </c>
      <c r="AAV33" s="19">
        <v>545</v>
      </c>
      <c r="AAW33" s="19">
        <v>216</v>
      </c>
      <c r="AAX33" s="19">
        <v>220</v>
      </c>
      <c r="AAY33" s="19">
        <v>260</v>
      </c>
      <c r="AAZ33" s="19">
        <v>142</v>
      </c>
      <c r="ABA33" s="19">
        <v>95</v>
      </c>
      <c r="ABB33" s="19">
        <v>101</v>
      </c>
      <c r="ABC33" s="19">
        <v>98</v>
      </c>
      <c r="ABD33" s="19">
        <v>92</v>
      </c>
      <c r="ABE33" s="19">
        <v>95</v>
      </c>
      <c r="ABF33" s="19">
        <v>201</v>
      </c>
      <c r="ABG33" s="19">
        <v>71</v>
      </c>
      <c r="ABH33" s="19">
        <v>73</v>
      </c>
      <c r="ABI33" s="19">
        <v>121</v>
      </c>
      <c r="ABJ33" s="19">
        <v>120</v>
      </c>
      <c r="ABK33" s="19">
        <v>114</v>
      </c>
      <c r="ABL33" s="19">
        <v>133</v>
      </c>
      <c r="ABM33" s="19">
        <v>93</v>
      </c>
      <c r="ABN33" s="19">
        <v>85</v>
      </c>
      <c r="ABO33" s="19">
        <v>61</v>
      </c>
      <c r="ABP33" s="19">
        <v>89</v>
      </c>
      <c r="ABQ33" s="19">
        <v>74</v>
      </c>
      <c r="ABR33" s="19">
        <v>66</v>
      </c>
      <c r="ABS33" s="19">
        <v>87</v>
      </c>
      <c r="ABT33" s="19">
        <v>94</v>
      </c>
      <c r="ABU33" s="19">
        <v>99</v>
      </c>
      <c r="ABV33" s="19">
        <v>70</v>
      </c>
      <c r="ABW33" s="19">
        <v>84</v>
      </c>
      <c r="ABX33" s="19">
        <v>150</v>
      </c>
      <c r="ABY33" s="19">
        <v>189</v>
      </c>
      <c r="ABZ33" s="19">
        <v>172</v>
      </c>
      <c r="ACA33" s="19">
        <v>109</v>
      </c>
      <c r="ACB33" s="19">
        <v>100</v>
      </c>
      <c r="ACC33" s="19">
        <v>108</v>
      </c>
      <c r="ACD33" s="19">
        <v>119</v>
      </c>
      <c r="ACE33" s="19">
        <v>211</v>
      </c>
      <c r="ACF33" s="19">
        <v>192</v>
      </c>
      <c r="ACG33" s="19">
        <v>87</v>
      </c>
      <c r="ACH33" s="19">
        <v>91</v>
      </c>
      <c r="ACI33" s="19">
        <v>81</v>
      </c>
      <c r="ACJ33" s="19">
        <v>69</v>
      </c>
      <c r="ACK33" s="19">
        <v>96</v>
      </c>
      <c r="ACL33" s="19">
        <v>177</v>
      </c>
      <c r="ACM33" s="19">
        <v>43</v>
      </c>
      <c r="ACN33" s="19">
        <v>120</v>
      </c>
      <c r="ACO33" s="19">
        <v>83</v>
      </c>
      <c r="ACP33" s="19">
        <v>106</v>
      </c>
      <c r="ACQ33" s="19">
        <v>182</v>
      </c>
      <c r="ACR33" s="19">
        <v>421</v>
      </c>
      <c r="ACS33" s="19">
        <v>1248</v>
      </c>
      <c r="ACT33" s="19">
        <v>796</v>
      </c>
      <c r="ACU33" s="19">
        <v>285</v>
      </c>
      <c r="ACV33" s="19">
        <v>1603</v>
      </c>
      <c r="ACW33" s="19">
        <v>1981</v>
      </c>
      <c r="ACX33" s="19">
        <v>386</v>
      </c>
      <c r="ACY33" s="19"/>
      <c r="ACZ33" s="19"/>
      <c r="ADA33" s="19"/>
      <c r="ADB33" s="19"/>
      <c r="ADC33" s="19"/>
      <c r="ADD33" s="19"/>
      <c r="ADE33" s="19"/>
      <c r="ADF33" s="19"/>
      <c r="ADG33" s="19"/>
      <c r="ADH33" s="19"/>
      <c r="ADI33" s="19"/>
      <c r="ADJ33" s="19"/>
      <c r="ADK33" s="19"/>
      <c r="ADL33" s="19"/>
      <c r="ADM33" s="19"/>
      <c r="ADN33" s="19"/>
      <c r="ADO33" s="19"/>
      <c r="ADP33" s="19"/>
      <c r="ADQ33" s="19"/>
      <c r="ADR33" s="19"/>
      <c r="ADS33" s="19"/>
      <c r="ADT33" s="19"/>
      <c r="ADU33" s="19"/>
      <c r="ADV33" s="19"/>
      <c r="ADW33" s="19"/>
      <c r="ADX33" s="19"/>
      <c r="ADY33" s="19"/>
      <c r="ADZ33" s="19"/>
      <c r="AEA33" s="19"/>
      <c r="AEB33" s="19"/>
      <c r="AEC33" s="19"/>
      <c r="AED33" s="19"/>
      <c r="AEE33" s="19"/>
      <c r="AEF33" s="19"/>
      <c r="AEG33" s="19"/>
      <c r="AEH33" s="19"/>
      <c r="AEI33" s="19"/>
      <c r="AEJ33" s="19"/>
      <c r="AEK33" s="19"/>
      <c r="AEL33" s="19"/>
      <c r="AEM33" s="19"/>
      <c r="AEN33" s="457"/>
      <c r="AEO33" s="286">
        <f t="shared" si="0"/>
        <v>623</v>
      </c>
      <c r="AEP33" s="287">
        <f t="shared" si="1"/>
        <v>1981</v>
      </c>
      <c r="AEQ33" s="287">
        <f t="shared" si="2"/>
        <v>10</v>
      </c>
      <c r="AER33" s="287">
        <f t="shared" si="3"/>
        <v>174.34109149277688</v>
      </c>
      <c r="AES33" s="457"/>
    </row>
    <row r="34" spans="2:825" x14ac:dyDescent="0.25">
      <c r="B34" s="212" t="s">
        <v>13</v>
      </c>
      <c r="C34" s="19">
        <v>122</v>
      </c>
      <c r="D34" s="19">
        <v>99</v>
      </c>
      <c r="E34" s="19">
        <v>107</v>
      </c>
      <c r="F34" s="19">
        <v>268</v>
      </c>
      <c r="G34" s="19">
        <v>216</v>
      </c>
      <c r="H34" s="19">
        <v>191</v>
      </c>
      <c r="I34" s="19">
        <v>266</v>
      </c>
      <c r="J34" s="19">
        <v>195</v>
      </c>
      <c r="K34" s="19">
        <v>212</v>
      </c>
      <c r="L34" s="19">
        <v>114</v>
      </c>
      <c r="M34" s="19">
        <v>96</v>
      </c>
      <c r="N34" s="19">
        <v>152</v>
      </c>
      <c r="O34" s="19">
        <v>207</v>
      </c>
      <c r="P34" s="19">
        <v>299</v>
      </c>
      <c r="Q34" s="19">
        <v>196</v>
      </c>
      <c r="R34" s="19">
        <v>218</v>
      </c>
      <c r="S34" s="19">
        <v>269</v>
      </c>
      <c r="T34" s="19">
        <v>185</v>
      </c>
      <c r="U34" s="19">
        <v>177</v>
      </c>
      <c r="V34" s="19">
        <v>180</v>
      </c>
      <c r="W34" s="19">
        <v>258</v>
      </c>
      <c r="X34" s="19">
        <v>164</v>
      </c>
      <c r="Y34" s="19">
        <v>210</v>
      </c>
      <c r="Z34" s="19">
        <v>184</v>
      </c>
      <c r="AA34" s="19">
        <v>225</v>
      </c>
      <c r="AB34" s="19">
        <v>260</v>
      </c>
      <c r="AC34" s="19">
        <v>290</v>
      </c>
      <c r="AD34" s="19">
        <v>159</v>
      </c>
      <c r="AE34" s="19">
        <v>159</v>
      </c>
      <c r="AF34" s="19">
        <v>133</v>
      </c>
      <c r="AG34" s="19">
        <v>231</v>
      </c>
      <c r="AH34" s="19">
        <v>148</v>
      </c>
      <c r="AI34" s="19">
        <v>177</v>
      </c>
      <c r="AJ34" s="19">
        <v>75</v>
      </c>
      <c r="AK34" s="19">
        <v>98</v>
      </c>
      <c r="AL34" s="19">
        <v>46</v>
      </c>
      <c r="AM34" s="19">
        <v>144</v>
      </c>
      <c r="AN34" s="19">
        <v>84</v>
      </c>
      <c r="AO34" s="19">
        <v>201</v>
      </c>
      <c r="AP34" s="19">
        <v>86</v>
      </c>
      <c r="AQ34" s="19">
        <v>85</v>
      </c>
      <c r="AR34" s="19">
        <v>112</v>
      </c>
      <c r="AS34" s="19">
        <v>114</v>
      </c>
      <c r="AT34" s="19">
        <v>134</v>
      </c>
      <c r="AU34" s="19">
        <v>167</v>
      </c>
      <c r="AV34" s="19">
        <v>140</v>
      </c>
      <c r="AW34" s="19">
        <v>124</v>
      </c>
      <c r="AX34" s="19">
        <v>150</v>
      </c>
      <c r="AY34" s="19">
        <v>128</v>
      </c>
      <c r="AZ34" s="19">
        <v>156</v>
      </c>
      <c r="BA34" s="19">
        <v>127</v>
      </c>
      <c r="BB34" s="19">
        <v>114</v>
      </c>
      <c r="BC34" s="19">
        <v>93</v>
      </c>
      <c r="BD34" s="19">
        <v>85</v>
      </c>
      <c r="BE34" s="19">
        <v>194</v>
      </c>
      <c r="BF34" s="19">
        <v>227</v>
      </c>
      <c r="BG34" s="19">
        <v>166</v>
      </c>
      <c r="BH34" s="19">
        <v>241</v>
      </c>
      <c r="BI34" s="19">
        <v>366</v>
      </c>
      <c r="BJ34" s="19">
        <v>156</v>
      </c>
      <c r="BK34" s="19">
        <v>242</v>
      </c>
      <c r="BL34" s="19">
        <v>101</v>
      </c>
      <c r="BM34" s="19">
        <v>73</v>
      </c>
      <c r="BN34" s="19">
        <v>85</v>
      </c>
      <c r="BO34" s="19">
        <v>124</v>
      </c>
      <c r="BP34" s="19">
        <v>124</v>
      </c>
      <c r="BQ34" s="19">
        <v>142</v>
      </c>
      <c r="BR34" s="19">
        <v>146</v>
      </c>
      <c r="BS34" s="19">
        <v>142</v>
      </c>
      <c r="BT34" s="19">
        <v>96</v>
      </c>
      <c r="BU34" s="19">
        <v>87</v>
      </c>
      <c r="BV34" s="19">
        <v>134</v>
      </c>
      <c r="BW34" s="19">
        <v>54</v>
      </c>
      <c r="BX34" s="19">
        <v>131</v>
      </c>
      <c r="BY34" s="19">
        <v>200</v>
      </c>
      <c r="BZ34" s="19">
        <v>151</v>
      </c>
      <c r="CA34" s="19">
        <v>224</v>
      </c>
      <c r="CB34" s="19">
        <v>218</v>
      </c>
      <c r="CC34" s="19">
        <v>174</v>
      </c>
      <c r="CD34" s="19">
        <v>189</v>
      </c>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v>54</v>
      </c>
      <c r="DJ34" s="19">
        <v>67</v>
      </c>
      <c r="DK34" s="19">
        <v>70</v>
      </c>
      <c r="DL34" s="19">
        <v>56</v>
      </c>
      <c r="DM34" s="19">
        <v>68</v>
      </c>
      <c r="DN34" s="19">
        <v>92</v>
      </c>
      <c r="DO34" s="19">
        <v>80</v>
      </c>
      <c r="DP34" s="19">
        <v>95</v>
      </c>
      <c r="DQ34" s="19">
        <v>98</v>
      </c>
      <c r="DR34" s="19">
        <v>81</v>
      </c>
      <c r="DS34" s="19">
        <v>132</v>
      </c>
      <c r="DT34" s="19">
        <v>138</v>
      </c>
      <c r="DU34" s="19">
        <v>100</v>
      </c>
      <c r="DV34" s="19">
        <v>185</v>
      </c>
      <c r="DW34" s="19">
        <v>177</v>
      </c>
      <c r="DX34" s="19">
        <v>187</v>
      </c>
      <c r="DY34" s="19">
        <v>176</v>
      </c>
      <c r="DZ34" s="19">
        <v>154</v>
      </c>
      <c r="EA34" s="19">
        <v>156</v>
      </c>
      <c r="EB34" s="19">
        <v>61</v>
      </c>
      <c r="EC34" s="19">
        <v>150</v>
      </c>
      <c r="ED34" s="19">
        <v>147</v>
      </c>
      <c r="EE34" s="19">
        <v>214</v>
      </c>
      <c r="EF34" s="19">
        <v>165</v>
      </c>
      <c r="EG34" s="19">
        <v>70</v>
      </c>
      <c r="EH34" s="19">
        <v>88</v>
      </c>
      <c r="EI34" s="19">
        <v>45</v>
      </c>
      <c r="EJ34" s="19"/>
      <c r="EK34" s="19"/>
      <c r="EL34" s="19">
        <v>110</v>
      </c>
      <c r="EM34" s="19">
        <v>117</v>
      </c>
      <c r="EN34" s="19">
        <v>90</v>
      </c>
      <c r="EO34" s="19">
        <v>81</v>
      </c>
      <c r="EP34" s="19">
        <v>88</v>
      </c>
      <c r="EQ34" s="19">
        <v>194</v>
      </c>
      <c r="ER34" s="19">
        <v>75</v>
      </c>
      <c r="ES34" s="19">
        <v>132</v>
      </c>
      <c r="ET34" s="19">
        <v>128</v>
      </c>
      <c r="EU34" s="19">
        <v>70</v>
      </c>
      <c r="EV34" s="19">
        <v>92</v>
      </c>
      <c r="EW34" s="19">
        <v>136</v>
      </c>
      <c r="EX34" s="19">
        <v>157</v>
      </c>
      <c r="EY34" s="19">
        <v>114</v>
      </c>
      <c r="EZ34" s="19">
        <v>137</v>
      </c>
      <c r="FA34" s="19">
        <v>108</v>
      </c>
      <c r="FB34" s="19">
        <v>116</v>
      </c>
      <c r="FC34" s="19">
        <v>85</v>
      </c>
      <c r="FD34" s="19">
        <v>137</v>
      </c>
      <c r="FE34" s="19">
        <v>140</v>
      </c>
      <c r="FF34" s="19">
        <v>129</v>
      </c>
      <c r="FG34" s="19">
        <v>223</v>
      </c>
      <c r="FH34" s="19">
        <v>214</v>
      </c>
      <c r="FI34" s="19">
        <v>223</v>
      </c>
      <c r="FJ34" s="19">
        <v>156</v>
      </c>
      <c r="FK34" s="19">
        <v>141</v>
      </c>
      <c r="FL34" s="19">
        <v>155</v>
      </c>
      <c r="FM34" s="19">
        <v>179</v>
      </c>
      <c r="FN34" s="19">
        <v>173</v>
      </c>
      <c r="FO34" s="19">
        <v>219</v>
      </c>
      <c r="FP34" s="19">
        <v>56</v>
      </c>
      <c r="FQ34" s="19">
        <v>79</v>
      </c>
      <c r="FR34" s="19">
        <v>102</v>
      </c>
      <c r="FS34" s="19">
        <v>109</v>
      </c>
      <c r="FT34" s="19">
        <v>100</v>
      </c>
      <c r="FU34" s="19">
        <v>149</v>
      </c>
      <c r="FV34" s="19">
        <v>138</v>
      </c>
      <c r="FW34" s="19">
        <v>103</v>
      </c>
      <c r="FX34" s="19">
        <v>183</v>
      </c>
      <c r="FY34" s="19">
        <v>62</v>
      </c>
      <c r="FZ34" s="19">
        <v>102</v>
      </c>
      <c r="GA34" s="19">
        <v>45</v>
      </c>
      <c r="GB34" s="19">
        <v>58</v>
      </c>
      <c r="GC34" s="19">
        <v>109</v>
      </c>
      <c r="GD34" s="19">
        <v>360</v>
      </c>
      <c r="GE34" s="19">
        <v>130</v>
      </c>
      <c r="GF34" s="19">
        <v>280</v>
      </c>
      <c r="GG34" s="19">
        <v>310</v>
      </c>
      <c r="GH34" s="19">
        <v>280</v>
      </c>
      <c r="GI34" s="19">
        <v>280</v>
      </c>
      <c r="GJ34" s="19">
        <v>470</v>
      </c>
      <c r="GK34" s="19">
        <v>310</v>
      </c>
      <c r="GL34" s="19">
        <v>140</v>
      </c>
      <c r="GM34" s="19">
        <v>160</v>
      </c>
      <c r="GN34" s="19">
        <v>180</v>
      </c>
      <c r="GO34" s="19">
        <v>160</v>
      </c>
      <c r="GP34" s="19">
        <v>220</v>
      </c>
      <c r="GQ34" s="19">
        <v>240</v>
      </c>
      <c r="GR34" s="19">
        <v>220</v>
      </c>
      <c r="GS34" s="19">
        <v>310</v>
      </c>
      <c r="GT34" s="19">
        <v>199</v>
      </c>
      <c r="GU34" s="19">
        <v>129</v>
      </c>
      <c r="GV34" s="19">
        <v>236</v>
      </c>
      <c r="GW34" s="19"/>
      <c r="GX34" s="19"/>
      <c r="GY34" s="19"/>
      <c r="GZ34" s="19"/>
      <c r="HA34" s="19"/>
      <c r="HB34" s="19"/>
      <c r="HC34" s="19">
        <v>276</v>
      </c>
      <c r="HD34" s="19">
        <v>270</v>
      </c>
      <c r="HE34" s="19">
        <v>233</v>
      </c>
      <c r="HF34" s="19">
        <v>198</v>
      </c>
      <c r="HG34" s="19">
        <v>181</v>
      </c>
      <c r="HH34" s="19">
        <v>271</v>
      </c>
      <c r="HI34" s="19">
        <v>263</v>
      </c>
      <c r="HJ34" s="19">
        <v>291</v>
      </c>
      <c r="HK34" s="19">
        <v>264</v>
      </c>
      <c r="HL34" s="19">
        <v>240</v>
      </c>
      <c r="HM34" s="19">
        <v>222</v>
      </c>
      <c r="HN34" s="19">
        <v>181</v>
      </c>
      <c r="HO34" s="19">
        <v>281</v>
      </c>
      <c r="HP34" s="19">
        <v>250</v>
      </c>
      <c r="HQ34" s="19">
        <v>264</v>
      </c>
      <c r="HR34" s="19">
        <v>252</v>
      </c>
      <c r="HS34" s="19">
        <v>292</v>
      </c>
      <c r="HT34" s="19">
        <v>292</v>
      </c>
      <c r="HU34" s="19">
        <v>231</v>
      </c>
      <c r="HV34" s="19">
        <v>199</v>
      </c>
      <c r="HW34" s="19">
        <v>218</v>
      </c>
      <c r="HX34" s="19">
        <v>234</v>
      </c>
      <c r="HY34" s="19">
        <v>202</v>
      </c>
      <c r="HZ34" s="19">
        <v>231</v>
      </c>
      <c r="IA34" s="19">
        <v>189</v>
      </c>
      <c r="IB34" s="19">
        <v>216</v>
      </c>
      <c r="IC34" s="19">
        <v>220</v>
      </c>
      <c r="ID34" s="19">
        <v>210</v>
      </c>
      <c r="IE34" s="19">
        <v>219</v>
      </c>
      <c r="IF34" s="19">
        <v>220</v>
      </c>
      <c r="IG34" s="19">
        <v>168</v>
      </c>
      <c r="IH34" s="19">
        <v>166</v>
      </c>
      <c r="II34" s="19">
        <v>167</v>
      </c>
      <c r="IJ34" s="19">
        <v>164</v>
      </c>
      <c r="IK34" s="19">
        <v>209</v>
      </c>
      <c r="IL34" s="19">
        <v>241</v>
      </c>
      <c r="IM34" s="19">
        <v>208</v>
      </c>
      <c r="IN34" s="19">
        <v>220</v>
      </c>
      <c r="IO34" s="19">
        <v>221</v>
      </c>
      <c r="IP34" s="19">
        <v>48</v>
      </c>
      <c r="IQ34" s="19">
        <v>200</v>
      </c>
      <c r="IR34" s="19">
        <v>203</v>
      </c>
      <c r="IS34" s="19">
        <v>248</v>
      </c>
      <c r="IT34" s="19">
        <v>218</v>
      </c>
      <c r="IU34" s="19">
        <v>97</v>
      </c>
      <c r="IV34" s="19">
        <v>213</v>
      </c>
      <c r="IW34" s="19">
        <v>209</v>
      </c>
      <c r="IX34" s="19">
        <v>200</v>
      </c>
      <c r="IY34" s="19">
        <v>216</v>
      </c>
      <c r="IZ34" s="19">
        <v>229</v>
      </c>
      <c r="JA34" s="19">
        <v>188</v>
      </c>
      <c r="JB34" s="19">
        <v>244</v>
      </c>
      <c r="JC34" s="19">
        <v>187</v>
      </c>
      <c r="JD34" s="19">
        <v>187</v>
      </c>
      <c r="JE34" s="19">
        <v>194</v>
      </c>
      <c r="JF34" s="19">
        <v>236</v>
      </c>
      <c r="JG34" s="19">
        <v>208</v>
      </c>
      <c r="JH34" s="19">
        <v>174</v>
      </c>
      <c r="JI34" s="19">
        <v>318</v>
      </c>
      <c r="JJ34" s="19">
        <v>242</v>
      </c>
      <c r="JK34" s="19">
        <v>243</v>
      </c>
      <c r="JL34" s="19">
        <v>295</v>
      </c>
      <c r="JM34" s="19">
        <v>245</v>
      </c>
      <c r="JN34" s="19">
        <v>240</v>
      </c>
      <c r="JO34" s="19">
        <v>273</v>
      </c>
      <c r="JP34" s="19">
        <v>275</v>
      </c>
      <c r="JQ34" s="19">
        <v>224</v>
      </c>
      <c r="JR34" s="19">
        <v>191</v>
      </c>
      <c r="JS34" s="19">
        <v>179</v>
      </c>
      <c r="JT34" s="19">
        <v>265</v>
      </c>
      <c r="JU34" s="19">
        <v>227</v>
      </c>
      <c r="JV34" s="19">
        <v>223</v>
      </c>
      <c r="JW34" s="19"/>
      <c r="JX34" s="19"/>
      <c r="JY34" s="19"/>
      <c r="JZ34" s="19"/>
      <c r="KA34" s="19"/>
      <c r="KB34" s="19"/>
      <c r="KC34" s="19"/>
      <c r="KD34" s="19"/>
      <c r="KE34" s="19"/>
      <c r="KF34" s="19"/>
      <c r="KG34" s="19"/>
      <c r="KH34" s="19"/>
      <c r="KI34" s="19"/>
      <c r="KJ34" s="19">
        <v>211</v>
      </c>
      <c r="KK34" s="19">
        <v>188</v>
      </c>
      <c r="KL34" s="19">
        <v>282</v>
      </c>
      <c r="KM34" s="19">
        <v>283</v>
      </c>
      <c r="KN34" s="19">
        <v>244</v>
      </c>
      <c r="KO34" s="19">
        <v>187</v>
      </c>
      <c r="KP34" s="19">
        <v>223</v>
      </c>
      <c r="KQ34" s="19">
        <v>156</v>
      </c>
      <c r="KR34" s="19">
        <v>221</v>
      </c>
      <c r="KS34" s="19">
        <v>244</v>
      </c>
      <c r="KT34" s="19">
        <v>289</v>
      </c>
      <c r="KU34" s="19">
        <v>247</v>
      </c>
      <c r="KV34" s="19">
        <v>268</v>
      </c>
      <c r="KW34" s="19">
        <v>311</v>
      </c>
      <c r="KX34" s="19">
        <v>187</v>
      </c>
      <c r="KY34" s="19">
        <v>225</v>
      </c>
      <c r="KZ34" s="19">
        <v>212</v>
      </c>
      <c r="LA34" s="19">
        <v>223</v>
      </c>
      <c r="LB34" s="19">
        <v>194</v>
      </c>
      <c r="LC34" s="19">
        <v>197</v>
      </c>
      <c r="LD34" s="19">
        <v>189</v>
      </c>
      <c r="LE34" s="19">
        <v>236</v>
      </c>
      <c r="LF34" s="19">
        <v>232</v>
      </c>
      <c r="LG34" s="19">
        <v>48</v>
      </c>
      <c r="LH34" s="19">
        <v>203</v>
      </c>
      <c r="LI34" s="19">
        <v>176</v>
      </c>
      <c r="LJ34" s="19">
        <v>235</v>
      </c>
      <c r="LK34" s="19">
        <v>200</v>
      </c>
      <c r="LL34" s="19">
        <v>407</v>
      </c>
      <c r="LM34" s="19">
        <v>203</v>
      </c>
      <c r="LN34" s="19">
        <v>235</v>
      </c>
      <c r="LO34" s="19">
        <v>216</v>
      </c>
      <c r="LP34" s="19">
        <v>217</v>
      </c>
      <c r="LQ34" s="19">
        <v>229</v>
      </c>
      <c r="LR34" s="19">
        <v>217</v>
      </c>
      <c r="LS34" s="19">
        <v>222</v>
      </c>
      <c r="LT34" s="19">
        <v>238</v>
      </c>
      <c r="LU34" s="19">
        <v>223</v>
      </c>
      <c r="LV34" s="19">
        <v>232</v>
      </c>
      <c r="LW34" s="19">
        <v>213</v>
      </c>
      <c r="LX34" s="19">
        <v>189</v>
      </c>
      <c r="LY34" s="19">
        <v>248</v>
      </c>
      <c r="LZ34" s="19">
        <v>124</v>
      </c>
      <c r="MA34" s="19">
        <v>116</v>
      </c>
      <c r="MB34" s="19">
        <v>218</v>
      </c>
      <c r="MC34" s="19">
        <v>213</v>
      </c>
      <c r="MD34" s="19">
        <v>222</v>
      </c>
      <c r="ME34" s="19">
        <v>97</v>
      </c>
      <c r="MF34" s="19">
        <v>129</v>
      </c>
      <c r="MG34" s="19">
        <v>141</v>
      </c>
      <c r="MH34" s="19">
        <v>110</v>
      </c>
      <c r="MI34" s="19">
        <v>112</v>
      </c>
      <c r="MJ34" s="19">
        <v>122</v>
      </c>
      <c r="MK34" s="19">
        <v>161</v>
      </c>
      <c r="ML34" s="19">
        <v>213</v>
      </c>
      <c r="MM34" s="19">
        <v>264</v>
      </c>
      <c r="MN34" s="19">
        <v>270</v>
      </c>
      <c r="MO34" s="19">
        <v>120</v>
      </c>
      <c r="MP34" s="19">
        <v>209</v>
      </c>
      <c r="MQ34" s="19">
        <v>191</v>
      </c>
      <c r="MR34" s="19"/>
      <c r="MS34" s="19"/>
      <c r="MT34" s="19"/>
      <c r="MU34" s="19"/>
      <c r="MV34" s="19"/>
      <c r="MW34" s="19"/>
      <c r="MX34" s="19"/>
      <c r="MY34" s="19"/>
      <c r="MZ34" s="19"/>
      <c r="NA34" s="19"/>
      <c r="NB34" s="19"/>
      <c r="NC34" s="19"/>
      <c r="ND34" s="19"/>
      <c r="NE34" s="19"/>
      <c r="NF34" s="19"/>
      <c r="NG34" s="19"/>
      <c r="NH34" s="19"/>
      <c r="NI34" s="19"/>
      <c r="NJ34" s="19"/>
      <c r="NK34" s="19"/>
      <c r="NL34" s="19"/>
      <c r="NM34" s="19"/>
      <c r="NN34" s="19"/>
      <c r="NO34" s="19"/>
      <c r="NP34" s="19"/>
      <c r="NQ34" s="19"/>
      <c r="NR34" s="19"/>
      <c r="NS34" s="19">
        <v>200</v>
      </c>
      <c r="NT34" s="19">
        <v>200</v>
      </c>
      <c r="NU34" s="19">
        <v>200</v>
      </c>
      <c r="NV34" s="19">
        <v>120</v>
      </c>
      <c r="NW34" s="19">
        <v>130</v>
      </c>
      <c r="NX34" s="19">
        <v>90</v>
      </c>
      <c r="NY34" s="19">
        <v>155</v>
      </c>
      <c r="NZ34" s="19">
        <v>115</v>
      </c>
      <c r="OA34" s="19">
        <v>55</v>
      </c>
      <c r="OB34" s="19">
        <v>115</v>
      </c>
      <c r="OC34" s="19">
        <v>140</v>
      </c>
      <c r="OD34" s="19">
        <v>225</v>
      </c>
      <c r="OE34" s="19">
        <v>175</v>
      </c>
      <c r="OF34" s="19">
        <v>275</v>
      </c>
      <c r="OG34" s="19">
        <v>250</v>
      </c>
      <c r="OH34" s="19">
        <v>250</v>
      </c>
      <c r="OI34" s="19">
        <v>275</v>
      </c>
      <c r="OJ34" s="19">
        <v>235</v>
      </c>
      <c r="OK34" s="19"/>
      <c r="OL34" s="19"/>
      <c r="OM34" s="19"/>
      <c r="ON34" s="19"/>
      <c r="OO34" s="19"/>
      <c r="OP34" s="19"/>
      <c r="OQ34" s="19"/>
      <c r="OR34" s="19"/>
      <c r="OS34" s="19"/>
      <c r="OT34" s="19"/>
      <c r="OU34" s="19"/>
      <c r="OV34" s="19"/>
      <c r="OW34" s="19"/>
      <c r="OX34" s="19"/>
      <c r="OY34" s="19"/>
      <c r="OZ34" s="19"/>
      <c r="PA34" s="19"/>
      <c r="PB34" s="19"/>
      <c r="PC34" s="19"/>
      <c r="PD34" s="19"/>
      <c r="PE34" s="19"/>
      <c r="PF34" s="19"/>
      <c r="PG34" s="19"/>
      <c r="PH34" s="19"/>
      <c r="PI34" s="19"/>
      <c r="PJ34" s="19"/>
      <c r="PK34" s="19"/>
      <c r="PL34" s="19"/>
      <c r="PM34" s="19"/>
      <c r="PN34" s="19"/>
      <c r="PO34" s="19"/>
      <c r="PP34" s="19"/>
      <c r="PQ34" s="19"/>
      <c r="PR34" s="19"/>
      <c r="PS34" s="19"/>
      <c r="PT34" s="19"/>
      <c r="PU34" s="19"/>
      <c r="PV34" s="19"/>
      <c r="PW34" s="19">
        <v>216</v>
      </c>
      <c r="PX34" s="19">
        <v>265</v>
      </c>
      <c r="PY34" s="19">
        <v>232</v>
      </c>
      <c r="PZ34" s="19">
        <v>230</v>
      </c>
      <c r="QA34" s="19">
        <v>235</v>
      </c>
      <c r="QB34" s="19">
        <v>217</v>
      </c>
      <c r="QC34" s="19">
        <v>249</v>
      </c>
      <c r="QD34" s="19">
        <v>211</v>
      </c>
      <c r="QE34" s="19">
        <v>225</v>
      </c>
      <c r="QF34" s="19">
        <v>241</v>
      </c>
      <c r="QG34" s="19">
        <v>213</v>
      </c>
      <c r="QH34" s="19">
        <v>247</v>
      </c>
      <c r="QI34" s="19">
        <v>57</v>
      </c>
      <c r="QJ34" s="19">
        <v>115</v>
      </c>
      <c r="QK34" s="19">
        <v>220</v>
      </c>
      <c r="QL34" s="19">
        <v>145</v>
      </c>
      <c r="QM34" s="19">
        <v>131</v>
      </c>
      <c r="QN34" s="19">
        <v>262</v>
      </c>
      <c r="QO34" s="19">
        <v>226</v>
      </c>
      <c r="QP34" s="19">
        <v>231</v>
      </c>
      <c r="QQ34" s="19">
        <v>256</v>
      </c>
      <c r="QR34" s="19">
        <v>237</v>
      </c>
      <c r="QS34" s="19">
        <v>204</v>
      </c>
      <c r="QT34" s="19">
        <v>207</v>
      </c>
      <c r="QU34" s="19">
        <v>206</v>
      </c>
      <c r="QV34" s="19">
        <v>134</v>
      </c>
      <c r="QW34" s="19">
        <v>134</v>
      </c>
      <c r="QX34" s="19">
        <v>158</v>
      </c>
      <c r="QY34" s="19">
        <v>111</v>
      </c>
      <c r="QZ34" s="19">
        <v>119</v>
      </c>
      <c r="RA34" s="19">
        <v>127</v>
      </c>
      <c r="RB34" s="19">
        <v>180</v>
      </c>
      <c r="RC34" s="19">
        <v>84</v>
      </c>
      <c r="RD34" s="19">
        <v>120</v>
      </c>
      <c r="RE34" s="19">
        <v>170</v>
      </c>
      <c r="RF34" s="19">
        <v>177</v>
      </c>
      <c r="RG34" s="19">
        <v>193</v>
      </c>
      <c r="RH34" s="19">
        <v>94</v>
      </c>
      <c r="RI34" s="19">
        <v>88</v>
      </c>
      <c r="RJ34" s="19">
        <v>102</v>
      </c>
      <c r="RK34" s="19">
        <v>189</v>
      </c>
      <c r="RL34" s="19">
        <v>213</v>
      </c>
      <c r="RM34" s="19">
        <v>155</v>
      </c>
      <c r="RN34" s="19">
        <v>206</v>
      </c>
      <c r="RO34" s="19">
        <v>157</v>
      </c>
      <c r="RP34" s="19">
        <v>221</v>
      </c>
      <c r="RQ34" s="19">
        <v>210</v>
      </c>
      <c r="RR34" s="19">
        <v>225</v>
      </c>
      <c r="RS34" s="19">
        <v>165</v>
      </c>
      <c r="RT34" s="19">
        <v>260</v>
      </c>
      <c r="RU34" s="19">
        <v>203</v>
      </c>
      <c r="RV34" s="19">
        <v>132</v>
      </c>
      <c r="RW34" s="19">
        <v>91</v>
      </c>
      <c r="RX34" s="19">
        <v>111</v>
      </c>
      <c r="RY34" s="19">
        <v>104</v>
      </c>
      <c r="RZ34" s="19">
        <v>99</v>
      </c>
      <c r="SA34" s="19">
        <v>221</v>
      </c>
      <c r="SB34" s="19">
        <v>131</v>
      </c>
      <c r="SC34" s="19">
        <v>133</v>
      </c>
      <c r="SD34" s="19">
        <v>137</v>
      </c>
      <c r="SE34" s="19">
        <v>129</v>
      </c>
      <c r="SF34" s="19">
        <v>172</v>
      </c>
      <c r="SG34" s="19">
        <v>178</v>
      </c>
      <c r="SH34" s="19">
        <v>165</v>
      </c>
      <c r="SI34" s="19">
        <v>184</v>
      </c>
      <c r="SJ34" s="19">
        <v>185</v>
      </c>
      <c r="SK34" s="19">
        <v>170</v>
      </c>
      <c r="SL34" s="19">
        <v>170</v>
      </c>
      <c r="SM34" s="19">
        <v>186</v>
      </c>
      <c r="SN34" s="19">
        <v>175</v>
      </c>
      <c r="SO34" s="19">
        <v>151</v>
      </c>
      <c r="SP34" s="19">
        <v>134</v>
      </c>
      <c r="SQ34" s="19">
        <v>125</v>
      </c>
      <c r="SR34" s="19">
        <v>175</v>
      </c>
      <c r="SS34" s="19">
        <v>190</v>
      </c>
      <c r="ST34" s="19">
        <v>112</v>
      </c>
      <c r="SU34" s="19">
        <v>260</v>
      </c>
      <c r="SV34" s="19">
        <v>80</v>
      </c>
      <c r="SW34" s="19">
        <v>185</v>
      </c>
      <c r="SX34" s="19">
        <v>163</v>
      </c>
      <c r="SY34" s="19">
        <v>156</v>
      </c>
      <c r="SZ34" s="19">
        <v>171</v>
      </c>
      <c r="TA34" s="19">
        <v>93</v>
      </c>
      <c r="TB34" s="19">
        <v>197</v>
      </c>
      <c r="TC34" s="19">
        <v>205</v>
      </c>
      <c r="TD34" s="19">
        <v>186</v>
      </c>
      <c r="TE34" s="19">
        <v>201</v>
      </c>
      <c r="TF34" s="19">
        <v>103</v>
      </c>
      <c r="TG34" s="19">
        <v>108</v>
      </c>
      <c r="TH34" s="19">
        <v>114</v>
      </c>
      <c r="TI34" s="19">
        <v>204</v>
      </c>
      <c r="TJ34" s="19">
        <v>257</v>
      </c>
      <c r="TK34" s="19">
        <v>248</v>
      </c>
      <c r="TL34" s="19">
        <v>244</v>
      </c>
      <c r="TM34" s="19">
        <v>241</v>
      </c>
      <c r="TN34" s="19"/>
      <c r="TO34" s="19"/>
      <c r="TP34" s="19"/>
      <c r="TQ34" s="19"/>
      <c r="TR34" s="19"/>
      <c r="TS34" s="19"/>
      <c r="TT34" s="19"/>
      <c r="TU34" s="19"/>
      <c r="TV34" s="19"/>
      <c r="TW34" s="19"/>
      <c r="TX34" s="19"/>
      <c r="TY34" s="19"/>
      <c r="TZ34" s="19"/>
      <c r="UA34" s="19"/>
      <c r="UB34" s="19"/>
      <c r="UC34" s="19"/>
      <c r="UD34" s="19"/>
      <c r="UE34" s="19"/>
      <c r="UF34" s="19"/>
      <c r="UG34" s="19"/>
      <c r="UH34" s="19"/>
      <c r="UI34" s="19"/>
      <c r="UJ34" s="19"/>
      <c r="UK34" s="19"/>
      <c r="UL34" s="19"/>
      <c r="UM34" s="19"/>
      <c r="UN34" s="19"/>
      <c r="UO34" s="19"/>
      <c r="UP34" s="19"/>
      <c r="UQ34" s="19">
        <v>130</v>
      </c>
      <c r="UR34" s="19">
        <v>250</v>
      </c>
      <c r="US34" s="19">
        <v>305</v>
      </c>
      <c r="UT34" s="19">
        <v>230</v>
      </c>
      <c r="UU34" s="19">
        <v>265</v>
      </c>
      <c r="UV34" s="19">
        <v>55</v>
      </c>
      <c r="UW34" s="19">
        <v>50</v>
      </c>
      <c r="UX34" s="19">
        <v>100</v>
      </c>
      <c r="UY34" s="19">
        <v>75</v>
      </c>
      <c r="UZ34" s="19">
        <v>217</v>
      </c>
      <c r="VA34" s="19">
        <v>206</v>
      </c>
      <c r="VB34" s="19">
        <v>158</v>
      </c>
      <c r="VC34" s="19">
        <v>243</v>
      </c>
      <c r="VD34" s="19">
        <v>221</v>
      </c>
      <c r="VE34" s="19">
        <v>237</v>
      </c>
      <c r="VF34" s="19">
        <v>171</v>
      </c>
      <c r="VG34" s="19">
        <v>226</v>
      </c>
      <c r="VH34" s="19">
        <v>264</v>
      </c>
      <c r="VI34" s="19">
        <v>215</v>
      </c>
      <c r="VJ34" s="19">
        <v>184</v>
      </c>
      <c r="VK34" s="19"/>
      <c r="VL34" s="19"/>
      <c r="VM34" s="19"/>
      <c r="VN34" s="19"/>
      <c r="VO34" s="19"/>
      <c r="VP34" s="19"/>
      <c r="VQ34" s="19"/>
      <c r="VR34" s="19">
        <v>165</v>
      </c>
      <c r="VS34" s="19">
        <v>161</v>
      </c>
      <c r="VT34" s="19">
        <v>155</v>
      </c>
      <c r="VU34" s="19">
        <v>173</v>
      </c>
      <c r="VV34" s="19">
        <v>157</v>
      </c>
      <c r="VW34" s="19">
        <v>143</v>
      </c>
      <c r="VX34" s="19">
        <v>150</v>
      </c>
      <c r="VY34" s="19">
        <v>117</v>
      </c>
      <c r="VZ34" s="19">
        <v>97</v>
      </c>
      <c r="WA34" s="19">
        <v>117</v>
      </c>
      <c r="WB34" s="19">
        <v>121</v>
      </c>
      <c r="WC34" s="19">
        <v>249.6</v>
      </c>
      <c r="WD34" s="19">
        <v>273.3</v>
      </c>
      <c r="WE34" s="19">
        <v>252.4</v>
      </c>
      <c r="WF34" s="19">
        <v>238.4</v>
      </c>
      <c r="WG34" s="19">
        <v>273.10000000000002</v>
      </c>
      <c r="WH34" s="19">
        <v>233.9</v>
      </c>
      <c r="WI34" s="19">
        <v>219</v>
      </c>
      <c r="WJ34" s="19">
        <v>180.7</v>
      </c>
      <c r="WK34" s="19">
        <v>215.3</v>
      </c>
      <c r="WL34" s="19">
        <v>232.2</v>
      </c>
      <c r="WM34" s="19">
        <v>235</v>
      </c>
      <c r="WN34" s="19">
        <v>135.19999999999999</v>
      </c>
      <c r="WO34" s="19">
        <v>169.9</v>
      </c>
      <c r="WP34" s="19">
        <v>239.3</v>
      </c>
      <c r="WQ34" s="19">
        <v>190.2</v>
      </c>
      <c r="WR34" s="19">
        <v>195.7</v>
      </c>
      <c r="WS34" s="19">
        <v>232.4</v>
      </c>
      <c r="WT34" s="19">
        <v>235.6</v>
      </c>
      <c r="WU34" s="19">
        <v>205.6</v>
      </c>
      <c r="WV34" s="19">
        <v>201</v>
      </c>
      <c r="WW34" s="19">
        <v>177.4</v>
      </c>
      <c r="WX34" s="19">
        <v>185</v>
      </c>
      <c r="WY34" s="19">
        <v>179.4</v>
      </c>
      <c r="WZ34" s="19">
        <v>243</v>
      </c>
      <c r="XA34" s="19">
        <v>213.7</v>
      </c>
      <c r="XB34" s="19">
        <v>215.5</v>
      </c>
      <c r="XC34" s="19">
        <v>247.3</v>
      </c>
      <c r="XD34" s="19">
        <v>198.7</v>
      </c>
      <c r="XE34" s="19">
        <v>210.4</v>
      </c>
      <c r="XF34" s="19">
        <v>207</v>
      </c>
      <c r="XG34" s="19">
        <v>220.4</v>
      </c>
      <c r="XH34" s="19">
        <v>203</v>
      </c>
      <c r="XI34" s="19">
        <v>190.2</v>
      </c>
      <c r="XJ34" s="19">
        <v>202</v>
      </c>
      <c r="XK34" s="19">
        <v>207</v>
      </c>
      <c r="XL34" s="19">
        <v>151.80000000000001</v>
      </c>
      <c r="XM34" s="19">
        <v>185</v>
      </c>
      <c r="XN34" s="19">
        <v>247</v>
      </c>
      <c r="XO34" s="19">
        <v>201</v>
      </c>
      <c r="XP34" s="19">
        <v>223</v>
      </c>
      <c r="XQ34" s="19">
        <v>148</v>
      </c>
      <c r="XR34" s="19">
        <v>175</v>
      </c>
      <c r="XS34" s="19">
        <v>178</v>
      </c>
      <c r="XT34" s="19">
        <v>228</v>
      </c>
      <c r="XU34" s="19">
        <v>242</v>
      </c>
      <c r="XV34" s="19">
        <v>288</v>
      </c>
      <c r="XW34" s="19">
        <v>289</v>
      </c>
      <c r="XX34" s="19">
        <v>257</v>
      </c>
      <c r="XY34" s="19">
        <v>210</v>
      </c>
      <c r="XZ34" s="19">
        <v>178</v>
      </c>
      <c r="YA34" s="19">
        <v>176</v>
      </c>
      <c r="YB34" s="19">
        <v>268</v>
      </c>
      <c r="YC34" s="19">
        <v>260</v>
      </c>
      <c r="YD34" s="19">
        <v>182</v>
      </c>
      <c r="YE34" s="19">
        <v>177</v>
      </c>
      <c r="YF34" s="19">
        <v>277</v>
      </c>
      <c r="YG34" s="19">
        <v>177</v>
      </c>
      <c r="YH34" s="19">
        <v>249</v>
      </c>
      <c r="YI34" s="19">
        <v>174</v>
      </c>
      <c r="YJ34" s="19">
        <v>177</v>
      </c>
      <c r="YK34" s="19">
        <v>226</v>
      </c>
      <c r="YL34" s="19">
        <v>181</v>
      </c>
      <c r="YM34" s="19">
        <v>188</v>
      </c>
      <c r="YN34" s="19">
        <v>124</v>
      </c>
      <c r="YO34" s="19">
        <v>200</v>
      </c>
      <c r="YP34" s="19">
        <v>223</v>
      </c>
      <c r="YQ34" s="19">
        <v>214</v>
      </c>
      <c r="YR34" s="19">
        <v>230.6</v>
      </c>
      <c r="YS34" s="19">
        <v>286.10000000000002</v>
      </c>
      <c r="YT34" s="19">
        <v>235.2</v>
      </c>
      <c r="YU34" s="19">
        <v>271.2</v>
      </c>
      <c r="YV34" s="19">
        <v>263.7</v>
      </c>
      <c r="YW34" s="19">
        <v>312.39999999999998</v>
      </c>
      <c r="YX34" s="19">
        <v>263.60000000000002</v>
      </c>
      <c r="YY34" s="19">
        <v>252.8</v>
      </c>
      <c r="YZ34" s="19">
        <v>252.7</v>
      </c>
      <c r="ZA34" s="19">
        <v>226.2</v>
      </c>
      <c r="ZB34" s="19">
        <v>241.6</v>
      </c>
      <c r="ZC34" s="19">
        <v>230.8</v>
      </c>
      <c r="ZD34" s="19">
        <v>303.60000000000002</v>
      </c>
      <c r="ZE34" s="19">
        <v>227.4</v>
      </c>
      <c r="ZF34" s="19">
        <v>221</v>
      </c>
      <c r="ZG34" s="19">
        <v>247.1</v>
      </c>
      <c r="ZH34" s="19">
        <v>225.1</v>
      </c>
      <c r="ZI34" s="19">
        <v>238.7</v>
      </c>
      <c r="ZJ34" s="19">
        <v>259.2</v>
      </c>
      <c r="ZK34" s="19">
        <v>277.60000000000002</v>
      </c>
      <c r="ZL34" s="19">
        <v>261.2</v>
      </c>
      <c r="ZM34" s="19">
        <v>280.89999999999998</v>
      </c>
      <c r="ZN34" s="19">
        <v>225.7</v>
      </c>
      <c r="ZO34" s="19">
        <v>252.6</v>
      </c>
      <c r="ZP34" s="19">
        <v>220.6</v>
      </c>
      <c r="ZQ34" s="19">
        <v>253.2</v>
      </c>
      <c r="ZR34" s="19">
        <v>262.2</v>
      </c>
      <c r="ZS34" s="19">
        <v>263.2</v>
      </c>
      <c r="ZT34" s="19">
        <v>237.5</v>
      </c>
      <c r="ZU34" s="19">
        <v>267.3</v>
      </c>
      <c r="ZV34" s="19">
        <v>275.3</v>
      </c>
      <c r="ZW34" s="19">
        <v>260.7</v>
      </c>
      <c r="ZX34" s="19">
        <v>257.89999999999998</v>
      </c>
      <c r="ZY34" s="19">
        <v>295.5</v>
      </c>
      <c r="ZZ34" s="19">
        <v>272.39999999999998</v>
      </c>
      <c r="AAA34" s="19">
        <v>254.2</v>
      </c>
      <c r="AAB34" s="19">
        <v>237.7</v>
      </c>
      <c r="AAC34" s="19">
        <v>227.7</v>
      </c>
      <c r="AAD34" s="19">
        <v>262.7</v>
      </c>
      <c r="AAE34" s="19">
        <v>285.10000000000002</v>
      </c>
      <c r="AAF34" s="19">
        <v>235.8</v>
      </c>
      <c r="AAG34" s="19">
        <v>271.5</v>
      </c>
      <c r="AAH34" s="19">
        <v>225.9</v>
      </c>
      <c r="AAI34" s="19">
        <v>236.2</v>
      </c>
      <c r="AAJ34" s="19">
        <v>231.9</v>
      </c>
      <c r="AAK34" s="19">
        <v>221</v>
      </c>
      <c r="AAL34" s="19">
        <v>226.7</v>
      </c>
      <c r="AAM34" s="19">
        <v>262.8</v>
      </c>
      <c r="AAN34" s="19">
        <v>275</v>
      </c>
      <c r="AAO34" s="19">
        <v>286.10000000000002</v>
      </c>
      <c r="AAP34" s="19">
        <v>264.39999999999998</v>
      </c>
      <c r="AAQ34" s="19">
        <v>146</v>
      </c>
      <c r="AAR34" s="19">
        <v>110</v>
      </c>
      <c r="AAS34" s="19">
        <v>151</v>
      </c>
      <c r="AAT34" s="19">
        <v>118</v>
      </c>
      <c r="AAU34" s="19">
        <v>107</v>
      </c>
      <c r="AAV34" s="19">
        <v>165</v>
      </c>
      <c r="AAW34" s="19">
        <v>130</v>
      </c>
      <c r="AAX34" s="19">
        <v>133</v>
      </c>
      <c r="AAY34" s="19">
        <v>130</v>
      </c>
      <c r="AAZ34" s="19">
        <v>148</v>
      </c>
      <c r="ABA34" s="19">
        <v>173</v>
      </c>
      <c r="ABB34" s="19">
        <v>165</v>
      </c>
      <c r="ABC34" s="19">
        <v>175</v>
      </c>
      <c r="ABD34" s="19">
        <v>152</v>
      </c>
      <c r="ABE34" s="19">
        <v>149</v>
      </c>
      <c r="ABF34" s="19">
        <v>162</v>
      </c>
      <c r="ABG34" s="19">
        <v>146</v>
      </c>
      <c r="ABH34" s="19">
        <v>117</v>
      </c>
      <c r="ABI34" s="19">
        <v>101</v>
      </c>
      <c r="ABJ34" s="19">
        <v>113</v>
      </c>
      <c r="ABK34" s="19">
        <v>271</v>
      </c>
      <c r="ABL34" s="19">
        <v>166</v>
      </c>
      <c r="ABM34" s="19">
        <v>248</v>
      </c>
      <c r="ABN34" s="19">
        <v>251</v>
      </c>
      <c r="ABO34" s="19">
        <v>112</v>
      </c>
      <c r="ABP34" s="19">
        <v>239</v>
      </c>
      <c r="ABQ34" s="19">
        <v>175</v>
      </c>
      <c r="ABR34" s="19">
        <v>202</v>
      </c>
      <c r="ABS34" s="19">
        <v>175</v>
      </c>
      <c r="ABT34" s="19">
        <v>191</v>
      </c>
      <c r="ABU34" s="19">
        <v>229</v>
      </c>
      <c r="ABV34" s="19">
        <v>141</v>
      </c>
      <c r="ABW34" s="19">
        <v>114</v>
      </c>
      <c r="ABX34" s="19">
        <v>154</v>
      </c>
      <c r="ABY34" s="19">
        <v>294</v>
      </c>
      <c r="ABZ34" s="19">
        <v>193</v>
      </c>
      <c r="ACA34" s="19">
        <v>209</v>
      </c>
      <c r="ACB34" s="19">
        <v>215</v>
      </c>
      <c r="ACC34" s="19">
        <v>223</v>
      </c>
      <c r="ACD34" s="19">
        <v>266</v>
      </c>
      <c r="ACE34" s="19">
        <v>269</v>
      </c>
      <c r="ACF34" s="19">
        <v>180</v>
      </c>
      <c r="ACG34" s="19">
        <v>212</v>
      </c>
      <c r="ACH34" s="19">
        <v>164</v>
      </c>
      <c r="ACI34" s="19">
        <v>196</v>
      </c>
      <c r="ACJ34" s="19">
        <v>181</v>
      </c>
      <c r="ACK34" s="19">
        <v>243</v>
      </c>
      <c r="ACL34" s="19">
        <v>196</v>
      </c>
      <c r="ACM34" s="19">
        <v>235</v>
      </c>
      <c r="ACN34" s="19">
        <v>203</v>
      </c>
      <c r="ACO34" s="19">
        <v>204</v>
      </c>
      <c r="ACP34" s="19">
        <v>197</v>
      </c>
      <c r="ACQ34" s="19">
        <v>86.6</v>
      </c>
      <c r="ACR34" s="19">
        <v>244</v>
      </c>
      <c r="ACS34" s="19">
        <v>570</v>
      </c>
      <c r="ACT34" s="19">
        <v>125</v>
      </c>
      <c r="ACU34" s="19">
        <v>587</v>
      </c>
      <c r="ACV34" s="19">
        <v>654</v>
      </c>
      <c r="ACW34" s="19">
        <v>161</v>
      </c>
      <c r="ACX34" s="19">
        <v>473</v>
      </c>
      <c r="ACY34" s="19"/>
      <c r="ACZ34" s="19"/>
      <c r="ADA34" s="19"/>
      <c r="ADB34" s="19"/>
      <c r="ADC34" s="19"/>
      <c r="ADD34" s="19"/>
      <c r="ADE34" s="19"/>
      <c r="ADF34" s="19"/>
      <c r="ADG34" s="19"/>
      <c r="ADH34" s="19"/>
      <c r="ADI34" s="19"/>
      <c r="ADJ34" s="19"/>
      <c r="ADK34" s="19"/>
      <c r="ADL34" s="19"/>
      <c r="ADM34" s="19"/>
      <c r="ADN34" s="19"/>
      <c r="ADO34" s="19"/>
      <c r="ADP34" s="19"/>
      <c r="ADQ34" s="19"/>
      <c r="ADR34" s="19"/>
      <c r="ADS34" s="19"/>
      <c r="ADT34" s="19"/>
      <c r="ADU34" s="19"/>
      <c r="ADV34" s="19"/>
      <c r="ADW34" s="19"/>
      <c r="ADX34" s="19"/>
      <c r="ADY34" s="19"/>
      <c r="ADZ34" s="19"/>
      <c r="AEA34" s="19"/>
      <c r="AEB34" s="19"/>
      <c r="AEC34" s="19"/>
      <c r="AED34" s="19"/>
      <c r="AEE34" s="19"/>
      <c r="AEF34" s="19"/>
      <c r="AEG34" s="19"/>
      <c r="AEH34" s="19"/>
      <c r="AEI34" s="19"/>
      <c r="AEJ34" s="19"/>
      <c r="AEK34" s="19"/>
      <c r="AEL34" s="19"/>
      <c r="AEM34" s="19"/>
      <c r="AEN34" s="457"/>
      <c r="AEO34" s="286">
        <f t="shared" si="0"/>
        <v>624</v>
      </c>
      <c r="AEP34" s="287">
        <f t="shared" si="1"/>
        <v>654</v>
      </c>
      <c r="AEQ34" s="287">
        <f t="shared" si="2"/>
        <v>45</v>
      </c>
      <c r="AER34" s="287">
        <f t="shared" si="3"/>
        <v>191.16458333333327</v>
      </c>
      <c r="AES34" s="457"/>
    </row>
    <row r="35" spans="2:825" x14ac:dyDescent="0.25">
      <c r="B35" s="212" t="s">
        <v>14</v>
      </c>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v>6</v>
      </c>
      <c r="GE35" s="19">
        <v>6</v>
      </c>
      <c r="GF35" s="19">
        <v>5</v>
      </c>
      <c r="GG35" s="19">
        <v>4</v>
      </c>
      <c r="GH35" s="19">
        <v>4</v>
      </c>
      <c r="GI35" s="19">
        <v>4</v>
      </c>
      <c r="GJ35" s="19">
        <v>4</v>
      </c>
      <c r="GK35" s="19">
        <v>4</v>
      </c>
      <c r="GL35" s="19">
        <v>4</v>
      </c>
      <c r="GM35" s="19">
        <v>5</v>
      </c>
      <c r="GN35" s="19">
        <v>4</v>
      </c>
      <c r="GO35" s="19">
        <v>5</v>
      </c>
      <c r="GP35" s="19">
        <v>5</v>
      </c>
      <c r="GQ35" s="19">
        <v>6</v>
      </c>
      <c r="GR35" s="19">
        <v>5</v>
      </c>
      <c r="GS35" s="19">
        <v>5</v>
      </c>
      <c r="GT35" s="19"/>
      <c r="GU35" s="19"/>
      <c r="GV35" s="19"/>
      <c r="GW35" s="19"/>
      <c r="GX35" s="19"/>
      <c r="GY35" s="19"/>
      <c r="GZ35" s="19"/>
      <c r="HA35" s="19"/>
      <c r="HB35" s="19"/>
      <c r="HC35" s="19"/>
      <c r="HD35" s="19"/>
      <c r="HE35" s="19"/>
      <c r="HF35" s="19"/>
      <c r="HG35" s="19"/>
      <c r="HH35" s="19"/>
      <c r="HI35" s="19"/>
      <c r="HJ35" s="19"/>
      <c r="HK35" s="19"/>
      <c r="HL35" s="19"/>
      <c r="HM35" s="19"/>
      <c r="HN35" s="19"/>
      <c r="HO35" s="19"/>
      <c r="HP35" s="19"/>
      <c r="HQ35" s="19"/>
      <c r="HR35" s="19"/>
      <c r="HS35" s="19"/>
      <c r="HT35" s="19"/>
      <c r="HU35" s="19"/>
      <c r="HV35" s="19"/>
      <c r="HW35" s="19"/>
      <c r="HX35" s="19"/>
      <c r="HY35" s="19"/>
      <c r="HZ35" s="19"/>
      <c r="IA35" s="19"/>
      <c r="IB35" s="19"/>
      <c r="IC35" s="19"/>
      <c r="ID35" s="19"/>
      <c r="IE35" s="19"/>
      <c r="IF35" s="19"/>
      <c r="IG35" s="19"/>
      <c r="IH35" s="19"/>
      <c r="II35" s="19"/>
      <c r="IJ35" s="19"/>
      <c r="IK35" s="19"/>
      <c r="IL35" s="19"/>
      <c r="IM35" s="19"/>
      <c r="IN35" s="19"/>
      <c r="IO35" s="19"/>
      <c r="IP35" s="19"/>
      <c r="IQ35" s="19"/>
      <c r="IR35" s="19"/>
      <c r="IS35" s="19"/>
      <c r="IT35" s="19"/>
      <c r="IU35" s="19"/>
      <c r="IV35" s="19"/>
      <c r="IW35" s="19"/>
      <c r="IX35" s="19"/>
      <c r="IY35" s="19"/>
      <c r="IZ35" s="19"/>
      <c r="JA35" s="19"/>
      <c r="JB35" s="19"/>
      <c r="JC35" s="19"/>
      <c r="JD35" s="19"/>
      <c r="JE35" s="19"/>
      <c r="JF35" s="19"/>
      <c r="JG35" s="19"/>
      <c r="JH35" s="19"/>
      <c r="JI35" s="19"/>
      <c r="JJ35" s="19"/>
      <c r="JK35" s="19"/>
      <c r="JL35" s="19"/>
      <c r="JM35" s="19"/>
      <c r="JN35" s="19"/>
      <c r="JO35" s="19"/>
      <c r="JP35" s="19"/>
      <c r="JQ35" s="19"/>
      <c r="JR35" s="19"/>
      <c r="JS35" s="19"/>
      <c r="JT35" s="19"/>
      <c r="JU35" s="19"/>
      <c r="JV35" s="19"/>
      <c r="JW35" s="19"/>
      <c r="JX35" s="19"/>
      <c r="JY35" s="19"/>
      <c r="JZ35" s="19"/>
      <c r="KA35" s="19"/>
      <c r="KB35" s="19"/>
      <c r="KC35" s="19"/>
      <c r="KD35" s="19"/>
      <c r="KE35" s="19"/>
      <c r="KF35" s="19"/>
      <c r="KG35" s="19"/>
      <c r="KH35" s="19"/>
      <c r="KI35" s="19"/>
      <c r="KJ35" s="19"/>
      <c r="KK35" s="19"/>
      <c r="KL35" s="19"/>
      <c r="KM35" s="19"/>
      <c r="KN35" s="19"/>
      <c r="KO35" s="19"/>
      <c r="KP35" s="19"/>
      <c r="KQ35" s="19"/>
      <c r="KR35" s="19"/>
      <c r="KS35" s="19"/>
      <c r="KT35" s="19"/>
      <c r="KU35" s="19"/>
      <c r="KV35" s="19"/>
      <c r="KW35" s="19"/>
      <c r="KX35" s="19"/>
      <c r="KY35" s="19"/>
      <c r="KZ35" s="19"/>
      <c r="LA35" s="19"/>
      <c r="LB35" s="19"/>
      <c r="LC35" s="19"/>
      <c r="LD35" s="19"/>
      <c r="LE35" s="19"/>
      <c r="LF35" s="19"/>
      <c r="LG35" s="19"/>
      <c r="LH35" s="19"/>
      <c r="LI35" s="19"/>
      <c r="LJ35" s="19"/>
      <c r="LK35" s="19"/>
      <c r="LL35" s="19"/>
      <c r="LM35" s="19"/>
      <c r="LN35" s="19"/>
      <c r="LO35" s="19"/>
      <c r="LP35" s="19"/>
      <c r="LQ35" s="19"/>
      <c r="LR35" s="19"/>
      <c r="LS35" s="19"/>
      <c r="LT35" s="19"/>
      <c r="LU35" s="19"/>
      <c r="LV35" s="19"/>
      <c r="LW35" s="19"/>
      <c r="LX35" s="19"/>
      <c r="LY35" s="19"/>
      <c r="LZ35" s="19"/>
      <c r="MA35" s="19"/>
      <c r="MB35" s="19"/>
      <c r="MC35" s="19"/>
      <c r="MD35" s="19"/>
      <c r="ME35" s="19"/>
      <c r="MF35" s="19">
        <v>18</v>
      </c>
      <c r="MG35" s="19">
        <v>16</v>
      </c>
      <c r="MH35" s="19">
        <v>12</v>
      </c>
      <c r="MI35" s="19">
        <v>13</v>
      </c>
      <c r="MJ35" s="19">
        <v>13</v>
      </c>
      <c r="MK35" s="19">
        <v>18</v>
      </c>
      <c r="ML35" s="19">
        <v>12</v>
      </c>
      <c r="MM35" s="19">
        <v>15</v>
      </c>
      <c r="MN35" s="19">
        <v>14</v>
      </c>
      <c r="MO35" s="19">
        <v>12</v>
      </c>
      <c r="MP35" s="19">
        <v>15</v>
      </c>
      <c r="MQ35" s="19">
        <v>19</v>
      </c>
      <c r="MR35" s="19"/>
      <c r="MS35" s="19"/>
      <c r="MT35" s="19"/>
      <c r="MU35" s="19"/>
      <c r="MV35" s="19"/>
      <c r="MW35" s="19"/>
      <c r="MX35" s="19"/>
      <c r="MY35" s="19"/>
      <c r="MZ35" s="19"/>
      <c r="NA35" s="19"/>
      <c r="NB35" s="19"/>
      <c r="NC35" s="19"/>
      <c r="ND35" s="19"/>
      <c r="NE35" s="19"/>
      <c r="NF35" s="19"/>
      <c r="NG35" s="19"/>
      <c r="NH35" s="19"/>
      <c r="NI35" s="19"/>
      <c r="NJ35" s="19"/>
      <c r="NK35" s="19"/>
      <c r="NL35" s="19"/>
      <c r="NM35" s="19"/>
      <c r="NN35" s="19"/>
      <c r="NO35" s="19"/>
      <c r="NP35" s="19"/>
      <c r="NQ35" s="19"/>
      <c r="NR35" s="19"/>
      <c r="NS35" s="19"/>
      <c r="NT35" s="19"/>
      <c r="NU35" s="19"/>
      <c r="NV35" s="19"/>
      <c r="NW35" s="19"/>
      <c r="NX35" s="19"/>
      <c r="NY35" s="19"/>
      <c r="NZ35" s="19"/>
      <c r="OA35" s="19"/>
      <c r="OB35" s="19"/>
      <c r="OC35" s="19"/>
      <c r="OD35" s="19"/>
      <c r="OE35" s="19"/>
      <c r="OF35" s="19"/>
      <c r="OG35" s="19"/>
      <c r="OH35" s="19"/>
      <c r="OI35" s="19"/>
      <c r="OJ35" s="19"/>
      <c r="OK35" s="19"/>
      <c r="OL35" s="19"/>
      <c r="OM35" s="19"/>
      <c r="ON35" s="19"/>
      <c r="OO35" s="19"/>
      <c r="OP35" s="19"/>
      <c r="OQ35" s="19"/>
      <c r="OR35" s="19"/>
      <c r="OS35" s="19"/>
      <c r="OT35" s="19"/>
      <c r="OU35" s="19"/>
      <c r="OV35" s="19"/>
      <c r="OW35" s="19"/>
      <c r="OX35" s="19"/>
      <c r="OY35" s="19"/>
      <c r="OZ35" s="19"/>
      <c r="PA35" s="19"/>
      <c r="PB35" s="19"/>
      <c r="PC35" s="19"/>
      <c r="PD35" s="19"/>
      <c r="PE35" s="19"/>
      <c r="PF35" s="19"/>
      <c r="PG35" s="19"/>
      <c r="PH35" s="19"/>
      <c r="PI35" s="19"/>
      <c r="PJ35" s="19"/>
      <c r="PK35" s="19"/>
      <c r="PL35" s="19"/>
      <c r="PM35" s="19"/>
      <c r="PN35" s="19"/>
      <c r="PO35" s="19"/>
      <c r="PP35" s="19"/>
      <c r="PQ35" s="19"/>
      <c r="PR35" s="19"/>
      <c r="PS35" s="19"/>
      <c r="PT35" s="19"/>
      <c r="PU35" s="19"/>
      <c r="PV35" s="19"/>
      <c r="PW35" s="19">
        <v>10</v>
      </c>
      <c r="PX35" s="19">
        <v>13</v>
      </c>
      <c r="PY35" s="19">
        <v>13</v>
      </c>
      <c r="PZ35" s="19">
        <v>10</v>
      </c>
      <c r="QA35" s="19">
        <v>11</v>
      </c>
      <c r="QB35" s="19">
        <v>12</v>
      </c>
      <c r="QC35" s="19">
        <v>12</v>
      </c>
      <c r="QD35" s="19">
        <v>12</v>
      </c>
      <c r="QE35" s="19">
        <v>12</v>
      </c>
      <c r="QF35" s="19">
        <v>10</v>
      </c>
      <c r="QG35" s="19">
        <v>9</v>
      </c>
      <c r="QH35" s="19">
        <v>12</v>
      </c>
      <c r="QI35" s="19">
        <v>14</v>
      </c>
      <c r="QJ35" s="19">
        <v>18</v>
      </c>
      <c r="QK35" s="19">
        <v>13</v>
      </c>
      <c r="QL35" s="19">
        <v>10</v>
      </c>
      <c r="QM35" s="19">
        <v>11</v>
      </c>
      <c r="QN35" s="19">
        <v>13</v>
      </c>
      <c r="QO35" s="19">
        <v>14</v>
      </c>
      <c r="QP35" s="19">
        <v>13</v>
      </c>
      <c r="QQ35" s="19">
        <v>10</v>
      </c>
      <c r="QR35" s="19">
        <v>8</v>
      </c>
      <c r="QS35" s="19">
        <v>12</v>
      </c>
      <c r="QT35" s="19">
        <v>12</v>
      </c>
      <c r="QU35" s="19">
        <v>12</v>
      </c>
      <c r="QV35" s="19">
        <v>13</v>
      </c>
      <c r="QW35" s="19">
        <v>18</v>
      </c>
      <c r="QX35" s="19">
        <v>16</v>
      </c>
      <c r="QY35" s="19">
        <v>12</v>
      </c>
      <c r="QZ35" s="19">
        <v>13</v>
      </c>
      <c r="RA35" s="19">
        <v>13</v>
      </c>
      <c r="RB35" s="19">
        <v>18</v>
      </c>
      <c r="RC35" s="19">
        <v>12</v>
      </c>
      <c r="RD35" s="19">
        <v>15</v>
      </c>
      <c r="RE35" s="19">
        <v>14</v>
      </c>
      <c r="RF35" s="19">
        <v>12</v>
      </c>
      <c r="RG35" s="19">
        <v>15</v>
      </c>
      <c r="RH35" s="19">
        <v>19</v>
      </c>
      <c r="RI35" s="19">
        <v>17</v>
      </c>
      <c r="RJ35" s="19">
        <v>18</v>
      </c>
      <c r="RK35" s="19">
        <v>14</v>
      </c>
      <c r="RL35" s="19">
        <v>11</v>
      </c>
      <c r="RM35" s="19">
        <v>14</v>
      </c>
      <c r="RN35" s="19">
        <v>10</v>
      </c>
      <c r="RO35" s="19">
        <v>13</v>
      </c>
      <c r="RP35" s="19">
        <v>11</v>
      </c>
      <c r="RQ35" s="19">
        <v>11</v>
      </c>
      <c r="RR35" s="19">
        <v>10</v>
      </c>
      <c r="RS35" s="19">
        <v>13</v>
      </c>
      <c r="RT35" s="19">
        <v>15</v>
      </c>
      <c r="RU35" s="19">
        <v>13</v>
      </c>
      <c r="RV35" s="19">
        <v>17</v>
      </c>
      <c r="RW35" s="19">
        <v>16</v>
      </c>
      <c r="RX35" s="19">
        <v>16</v>
      </c>
      <c r="RY35" s="19">
        <v>13</v>
      </c>
      <c r="RZ35" s="19">
        <v>11</v>
      </c>
      <c r="SA35" s="19">
        <v>11</v>
      </c>
      <c r="SB35" s="19">
        <v>16</v>
      </c>
      <c r="SC35" s="19">
        <v>16</v>
      </c>
      <c r="SD35" s="19">
        <v>14</v>
      </c>
      <c r="SE35" s="19">
        <v>14</v>
      </c>
      <c r="SF35" s="19">
        <v>13</v>
      </c>
      <c r="SG35" s="19">
        <v>13</v>
      </c>
      <c r="SH35" s="19">
        <v>19</v>
      </c>
      <c r="SI35" s="19">
        <v>20</v>
      </c>
      <c r="SJ35" s="19">
        <v>11</v>
      </c>
      <c r="SK35" s="19">
        <v>17</v>
      </c>
      <c r="SL35" s="19">
        <v>17</v>
      </c>
      <c r="SM35" s="19">
        <v>11</v>
      </c>
      <c r="SN35" s="19">
        <v>8</v>
      </c>
      <c r="SO35" s="19">
        <v>15</v>
      </c>
      <c r="SP35" s="19">
        <v>25</v>
      </c>
      <c r="SQ35" s="19">
        <v>29</v>
      </c>
      <c r="SR35" s="19">
        <v>16</v>
      </c>
      <c r="SS35" s="19">
        <v>7</v>
      </c>
      <c r="ST35" s="19">
        <v>11</v>
      </c>
      <c r="SU35" s="19">
        <v>5</v>
      </c>
      <c r="SV35" s="19">
        <v>9</v>
      </c>
      <c r="SW35" s="19">
        <v>19</v>
      </c>
      <c r="SX35" s="19">
        <v>22</v>
      </c>
      <c r="SY35" s="19">
        <v>9</v>
      </c>
      <c r="SZ35" s="19">
        <v>7</v>
      </c>
      <c r="TA35" s="19">
        <v>12</v>
      </c>
      <c r="TB35" s="19">
        <v>6</v>
      </c>
      <c r="TC35" s="19">
        <v>7</v>
      </c>
      <c r="TD35" s="19">
        <v>5</v>
      </c>
      <c r="TE35" s="19">
        <v>4</v>
      </c>
      <c r="TF35" s="19">
        <v>8</v>
      </c>
      <c r="TG35" s="19">
        <v>13</v>
      </c>
      <c r="TH35" s="19">
        <v>11</v>
      </c>
      <c r="TI35" s="19">
        <v>9</v>
      </c>
      <c r="TJ35" s="19">
        <v>5</v>
      </c>
      <c r="TK35" s="19">
        <v>5</v>
      </c>
      <c r="TL35" s="19">
        <v>6</v>
      </c>
      <c r="TM35" s="19">
        <v>6</v>
      </c>
      <c r="TN35" s="19"/>
      <c r="TO35" s="19"/>
      <c r="TP35" s="19"/>
      <c r="TQ35" s="19"/>
      <c r="TR35" s="19"/>
      <c r="TS35" s="19"/>
      <c r="TT35" s="19"/>
      <c r="TU35" s="19"/>
      <c r="TV35" s="19"/>
      <c r="TW35" s="19"/>
      <c r="TX35" s="19"/>
      <c r="TY35" s="19"/>
      <c r="TZ35" s="19"/>
      <c r="UA35" s="19"/>
      <c r="UB35" s="19"/>
      <c r="UC35" s="19"/>
      <c r="UD35" s="19"/>
      <c r="UE35" s="19"/>
      <c r="UF35" s="19"/>
      <c r="UG35" s="19"/>
      <c r="UH35" s="19"/>
      <c r="UI35" s="19"/>
      <c r="UJ35" s="19"/>
      <c r="UK35" s="19"/>
      <c r="UL35" s="19"/>
      <c r="UM35" s="19"/>
      <c r="UN35" s="19"/>
      <c r="UO35" s="19"/>
      <c r="UP35" s="19"/>
      <c r="UQ35" s="19"/>
      <c r="UR35" s="19"/>
      <c r="US35" s="19"/>
      <c r="UT35" s="19"/>
      <c r="UU35" s="19"/>
      <c r="UV35" s="19"/>
      <c r="UW35" s="19"/>
      <c r="UX35" s="19"/>
      <c r="UY35" s="19"/>
      <c r="UZ35" s="19"/>
      <c r="VA35" s="19"/>
      <c r="VB35" s="19"/>
      <c r="VC35" s="19"/>
      <c r="VD35" s="19"/>
      <c r="VE35" s="19"/>
      <c r="VF35" s="19"/>
      <c r="VG35" s="19"/>
      <c r="VH35" s="19"/>
      <c r="VI35" s="19"/>
      <c r="VJ35" s="19"/>
      <c r="VK35" s="19"/>
      <c r="VL35" s="19"/>
      <c r="VM35" s="19"/>
      <c r="VN35" s="19"/>
      <c r="VO35" s="19"/>
      <c r="VP35" s="19"/>
      <c r="VQ35" s="19"/>
      <c r="VR35" s="19"/>
      <c r="VS35" s="19"/>
      <c r="VT35" s="19"/>
      <c r="VU35" s="19"/>
      <c r="VV35" s="19"/>
      <c r="VW35" s="19"/>
      <c r="VX35" s="19"/>
      <c r="VY35" s="19"/>
      <c r="VZ35" s="19"/>
      <c r="WA35" s="19"/>
      <c r="WB35" s="19"/>
      <c r="WC35" s="19"/>
      <c r="WD35" s="19"/>
      <c r="WE35" s="19"/>
      <c r="WF35" s="19"/>
      <c r="WG35" s="19"/>
      <c r="WH35" s="19"/>
      <c r="WI35" s="19"/>
      <c r="WJ35" s="19"/>
      <c r="WK35" s="19"/>
      <c r="WL35" s="19"/>
      <c r="WM35" s="19"/>
      <c r="WN35" s="19"/>
      <c r="WO35" s="19"/>
      <c r="WP35" s="19"/>
      <c r="WQ35" s="19"/>
      <c r="WR35" s="19"/>
      <c r="WS35" s="19"/>
      <c r="WT35" s="19"/>
      <c r="WU35" s="19"/>
      <c r="WV35" s="19"/>
      <c r="WW35" s="19"/>
      <c r="WX35" s="19"/>
      <c r="WY35" s="19"/>
      <c r="WZ35" s="19"/>
      <c r="XA35" s="19"/>
      <c r="XB35" s="19"/>
      <c r="XC35" s="19"/>
      <c r="XD35" s="19"/>
      <c r="XE35" s="19"/>
      <c r="XF35" s="19"/>
      <c r="XG35" s="19"/>
      <c r="XH35" s="19"/>
      <c r="XI35" s="19"/>
      <c r="XJ35" s="19"/>
      <c r="XK35" s="19"/>
      <c r="XL35" s="19"/>
      <c r="XM35" s="19"/>
      <c r="XN35" s="19"/>
      <c r="XO35" s="19"/>
      <c r="XP35" s="19"/>
      <c r="XQ35" s="19"/>
      <c r="XR35" s="19"/>
      <c r="XS35" s="19"/>
      <c r="XT35" s="19"/>
      <c r="XU35" s="19"/>
      <c r="XV35" s="19"/>
      <c r="XW35" s="19"/>
      <c r="XX35" s="19"/>
      <c r="XY35" s="19"/>
      <c r="XZ35" s="19"/>
      <c r="YA35" s="19"/>
      <c r="YB35" s="19"/>
      <c r="YC35" s="19"/>
      <c r="YD35" s="19"/>
      <c r="YE35" s="19"/>
      <c r="YF35" s="19"/>
      <c r="YG35" s="19"/>
      <c r="YH35" s="19"/>
      <c r="YI35" s="19"/>
      <c r="YJ35" s="19"/>
      <c r="YK35" s="19"/>
      <c r="YL35" s="19"/>
      <c r="YM35" s="19"/>
      <c r="YN35" s="19"/>
      <c r="YO35" s="19"/>
      <c r="YP35" s="19"/>
      <c r="YQ35" s="19"/>
      <c r="YR35" s="19"/>
      <c r="YS35" s="19"/>
      <c r="YT35" s="19"/>
      <c r="YU35" s="19"/>
      <c r="YV35" s="19"/>
      <c r="YW35" s="19"/>
      <c r="YX35" s="19"/>
      <c r="YY35" s="19"/>
      <c r="YZ35" s="19"/>
      <c r="ZA35" s="19"/>
      <c r="ZB35" s="19"/>
      <c r="ZC35" s="19"/>
      <c r="ZD35" s="19"/>
      <c r="ZE35" s="19"/>
      <c r="ZF35" s="19"/>
      <c r="ZG35" s="19"/>
      <c r="ZH35" s="19"/>
      <c r="ZI35" s="19"/>
      <c r="ZJ35" s="19"/>
      <c r="ZK35" s="19"/>
      <c r="ZL35" s="19"/>
      <c r="ZM35" s="19"/>
      <c r="ZN35" s="19"/>
      <c r="ZO35" s="19"/>
      <c r="ZP35" s="19"/>
      <c r="ZQ35" s="19"/>
      <c r="ZR35" s="19"/>
      <c r="ZS35" s="19"/>
      <c r="ZT35" s="19"/>
      <c r="ZU35" s="19"/>
      <c r="ZV35" s="19"/>
      <c r="ZW35" s="19"/>
      <c r="ZX35" s="19"/>
      <c r="ZY35" s="19"/>
      <c r="ZZ35" s="19"/>
      <c r="AAA35" s="19"/>
      <c r="AAB35" s="19"/>
      <c r="AAC35" s="19"/>
      <c r="AAD35" s="19"/>
      <c r="AAE35" s="19"/>
      <c r="AAF35" s="19"/>
      <c r="AAG35" s="19"/>
      <c r="AAH35" s="19"/>
      <c r="AAI35" s="19"/>
      <c r="AAJ35" s="19"/>
      <c r="AAK35" s="19"/>
      <c r="AAL35" s="19"/>
      <c r="AAM35" s="19"/>
      <c r="AAN35" s="19"/>
      <c r="AAO35" s="19"/>
      <c r="AAP35" s="19"/>
      <c r="AAQ35" s="19"/>
      <c r="AAR35" s="19"/>
      <c r="AAS35" s="19"/>
      <c r="AAT35" s="19"/>
      <c r="AAU35" s="19"/>
      <c r="AAV35" s="19"/>
      <c r="AAW35" s="19"/>
      <c r="AAX35" s="19"/>
      <c r="AAY35" s="19"/>
      <c r="AAZ35" s="19"/>
      <c r="ABA35" s="19"/>
      <c r="ABB35" s="19"/>
      <c r="ABC35" s="19"/>
      <c r="ABD35" s="19"/>
      <c r="ABE35" s="19"/>
      <c r="ABF35" s="19"/>
      <c r="ABG35" s="19"/>
      <c r="ABH35" s="19"/>
      <c r="ABI35" s="19"/>
      <c r="ABJ35" s="19"/>
      <c r="ABK35" s="19"/>
      <c r="ABL35" s="19"/>
      <c r="ABM35" s="19"/>
      <c r="ABN35" s="19"/>
      <c r="ABO35" s="19"/>
      <c r="ABP35" s="19"/>
      <c r="ABQ35" s="19"/>
      <c r="ABR35" s="19"/>
      <c r="ABS35" s="19"/>
      <c r="ABT35" s="19"/>
      <c r="ABU35" s="19"/>
      <c r="ABV35" s="19"/>
      <c r="ABW35" s="19"/>
      <c r="ABX35" s="19"/>
      <c r="ABY35" s="19"/>
      <c r="ABZ35" s="19"/>
      <c r="ACA35" s="19"/>
      <c r="ACB35" s="19"/>
      <c r="ACC35" s="19"/>
      <c r="ACD35" s="19"/>
      <c r="ACE35" s="19"/>
      <c r="ACF35" s="19"/>
      <c r="ACG35" s="19"/>
      <c r="ACH35" s="19"/>
      <c r="ACI35" s="19"/>
      <c r="ACJ35" s="19"/>
      <c r="ACK35" s="19"/>
      <c r="ACL35" s="19"/>
      <c r="ACM35" s="19"/>
      <c r="ACN35" s="19"/>
      <c r="ACO35" s="19"/>
      <c r="ACP35" s="19"/>
      <c r="ACQ35" s="19"/>
      <c r="ACR35" s="19"/>
      <c r="ACS35" s="19"/>
      <c r="ACT35" s="19"/>
      <c r="ACU35" s="19"/>
      <c r="ACV35" s="19"/>
      <c r="ACW35" s="19"/>
      <c r="ACX35" s="19"/>
      <c r="ACY35" s="19"/>
      <c r="ACZ35" s="19"/>
      <c r="ADA35" s="19"/>
      <c r="ADB35" s="19"/>
      <c r="ADC35" s="19"/>
      <c r="ADD35" s="19"/>
      <c r="ADE35" s="19"/>
      <c r="ADF35" s="19"/>
      <c r="ADG35" s="19"/>
      <c r="ADH35" s="19"/>
      <c r="ADI35" s="19"/>
      <c r="ADJ35" s="19"/>
      <c r="ADK35" s="19"/>
      <c r="ADL35" s="19"/>
      <c r="ADM35" s="19"/>
      <c r="ADN35" s="19"/>
      <c r="ADO35" s="19"/>
      <c r="ADP35" s="19"/>
      <c r="ADQ35" s="19"/>
      <c r="ADR35" s="19"/>
      <c r="ADS35" s="19"/>
      <c r="ADT35" s="19"/>
      <c r="ADU35" s="19"/>
      <c r="ADV35" s="19"/>
      <c r="ADW35" s="19"/>
      <c r="ADX35" s="19"/>
      <c r="ADY35" s="19"/>
      <c r="ADZ35" s="19"/>
      <c r="AEA35" s="19"/>
      <c r="AEB35" s="19"/>
      <c r="AEC35" s="19"/>
      <c r="AED35" s="19"/>
      <c r="AEE35" s="19"/>
      <c r="AEF35" s="19"/>
      <c r="AEG35" s="19"/>
      <c r="AEH35" s="19"/>
      <c r="AEI35" s="19"/>
      <c r="AEJ35" s="19"/>
      <c r="AEK35" s="19"/>
      <c r="AEL35" s="19"/>
      <c r="AEM35" s="19"/>
      <c r="AEN35" s="457"/>
      <c r="AEO35" s="286">
        <f t="shared" si="0"/>
        <v>123</v>
      </c>
      <c r="AEP35" s="287">
        <f t="shared" si="1"/>
        <v>29</v>
      </c>
      <c r="AEQ35" s="287">
        <f t="shared" si="2"/>
        <v>4</v>
      </c>
      <c r="AER35" s="287">
        <f t="shared" si="3"/>
        <v>11.8130081300813</v>
      </c>
      <c r="AES35" s="457"/>
    </row>
    <row r="36" spans="2:825" x14ac:dyDescent="0.25">
      <c r="B36" s="212" t="s">
        <v>15</v>
      </c>
      <c r="C36" s="19">
        <v>5</v>
      </c>
      <c r="D36" s="19">
        <v>5</v>
      </c>
      <c r="E36" s="19">
        <v>5</v>
      </c>
      <c r="F36" s="19">
        <v>14</v>
      </c>
      <c r="G36" s="19">
        <v>8</v>
      </c>
      <c r="H36" s="19">
        <v>7</v>
      </c>
      <c r="I36" s="19">
        <v>13</v>
      </c>
      <c r="J36" s="19">
        <v>9</v>
      </c>
      <c r="K36" s="19">
        <v>12</v>
      </c>
      <c r="L36" s="19">
        <v>10</v>
      </c>
      <c r="M36" s="19">
        <v>5</v>
      </c>
      <c r="N36" s="19">
        <v>9</v>
      </c>
      <c r="O36" s="19">
        <v>11</v>
      </c>
      <c r="P36" s="19">
        <v>19</v>
      </c>
      <c r="Q36" s="19">
        <v>14</v>
      </c>
      <c r="R36" s="19">
        <v>10</v>
      </c>
      <c r="S36" s="19">
        <v>16</v>
      </c>
      <c r="T36" s="19">
        <v>11</v>
      </c>
      <c r="U36" s="19">
        <v>8</v>
      </c>
      <c r="V36" s="19">
        <v>7</v>
      </c>
      <c r="W36" s="19">
        <v>10</v>
      </c>
      <c r="X36" s="19">
        <v>7</v>
      </c>
      <c r="Y36" s="19">
        <v>9</v>
      </c>
      <c r="Z36" s="19">
        <v>15</v>
      </c>
      <c r="AA36" s="19">
        <v>13</v>
      </c>
      <c r="AB36" s="19">
        <v>19</v>
      </c>
      <c r="AC36" s="19">
        <v>22</v>
      </c>
      <c r="AD36" s="19">
        <v>15</v>
      </c>
      <c r="AE36" s="19">
        <v>15</v>
      </c>
      <c r="AF36" s="19">
        <v>17</v>
      </c>
      <c r="AG36" s="19">
        <v>19</v>
      </c>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v>9</v>
      </c>
      <c r="CF36" s="19">
        <v>8</v>
      </c>
      <c r="CG36" s="19">
        <v>8</v>
      </c>
      <c r="CH36" s="19">
        <v>9</v>
      </c>
      <c r="CI36" s="19">
        <v>10</v>
      </c>
      <c r="CJ36" s="19">
        <v>11</v>
      </c>
      <c r="CK36" s="19">
        <v>14</v>
      </c>
      <c r="CL36" s="19">
        <v>23</v>
      </c>
      <c r="CM36" s="19"/>
      <c r="CN36" s="19"/>
      <c r="CO36" s="19"/>
      <c r="CP36" s="19"/>
      <c r="CQ36" s="19"/>
      <c r="CR36" s="19"/>
      <c r="CS36" s="19"/>
      <c r="CT36" s="19"/>
      <c r="CU36" s="19"/>
      <c r="CV36" s="19"/>
      <c r="CW36" s="19"/>
      <c r="CX36" s="19"/>
      <c r="CY36" s="19"/>
      <c r="CZ36" s="19"/>
      <c r="DA36" s="19"/>
      <c r="DB36" s="19"/>
      <c r="DC36" s="19"/>
      <c r="DD36" s="19"/>
      <c r="DE36" s="19"/>
      <c r="DF36" s="19"/>
      <c r="DG36" s="19"/>
      <c r="DH36" s="19"/>
      <c r="DI36" s="19">
        <v>9</v>
      </c>
      <c r="DJ36" s="19"/>
      <c r="DK36" s="19">
        <v>10</v>
      </c>
      <c r="DL36" s="19"/>
      <c r="DM36" s="19">
        <v>9</v>
      </c>
      <c r="DN36" s="19"/>
      <c r="DO36" s="19"/>
      <c r="DP36" s="19"/>
      <c r="DQ36" s="19">
        <v>11</v>
      </c>
      <c r="DR36" s="19"/>
      <c r="DS36" s="19"/>
      <c r="DT36" s="19">
        <v>12</v>
      </c>
      <c r="DU36" s="19">
        <v>10</v>
      </c>
      <c r="DV36" s="19">
        <v>16</v>
      </c>
      <c r="DW36" s="19"/>
      <c r="DX36" s="19">
        <v>21</v>
      </c>
      <c r="DY36" s="19">
        <v>17</v>
      </c>
      <c r="DZ36" s="19"/>
      <c r="EA36" s="19"/>
      <c r="EB36" s="19">
        <v>17</v>
      </c>
      <c r="EC36" s="19">
        <v>19</v>
      </c>
      <c r="ED36" s="19">
        <v>19</v>
      </c>
      <c r="EE36" s="19"/>
      <c r="EF36" s="19"/>
      <c r="EG36" s="19">
        <v>12</v>
      </c>
      <c r="EH36" s="19">
        <v>11</v>
      </c>
      <c r="EI36" s="19">
        <v>10</v>
      </c>
      <c r="EJ36" s="19"/>
      <c r="EK36" s="19"/>
      <c r="EL36" s="19">
        <v>18</v>
      </c>
      <c r="EM36" s="19"/>
      <c r="EN36" s="19"/>
      <c r="EO36" s="19">
        <v>11</v>
      </c>
      <c r="EP36" s="19">
        <v>14</v>
      </c>
      <c r="EQ36" s="19"/>
      <c r="ER36" s="19"/>
      <c r="ES36" s="19"/>
      <c r="ET36" s="19"/>
      <c r="EU36" s="19"/>
      <c r="EV36" s="19"/>
      <c r="EW36" s="19"/>
      <c r="EX36" s="19"/>
      <c r="EY36" s="19"/>
      <c r="EZ36" s="19"/>
      <c r="FA36" s="19"/>
      <c r="FB36" s="19"/>
      <c r="FC36" s="19"/>
      <c r="FD36" s="19"/>
      <c r="FE36" s="19"/>
      <c r="FF36" s="19"/>
      <c r="FG36" s="19"/>
      <c r="FH36" s="19"/>
      <c r="FI36" s="19"/>
      <c r="FJ36" s="19"/>
      <c r="FK36" s="19"/>
      <c r="FL36" s="19"/>
      <c r="FM36" s="19"/>
      <c r="FN36" s="19"/>
      <c r="FO36" s="19"/>
      <c r="FP36" s="19">
        <v>9</v>
      </c>
      <c r="FQ36" s="19">
        <v>7</v>
      </c>
      <c r="FR36" s="19">
        <v>9</v>
      </c>
      <c r="FS36" s="19">
        <v>9</v>
      </c>
      <c r="FT36" s="19">
        <v>9</v>
      </c>
      <c r="FU36" s="19">
        <v>17</v>
      </c>
      <c r="FV36" s="19">
        <v>19</v>
      </c>
      <c r="FW36" s="19">
        <v>16</v>
      </c>
      <c r="FX36" s="19">
        <v>18</v>
      </c>
      <c r="FY36" s="19">
        <v>9</v>
      </c>
      <c r="FZ36" s="19">
        <v>8</v>
      </c>
      <c r="GA36" s="19">
        <v>10</v>
      </c>
      <c r="GB36" s="19">
        <v>11</v>
      </c>
      <c r="GC36" s="19"/>
      <c r="GD36" s="19">
        <v>5.4</v>
      </c>
      <c r="GE36" s="19">
        <v>10</v>
      </c>
      <c r="GF36" s="19"/>
      <c r="GG36" s="19"/>
      <c r="GH36" s="19"/>
      <c r="GI36" s="19"/>
      <c r="GJ36" s="19"/>
      <c r="GK36" s="19"/>
      <c r="GL36" s="19"/>
      <c r="GM36" s="19"/>
      <c r="GN36" s="19">
        <v>7.6</v>
      </c>
      <c r="GO36" s="19"/>
      <c r="GP36" s="19"/>
      <c r="GQ36" s="19"/>
      <c r="GR36" s="19"/>
      <c r="GS36" s="19"/>
      <c r="GT36" s="19">
        <v>40</v>
      </c>
      <c r="GU36" s="19">
        <v>32</v>
      </c>
      <c r="GV36" s="19">
        <v>32</v>
      </c>
      <c r="GW36" s="19">
        <v>5</v>
      </c>
      <c r="GX36" s="19">
        <v>4</v>
      </c>
      <c r="GY36" s="19">
        <v>4</v>
      </c>
      <c r="GZ36" s="19">
        <v>5</v>
      </c>
      <c r="HA36" s="19">
        <v>4</v>
      </c>
      <c r="HB36" s="19">
        <v>7</v>
      </c>
      <c r="HC36" s="19">
        <v>17</v>
      </c>
      <c r="HD36" s="19">
        <v>14</v>
      </c>
      <c r="HE36" s="19">
        <v>12</v>
      </c>
      <c r="HF36" s="19">
        <v>10</v>
      </c>
      <c r="HG36" s="19">
        <v>7</v>
      </c>
      <c r="HH36" s="19">
        <v>16</v>
      </c>
      <c r="HI36" s="19">
        <v>16</v>
      </c>
      <c r="HJ36" s="19">
        <v>14</v>
      </c>
      <c r="HK36" s="19">
        <v>15</v>
      </c>
      <c r="HL36" s="19">
        <v>14</v>
      </c>
      <c r="HM36" s="19">
        <v>12</v>
      </c>
      <c r="HN36" s="19">
        <v>9</v>
      </c>
      <c r="HO36" s="19">
        <v>19</v>
      </c>
      <c r="HP36" s="19">
        <v>13</v>
      </c>
      <c r="HQ36" s="19">
        <v>12</v>
      </c>
      <c r="HR36" s="19">
        <v>13</v>
      </c>
      <c r="HS36" s="19">
        <v>16</v>
      </c>
      <c r="HT36" s="19">
        <v>14</v>
      </c>
      <c r="HU36" s="19">
        <v>13</v>
      </c>
      <c r="HV36" s="19">
        <v>11</v>
      </c>
      <c r="HW36" s="19">
        <v>11</v>
      </c>
      <c r="HX36" s="19">
        <v>10</v>
      </c>
      <c r="HY36" s="19">
        <v>9</v>
      </c>
      <c r="HZ36" s="19">
        <v>9</v>
      </c>
      <c r="IA36" s="19">
        <v>11</v>
      </c>
      <c r="IB36" s="19">
        <v>8</v>
      </c>
      <c r="IC36" s="19">
        <v>12</v>
      </c>
      <c r="ID36" s="19">
        <v>12</v>
      </c>
      <c r="IE36" s="19">
        <v>11</v>
      </c>
      <c r="IF36" s="19">
        <v>9</v>
      </c>
      <c r="IG36" s="19">
        <v>7</v>
      </c>
      <c r="IH36" s="19">
        <v>7</v>
      </c>
      <c r="II36" s="19">
        <v>7</v>
      </c>
      <c r="IJ36" s="19">
        <v>7</v>
      </c>
      <c r="IK36" s="19">
        <v>11</v>
      </c>
      <c r="IL36" s="19">
        <v>11</v>
      </c>
      <c r="IM36" s="19">
        <v>10</v>
      </c>
      <c r="IN36" s="19">
        <v>13</v>
      </c>
      <c r="IO36" s="19">
        <v>11</v>
      </c>
      <c r="IP36" s="19">
        <v>6</v>
      </c>
      <c r="IQ36" s="19">
        <v>33</v>
      </c>
      <c r="IR36" s="19">
        <v>12</v>
      </c>
      <c r="IS36" s="19">
        <v>20</v>
      </c>
      <c r="IT36" s="19">
        <v>18</v>
      </c>
      <c r="IU36" s="19">
        <v>7</v>
      </c>
      <c r="IV36" s="19">
        <v>12</v>
      </c>
      <c r="IW36" s="19">
        <v>10</v>
      </c>
      <c r="IX36" s="19">
        <v>11</v>
      </c>
      <c r="IY36" s="19">
        <v>10</v>
      </c>
      <c r="IZ36" s="19">
        <v>13</v>
      </c>
      <c r="JA36" s="19">
        <v>10</v>
      </c>
      <c r="JB36" s="19">
        <v>28</v>
      </c>
      <c r="JC36" s="19">
        <v>9</v>
      </c>
      <c r="JD36" s="19">
        <v>11</v>
      </c>
      <c r="JE36" s="19">
        <v>8</v>
      </c>
      <c r="JF36" s="19">
        <v>12</v>
      </c>
      <c r="JG36" s="19">
        <v>7</v>
      </c>
      <c r="JH36" s="19">
        <v>10</v>
      </c>
      <c r="JI36" s="19">
        <v>14</v>
      </c>
      <c r="JJ36" s="19">
        <v>12</v>
      </c>
      <c r="JK36" s="19">
        <v>10</v>
      </c>
      <c r="JL36" s="19">
        <v>14</v>
      </c>
      <c r="JM36" s="19">
        <v>12</v>
      </c>
      <c r="JN36" s="19">
        <v>12</v>
      </c>
      <c r="JO36" s="19">
        <v>15</v>
      </c>
      <c r="JP36" s="19">
        <v>18</v>
      </c>
      <c r="JQ36" s="19">
        <v>8</v>
      </c>
      <c r="JR36" s="19">
        <v>8</v>
      </c>
      <c r="JS36" s="19">
        <v>9</v>
      </c>
      <c r="JT36" s="19">
        <v>15</v>
      </c>
      <c r="JU36" s="19">
        <v>10</v>
      </c>
      <c r="JV36" s="19">
        <v>11</v>
      </c>
      <c r="JW36" s="19"/>
      <c r="JX36" s="19"/>
      <c r="JY36" s="19"/>
      <c r="JZ36" s="19"/>
      <c r="KA36" s="19"/>
      <c r="KB36" s="19"/>
      <c r="KC36" s="19"/>
      <c r="KD36" s="19"/>
      <c r="KE36" s="19"/>
      <c r="KF36" s="19"/>
      <c r="KG36" s="19"/>
      <c r="KH36" s="19"/>
      <c r="KI36" s="19"/>
      <c r="KJ36" s="19">
        <v>9</v>
      </c>
      <c r="KK36" s="19">
        <v>8</v>
      </c>
      <c r="KL36" s="19">
        <v>13</v>
      </c>
      <c r="KM36" s="19">
        <v>15</v>
      </c>
      <c r="KN36" s="19">
        <v>28</v>
      </c>
      <c r="KO36" s="19">
        <v>9</v>
      </c>
      <c r="KP36" s="19">
        <v>13</v>
      </c>
      <c r="KQ36" s="19">
        <v>11</v>
      </c>
      <c r="KR36" s="19">
        <v>10</v>
      </c>
      <c r="KS36" s="19">
        <v>12</v>
      </c>
      <c r="KT36" s="19">
        <v>15</v>
      </c>
      <c r="KU36" s="19">
        <v>17</v>
      </c>
      <c r="KV36" s="19">
        <v>13</v>
      </c>
      <c r="KW36" s="19">
        <v>14</v>
      </c>
      <c r="KX36" s="19">
        <v>11</v>
      </c>
      <c r="KY36" s="19">
        <v>11</v>
      </c>
      <c r="KZ36" s="19">
        <v>10</v>
      </c>
      <c r="LA36" s="19">
        <v>11</v>
      </c>
      <c r="LB36" s="19">
        <v>8</v>
      </c>
      <c r="LC36" s="19">
        <v>9</v>
      </c>
      <c r="LD36" s="19">
        <v>8</v>
      </c>
      <c r="LE36" s="19">
        <v>12</v>
      </c>
      <c r="LF36" s="19">
        <v>12</v>
      </c>
      <c r="LG36" s="19">
        <v>6</v>
      </c>
      <c r="LH36" s="19">
        <v>14</v>
      </c>
      <c r="LI36" s="19">
        <v>34</v>
      </c>
      <c r="LJ36" s="19">
        <v>9</v>
      </c>
      <c r="LK36" s="19">
        <v>33</v>
      </c>
      <c r="LL36" s="19">
        <v>21</v>
      </c>
      <c r="LM36" s="19">
        <v>12</v>
      </c>
      <c r="LN36" s="19">
        <v>11</v>
      </c>
      <c r="LO36" s="19">
        <v>10</v>
      </c>
      <c r="LP36" s="19">
        <v>10</v>
      </c>
      <c r="LQ36" s="19">
        <v>11</v>
      </c>
      <c r="LR36" s="19">
        <v>11</v>
      </c>
      <c r="LS36" s="19">
        <v>11</v>
      </c>
      <c r="LT36" s="19">
        <v>12</v>
      </c>
      <c r="LU36" s="19">
        <v>10</v>
      </c>
      <c r="LV36" s="19">
        <v>11</v>
      </c>
      <c r="LW36" s="19">
        <v>11</v>
      </c>
      <c r="LX36" s="19">
        <v>34</v>
      </c>
      <c r="LY36" s="19">
        <v>20</v>
      </c>
      <c r="LZ36" s="19">
        <v>9</v>
      </c>
      <c r="MA36" s="19">
        <v>5</v>
      </c>
      <c r="MB36" s="19">
        <v>18</v>
      </c>
      <c r="MC36" s="19">
        <v>19</v>
      </c>
      <c r="MD36" s="19">
        <v>11</v>
      </c>
      <c r="ME36" s="19">
        <v>7</v>
      </c>
      <c r="MF36" s="19">
        <v>6</v>
      </c>
      <c r="MG36" s="19">
        <v>6</v>
      </c>
      <c r="MH36" s="19">
        <v>5</v>
      </c>
      <c r="MI36" s="19">
        <v>6</v>
      </c>
      <c r="MJ36" s="19">
        <v>5</v>
      </c>
      <c r="MK36" s="19">
        <v>7</v>
      </c>
      <c r="ML36" s="19">
        <v>12</v>
      </c>
      <c r="MM36" s="19">
        <v>14</v>
      </c>
      <c r="MN36" s="19">
        <v>13</v>
      </c>
      <c r="MO36" s="19">
        <v>7</v>
      </c>
      <c r="MP36" s="19">
        <v>10</v>
      </c>
      <c r="MQ36" s="19">
        <v>11</v>
      </c>
      <c r="MR36" s="19"/>
      <c r="MS36" s="19"/>
      <c r="MT36" s="19"/>
      <c r="MU36" s="19"/>
      <c r="MV36" s="19"/>
      <c r="MW36" s="19"/>
      <c r="MX36" s="19"/>
      <c r="MY36" s="19"/>
      <c r="MZ36" s="19"/>
      <c r="NA36" s="19"/>
      <c r="NB36" s="19"/>
      <c r="NC36" s="19"/>
      <c r="ND36" s="19"/>
      <c r="NE36" s="19"/>
      <c r="NF36" s="19"/>
      <c r="NG36" s="19"/>
      <c r="NH36" s="19"/>
      <c r="NI36" s="19"/>
      <c r="NJ36" s="19"/>
      <c r="NK36" s="19"/>
      <c r="NL36" s="19"/>
      <c r="NM36" s="19"/>
      <c r="NN36" s="19"/>
      <c r="NO36" s="19"/>
      <c r="NP36" s="19"/>
      <c r="NQ36" s="19"/>
      <c r="NR36" s="19"/>
      <c r="NS36" s="19"/>
      <c r="NT36" s="19"/>
      <c r="NU36" s="19"/>
      <c r="NV36" s="19"/>
      <c r="NW36" s="19"/>
      <c r="NX36" s="19"/>
      <c r="NY36" s="19"/>
      <c r="NZ36" s="19"/>
      <c r="OA36" s="19"/>
      <c r="OB36" s="19"/>
      <c r="OC36" s="19"/>
      <c r="OD36" s="19"/>
      <c r="OE36" s="19"/>
      <c r="OF36" s="19"/>
      <c r="OG36" s="19"/>
      <c r="OH36" s="19"/>
      <c r="OI36" s="19"/>
      <c r="OJ36" s="19"/>
      <c r="OK36" s="19">
        <v>8</v>
      </c>
      <c r="OL36" s="19">
        <v>8</v>
      </c>
      <c r="OM36" s="19">
        <v>8</v>
      </c>
      <c r="ON36" s="19">
        <v>14</v>
      </c>
      <c r="OO36" s="19">
        <v>17</v>
      </c>
      <c r="OP36" s="19">
        <v>13</v>
      </c>
      <c r="OQ36" s="19">
        <v>12</v>
      </c>
      <c r="OR36" s="19">
        <v>9</v>
      </c>
      <c r="OS36" s="19">
        <v>20</v>
      </c>
      <c r="OT36" s="19">
        <v>19</v>
      </c>
      <c r="OU36" s="19">
        <v>10</v>
      </c>
      <c r="OV36" s="19">
        <v>9</v>
      </c>
      <c r="OW36" s="19">
        <v>14</v>
      </c>
      <c r="OX36" s="19">
        <v>11</v>
      </c>
      <c r="OY36" s="19">
        <v>12</v>
      </c>
      <c r="OZ36" s="19">
        <v>9</v>
      </c>
      <c r="PA36" s="19">
        <v>11</v>
      </c>
      <c r="PB36" s="19">
        <v>15</v>
      </c>
      <c r="PC36" s="19">
        <v>9</v>
      </c>
      <c r="PD36" s="19">
        <v>10</v>
      </c>
      <c r="PE36" s="19">
        <v>15</v>
      </c>
      <c r="PF36" s="19">
        <v>16</v>
      </c>
      <c r="PG36" s="19">
        <v>14</v>
      </c>
      <c r="PH36" s="19">
        <v>14</v>
      </c>
      <c r="PI36" s="19">
        <v>10</v>
      </c>
      <c r="PJ36" s="19">
        <v>38</v>
      </c>
      <c r="PK36" s="19">
        <v>11</v>
      </c>
      <c r="PL36" s="19">
        <v>12</v>
      </c>
      <c r="PM36" s="19">
        <v>12</v>
      </c>
      <c r="PN36" s="19">
        <v>12</v>
      </c>
      <c r="PO36" s="19">
        <v>12</v>
      </c>
      <c r="PP36" s="19">
        <v>11</v>
      </c>
      <c r="PQ36" s="19">
        <v>15</v>
      </c>
      <c r="PR36" s="19">
        <v>14</v>
      </c>
      <c r="PS36" s="19">
        <v>13</v>
      </c>
      <c r="PT36" s="19">
        <v>12</v>
      </c>
      <c r="PU36" s="19">
        <v>18</v>
      </c>
      <c r="PV36" s="19">
        <v>18</v>
      </c>
      <c r="PW36" s="19">
        <v>25</v>
      </c>
      <c r="PX36" s="19">
        <v>24</v>
      </c>
      <c r="PY36" s="19">
        <v>21</v>
      </c>
      <c r="PZ36" s="19">
        <v>19</v>
      </c>
      <c r="QA36" s="19">
        <v>17</v>
      </c>
      <c r="QB36" s="19">
        <v>13</v>
      </c>
      <c r="QC36" s="19">
        <v>14</v>
      </c>
      <c r="QD36" s="19">
        <v>15</v>
      </c>
      <c r="QE36" s="19">
        <v>16</v>
      </c>
      <c r="QF36" s="19">
        <v>21</v>
      </c>
      <c r="QG36" s="19">
        <v>14</v>
      </c>
      <c r="QH36" s="19">
        <v>13</v>
      </c>
      <c r="QI36" s="19">
        <v>6</v>
      </c>
      <c r="QJ36" s="19">
        <v>6</v>
      </c>
      <c r="QK36" s="19">
        <v>7</v>
      </c>
      <c r="QL36" s="19">
        <v>8</v>
      </c>
      <c r="QM36" s="19">
        <v>11</v>
      </c>
      <c r="QN36" s="19">
        <v>11</v>
      </c>
      <c r="QO36" s="19">
        <v>14</v>
      </c>
      <c r="QP36" s="19">
        <v>14</v>
      </c>
      <c r="QQ36" s="19">
        <v>16</v>
      </c>
      <c r="QR36" s="19">
        <v>13</v>
      </c>
      <c r="QS36" s="19">
        <v>14</v>
      </c>
      <c r="QT36" s="19">
        <v>12</v>
      </c>
      <c r="QU36" s="19">
        <v>8</v>
      </c>
      <c r="QV36" s="19">
        <v>7</v>
      </c>
      <c r="QW36" s="19">
        <v>7</v>
      </c>
      <c r="QX36" s="19">
        <v>7</v>
      </c>
      <c r="QY36" s="19">
        <v>4</v>
      </c>
      <c r="QZ36" s="19">
        <v>5</v>
      </c>
      <c r="RA36" s="19">
        <v>8</v>
      </c>
      <c r="RB36" s="19">
        <v>8</v>
      </c>
      <c r="RC36" s="19">
        <v>5</v>
      </c>
      <c r="RD36" s="19">
        <v>6</v>
      </c>
      <c r="RE36" s="19">
        <v>14</v>
      </c>
      <c r="RF36" s="19">
        <v>14</v>
      </c>
      <c r="RG36" s="19">
        <v>13</v>
      </c>
      <c r="RH36" s="19">
        <v>7</v>
      </c>
      <c r="RI36" s="19">
        <v>8</v>
      </c>
      <c r="RJ36" s="19">
        <v>8</v>
      </c>
      <c r="RK36" s="19">
        <v>10</v>
      </c>
      <c r="RL36" s="19">
        <v>12</v>
      </c>
      <c r="RM36" s="19">
        <v>15</v>
      </c>
      <c r="RN36" s="19">
        <v>13</v>
      </c>
      <c r="RO36" s="19">
        <v>13</v>
      </c>
      <c r="RP36" s="19">
        <v>17</v>
      </c>
      <c r="RQ36" s="19">
        <v>17</v>
      </c>
      <c r="RR36" s="19">
        <v>17</v>
      </c>
      <c r="RS36" s="19">
        <v>13</v>
      </c>
      <c r="RT36" s="19">
        <v>18</v>
      </c>
      <c r="RU36" s="19">
        <v>15</v>
      </c>
      <c r="RV36" s="19">
        <v>12</v>
      </c>
      <c r="RW36" s="19">
        <v>7</v>
      </c>
      <c r="RX36" s="19">
        <v>7</v>
      </c>
      <c r="RY36" s="19">
        <v>7</v>
      </c>
      <c r="RZ36" s="19">
        <v>7</v>
      </c>
      <c r="SA36" s="19">
        <v>14</v>
      </c>
      <c r="SB36" s="19">
        <v>9</v>
      </c>
      <c r="SC36" s="19">
        <v>10</v>
      </c>
      <c r="SD36" s="19">
        <v>9</v>
      </c>
      <c r="SE36" s="19">
        <v>10</v>
      </c>
      <c r="SF36" s="19">
        <v>12</v>
      </c>
      <c r="SG36" s="19">
        <v>12</v>
      </c>
      <c r="SH36" s="19">
        <v>10</v>
      </c>
      <c r="SI36" s="19">
        <v>11</v>
      </c>
      <c r="SJ36" s="19">
        <v>8</v>
      </c>
      <c r="SK36" s="19">
        <v>8</v>
      </c>
      <c r="SL36" s="19">
        <v>8</v>
      </c>
      <c r="SM36" s="19">
        <v>8</v>
      </c>
      <c r="SN36" s="19">
        <v>8</v>
      </c>
      <c r="SO36" s="19">
        <v>8</v>
      </c>
      <c r="SP36" s="19">
        <v>9</v>
      </c>
      <c r="SQ36" s="19">
        <v>9</v>
      </c>
      <c r="SR36" s="19">
        <v>6</v>
      </c>
      <c r="SS36" s="19">
        <v>8</v>
      </c>
      <c r="ST36" s="19">
        <v>13</v>
      </c>
      <c r="SU36" s="19">
        <v>12</v>
      </c>
      <c r="SV36" s="19">
        <v>12</v>
      </c>
      <c r="SW36" s="19">
        <v>8</v>
      </c>
      <c r="SX36" s="19">
        <v>8</v>
      </c>
      <c r="SY36" s="19">
        <v>8</v>
      </c>
      <c r="SZ36" s="19">
        <v>8</v>
      </c>
      <c r="TA36" s="19">
        <v>13</v>
      </c>
      <c r="TB36" s="19">
        <v>11</v>
      </c>
      <c r="TC36" s="19">
        <v>10</v>
      </c>
      <c r="TD36" s="19">
        <v>11</v>
      </c>
      <c r="TE36" s="19">
        <v>9</v>
      </c>
      <c r="TF36" s="19">
        <v>15</v>
      </c>
      <c r="TG36" s="19">
        <v>14</v>
      </c>
      <c r="TH36" s="19">
        <v>13</v>
      </c>
      <c r="TI36" s="19">
        <v>14</v>
      </c>
      <c r="TJ36" s="19">
        <v>16</v>
      </c>
      <c r="TK36" s="19">
        <v>19</v>
      </c>
      <c r="TL36" s="19">
        <v>16</v>
      </c>
      <c r="TM36" s="19">
        <v>15</v>
      </c>
      <c r="TN36" s="19">
        <v>12.07</v>
      </c>
      <c r="TO36" s="19">
        <v>10.11</v>
      </c>
      <c r="TP36" s="19">
        <v>6.16</v>
      </c>
      <c r="TQ36" s="19">
        <v>14.07</v>
      </c>
      <c r="TR36" s="19">
        <v>11.17</v>
      </c>
      <c r="TS36" s="19">
        <v>12</v>
      </c>
      <c r="TT36" s="19">
        <v>6.8</v>
      </c>
      <c r="TU36" s="19">
        <v>33</v>
      </c>
      <c r="TV36" s="19">
        <v>10</v>
      </c>
      <c r="TW36" s="19">
        <v>34</v>
      </c>
      <c r="TX36" s="19">
        <v>8.1</v>
      </c>
      <c r="TY36" s="19">
        <v>12</v>
      </c>
      <c r="TZ36" s="19">
        <v>12</v>
      </c>
      <c r="UA36" s="19">
        <v>9.1</v>
      </c>
      <c r="UB36" s="19">
        <v>8.9</v>
      </c>
      <c r="UC36" s="19">
        <v>9.6999999999999993</v>
      </c>
      <c r="UD36" s="19">
        <v>10</v>
      </c>
      <c r="UE36" s="19">
        <v>9.6999999999999993</v>
      </c>
      <c r="UF36" s="19">
        <v>18</v>
      </c>
      <c r="UG36" s="19">
        <v>19</v>
      </c>
      <c r="UH36" s="19">
        <v>13</v>
      </c>
      <c r="UI36" s="19">
        <v>32</v>
      </c>
      <c r="UJ36" s="19">
        <v>7.9</v>
      </c>
      <c r="UK36" s="19">
        <v>19</v>
      </c>
      <c r="UL36" s="19">
        <v>11</v>
      </c>
      <c r="UM36" s="19">
        <v>5.0999999999999996</v>
      </c>
      <c r="UN36" s="19">
        <v>4.2</v>
      </c>
      <c r="UO36" s="19">
        <v>12</v>
      </c>
      <c r="UP36" s="19">
        <v>8.5</v>
      </c>
      <c r="UQ36" s="19">
        <v>13.6</v>
      </c>
      <c r="UR36" s="19">
        <v>13.3</v>
      </c>
      <c r="US36" s="19">
        <v>15.2</v>
      </c>
      <c r="UT36" s="19">
        <v>15.5</v>
      </c>
      <c r="UU36" s="19">
        <v>13.9</v>
      </c>
      <c r="UV36" s="19">
        <v>14.1</v>
      </c>
      <c r="UW36" s="19">
        <v>12.8</v>
      </c>
      <c r="UX36" s="19">
        <v>12.6</v>
      </c>
      <c r="UY36" s="19">
        <v>14</v>
      </c>
      <c r="UZ36" s="19">
        <v>13.2</v>
      </c>
      <c r="VA36" s="19">
        <v>12.8</v>
      </c>
      <c r="VB36" s="19">
        <v>6.8</v>
      </c>
      <c r="VC36" s="19">
        <v>12.9</v>
      </c>
      <c r="VD36" s="19">
        <v>13.3</v>
      </c>
      <c r="VE36" s="19">
        <v>12.9</v>
      </c>
      <c r="VF36" s="19">
        <v>9.8000000000000007</v>
      </c>
      <c r="VG36" s="19">
        <v>16.600000000000001</v>
      </c>
      <c r="VH36" s="19">
        <v>16.8</v>
      </c>
      <c r="VI36" s="19">
        <v>10.9</v>
      </c>
      <c r="VJ36" s="19">
        <v>9.5</v>
      </c>
      <c r="VK36" s="19">
        <v>9.6</v>
      </c>
      <c r="VL36" s="19">
        <v>14</v>
      </c>
      <c r="VM36" s="19">
        <v>8.6999999999999993</v>
      </c>
      <c r="VN36" s="19">
        <v>9.3000000000000007</v>
      </c>
      <c r="VO36" s="19">
        <v>7.9</v>
      </c>
      <c r="VP36" s="19">
        <v>9.5</v>
      </c>
      <c r="VQ36" s="19">
        <v>9.9</v>
      </c>
      <c r="VR36" s="19">
        <v>9</v>
      </c>
      <c r="VS36" s="19">
        <v>8</v>
      </c>
      <c r="VT36" s="19">
        <v>8</v>
      </c>
      <c r="VU36" s="19">
        <v>10</v>
      </c>
      <c r="VV36" s="19">
        <v>9</v>
      </c>
      <c r="VW36" s="19">
        <v>10</v>
      </c>
      <c r="VX36" s="19">
        <v>10</v>
      </c>
      <c r="VY36" s="19">
        <v>10</v>
      </c>
      <c r="VZ36" s="19">
        <v>11</v>
      </c>
      <c r="WA36" s="19">
        <v>7</v>
      </c>
      <c r="WB36" s="19">
        <v>7</v>
      </c>
      <c r="WC36" s="19">
        <v>23.3</v>
      </c>
      <c r="WD36" s="19">
        <v>22.5</v>
      </c>
      <c r="WE36" s="19">
        <v>16.399999999999999</v>
      </c>
      <c r="WF36" s="19">
        <v>11.8</v>
      </c>
      <c r="WG36" s="19">
        <v>18.3</v>
      </c>
      <c r="WH36" s="19">
        <v>13</v>
      </c>
      <c r="WI36" s="19">
        <v>15.6</v>
      </c>
      <c r="WJ36" s="19">
        <v>11.9</v>
      </c>
      <c r="WK36" s="19">
        <v>11.7</v>
      </c>
      <c r="WL36" s="19">
        <v>15.9</v>
      </c>
      <c r="WM36" s="19">
        <v>11.6</v>
      </c>
      <c r="WN36" s="19">
        <v>7.7</v>
      </c>
      <c r="WO36" s="19">
        <v>9.8000000000000007</v>
      </c>
      <c r="WP36" s="19">
        <v>11.2</v>
      </c>
      <c r="WQ36" s="19">
        <v>9.9</v>
      </c>
      <c r="WR36" s="19">
        <v>10.6</v>
      </c>
      <c r="WS36" s="19">
        <v>9.8000000000000007</v>
      </c>
      <c r="WT36" s="19">
        <v>9.8000000000000007</v>
      </c>
      <c r="WU36" s="19">
        <v>12.1</v>
      </c>
      <c r="WV36" s="19">
        <v>12.4</v>
      </c>
      <c r="WW36" s="19">
        <v>10</v>
      </c>
      <c r="WX36" s="19">
        <v>10.7</v>
      </c>
      <c r="WY36" s="19">
        <v>10.8</v>
      </c>
      <c r="WZ36" s="19">
        <v>14.1</v>
      </c>
      <c r="XA36" s="19">
        <v>12.9</v>
      </c>
      <c r="XB36" s="19">
        <v>9</v>
      </c>
      <c r="XC36" s="19">
        <v>15.4</v>
      </c>
      <c r="XD36" s="19">
        <v>10.9</v>
      </c>
      <c r="XE36" s="19">
        <v>11.4</v>
      </c>
      <c r="XF36" s="19">
        <v>10.5</v>
      </c>
      <c r="XG36" s="19">
        <v>12.4</v>
      </c>
      <c r="XH36" s="19">
        <v>10.7</v>
      </c>
      <c r="XI36" s="19">
        <v>13.8</v>
      </c>
      <c r="XJ36" s="19">
        <v>11.2</v>
      </c>
      <c r="XK36" s="19">
        <v>13.3</v>
      </c>
      <c r="XL36" s="19">
        <v>4.8</v>
      </c>
      <c r="XM36" s="19">
        <v>10.8</v>
      </c>
      <c r="XN36" s="19">
        <v>11.5</v>
      </c>
      <c r="XO36" s="19">
        <v>10.9</v>
      </c>
      <c r="XP36" s="19">
        <v>10.6</v>
      </c>
      <c r="XQ36" s="19">
        <v>8</v>
      </c>
      <c r="XR36" s="19">
        <v>8.3000000000000007</v>
      </c>
      <c r="XS36" s="19">
        <v>9.6999999999999993</v>
      </c>
      <c r="XT36" s="19">
        <v>11.1</v>
      </c>
      <c r="XU36" s="19">
        <v>9.6</v>
      </c>
      <c r="XV36" s="19">
        <v>15.4</v>
      </c>
      <c r="XW36" s="19">
        <v>14.4</v>
      </c>
      <c r="XX36" s="19">
        <v>16.100000000000001</v>
      </c>
      <c r="XY36" s="19">
        <v>10.199999999999999</v>
      </c>
      <c r="XZ36" s="19">
        <v>11</v>
      </c>
      <c r="YA36" s="19">
        <v>10.199999999999999</v>
      </c>
      <c r="YB36" s="19">
        <v>15.3</v>
      </c>
      <c r="YC36" s="19">
        <v>14.7</v>
      </c>
      <c r="YD36" s="19">
        <v>8.4</v>
      </c>
      <c r="YE36" s="19">
        <v>6.5</v>
      </c>
      <c r="YF36" s="19">
        <v>13.1</v>
      </c>
      <c r="YG36" s="19">
        <v>7.4</v>
      </c>
      <c r="YH36" s="19">
        <v>12.3</v>
      </c>
      <c r="YI36" s="19">
        <v>7.1</v>
      </c>
      <c r="YJ36" s="19">
        <v>7.4</v>
      </c>
      <c r="YK36" s="19">
        <v>13.3</v>
      </c>
      <c r="YL36" s="19">
        <v>7.3</v>
      </c>
      <c r="YM36" s="19">
        <v>7.8</v>
      </c>
      <c r="YN36" s="19"/>
      <c r="YO36" s="19"/>
      <c r="YP36" s="19"/>
      <c r="YQ36" s="19"/>
      <c r="YR36" s="19">
        <v>12.3</v>
      </c>
      <c r="YS36" s="19">
        <v>15.5</v>
      </c>
      <c r="YT36" s="19">
        <v>10.7</v>
      </c>
      <c r="YU36" s="19">
        <v>17</v>
      </c>
      <c r="YV36" s="19">
        <v>14.6</v>
      </c>
      <c r="YW36" s="19">
        <v>17.7</v>
      </c>
      <c r="YX36" s="19">
        <v>14.9</v>
      </c>
      <c r="YY36" s="19">
        <v>14</v>
      </c>
      <c r="YZ36" s="19">
        <v>13.6</v>
      </c>
      <c r="ZA36" s="19">
        <v>12.2</v>
      </c>
      <c r="ZB36" s="19">
        <v>14.7</v>
      </c>
      <c r="ZC36" s="19">
        <v>11</v>
      </c>
      <c r="ZD36" s="19">
        <v>15.1</v>
      </c>
      <c r="ZE36" s="19">
        <v>12.6</v>
      </c>
      <c r="ZF36" s="19">
        <v>10.9</v>
      </c>
      <c r="ZG36" s="19">
        <v>15.2</v>
      </c>
      <c r="ZH36" s="19">
        <v>12</v>
      </c>
      <c r="ZI36" s="19">
        <v>12.8</v>
      </c>
      <c r="ZJ36" s="19">
        <v>14.2</v>
      </c>
      <c r="ZK36" s="19">
        <v>17.600000000000001</v>
      </c>
      <c r="ZL36" s="19">
        <v>14.7</v>
      </c>
      <c r="ZM36" s="19">
        <v>18.100000000000001</v>
      </c>
      <c r="ZN36" s="19">
        <v>12.2</v>
      </c>
      <c r="ZO36" s="19">
        <v>14.7</v>
      </c>
      <c r="ZP36" s="19">
        <v>12.6</v>
      </c>
      <c r="ZQ36" s="19">
        <v>14.4</v>
      </c>
      <c r="ZR36" s="19">
        <v>14.5</v>
      </c>
      <c r="ZS36" s="19">
        <v>14.5</v>
      </c>
      <c r="ZT36" s="19">
        <v>12.8</v>
      </c>
      <c r="ZU36" s="19">
        <v>15</v>
      </c>
      <c r="ZV36" s="19">
        <v>16.7</v>
      </c>
      <c r="ZW36" s="19">
        <v>14.2</v>
      </c>
      <c r="ZX36" s="19">
        <v>14.6</v>
      </c>
      <c r="ZY36" s="19">
        <v>18.399999999999999</v>
      </c>
      <c r="ZZ36" s="19">
        <v>17.3</v>
      </c>
      <c r="AAA36" s="19">
        <v>14</v>
      </c>
      <c r="AAB36" s="19">
        <v>10.4</v>
      </c>
      <c r="AAC36" s="19">
        <v>12</v>
      </c>
      <c r="AAD36" s="19">
        <v>16.7</v>
      </c>
      <c r="AAE36" s="19">
        <v>13.8</v>
      </c>
      <c r="AAF36" s="19">
        <v>12.3</v>
      </c>
      <c r="AAG36" s="19">
        <v>16.3</v>
      </c>
      <c r="AAH36" s="19">
        <v>12.5</v>
      </c>
      <c r="AAI36" s="19">
        <v>14.4</v>
      </c>
      <c r="AAJ36" s="19">
        <v>13.2</v>
      </c>
      <c r="AAK36" s="19">
        <v>11.7</v>
      </c>
      <c r="AAL36" s="19">
        <v>11.7</v>
      </c>
      <c r="AAM36" s="19">
        <v>14.9</v>
      </c>
      <c r="AAN36" s="19">
        <v>17.100000000000001</v>
      </c>
      <c r="AAO36" s="19">
        <v>17.3</v>
      </c>
      <c r="AAP36" s="19">
        <v>14.7</v>
      </c>
      <c r="AAQ36" s="19">
        <v>13</v>
      </c>
      <c r="AAR36" s="19">
        <v>13</v>
      </c>
      <c r="AAS36" s="19">
        <v>13</v>
      </c>
      <c r="AAT36" s="19">
        <v>13</v>
      </c>
      <c r="AAU36" s="19">
        <v>12</v>
      </c>
      <c r="AAV36" s="19">
        <v>8</v>
      </c>
      <c r="AAW36" s="19">
        <v>13</v>
      </c>
      <c r="AAX36" s="19">
        <v>13</v>
      </c>
      <c r="AAY36" s="19">
        <v>13</v>
      </c>
      <c r="AAZ36" s="19">
        <v>13</v>
      </c>
      <c r="ABA36" s="19">
        <v>15</v>
      </c>
      <c r="ABB36" s="19">
        <v>14</v>
      </c>
      <c r="ABC36" s="19">
        <v>14</v>
      </c>
      <c r="ABD36" s="19">
        <v>12</v>
      </c>
      <c r="ABE36" s="19">
        <v>12</v>
      </c>
      <c r="ABF36" s="19">
        <v>14</v>
      </c>
      <c r="ABG36" s="19">
        <v>11</v>
      </c>
      <c r="ABH36" s="19">
        <v>11</v>
      </c>
      <c r="ABI36" s="19">
        <v>6</v>
      </c>
      <c r="ABJ36" s="19">
        <v>7</v>
      </c>
      <c r="ABK36" s="19">
        <v>7</v>
      </c>
      <c r="ABL36" s="19">
        <v>15</v>
      </c>
      <c r="ABM36" s="19">
        <v>16</v>
      </c>
      <c r="ABN36" s="19">
        <v>15</v>
      </c>
      <c r="ABO36" s="19">
        <v>5</v>
      </c>
      <c r="ABP36" s="19">
        <v>14</v>
      </c>
      <c r="ABQ36" s="19">
        <v>12</v>
      </c>
      <c r="ABR36" s="19">
        <v>14</v>
      </c>
      <c r="ABS36" s="19">
        <v>14</v>
      </c>
      <c r="ABT36" s="19">
        <v>12</v>
      </c>
      <c r="ABU36" s="19">
        <v>11</v>
      </c>
      <c r="ABV36" s="19">
        <v>11</v>
      </c>
      <c r="ABW36" s="19">
        <v>10</v>
      </c>
      <c r="ABX36" s="19">
        <v>13</v>
      </c>
      <c r="ABY36" s="19">
        <v>16</v>
      </c>
      <c r="ABZ36" s="19">
        <v>12</v>
      </c>
      <c r="ACA36" s="19">
        <v>16</v>
      </c>
      <c r="ACB36" s="19">
        <v>14</v>
      </c>
      <c r="ACC36" s="19">
        <v>14</v>
      </c>
      <c r="ACD36" s="19">
        <v>16</v>
      </c>
      <c r="ACE36" s="19">
        <v>17</v>
      </c>
      <c r="ACF36" s="19">
        <v>10</v>
      </c>
      <c r="ACG36" s="19">
        <v>14</v>
      </c>
      <c r="ACH36" s="19">
        <v>11</v>
      </c>
      <c r="ACI36" s="19">
        <v>14</v>
      </c>
      <c r="ACJ36" s="19">
        <v>12</v>
      </c>
      <c r="ACK36" s="19">
        <v>15</v>
      </c>
      <c r="ACL36" s="19">
        <v>14</v>
      </c>
      <c r="ACM36" s="19">
        <v>14</v>
      </c>
      <c r="ACN36" s="19">
        <v>9</v>
      </c>
      <c r="ACO36" s="19">
        <v>13</v>
      </c>
      <c r="ACP36" s="19">
        <v>12</v>
      </c>
      <c r="ACQ36" s="19">
        <v>13</v>
      </c>
      <c r="ACR36" s="19">
        <v>8.1</v>
      </c>
      <c r="ACS36" s="19">
        <v>8.1</v>
      </c>
      <c r="ACT36" s="19">
        <v>9.3000000000000007</v>
      </c>
      <c r="ACU36" s="19">
        <v>6.6</v>
      </c>
      <c r="ACV36" s="19">
        <v>6.1</v>
      </c>
      <c r="ACW36" s="19">
        <v>10</v>
      </c>
      <c r="ACX36" s="19">
        <v>7.6</v>
      </c>
      <c r="ACY36" s="19">
        <v>17</v>
      </c>
      <c r="ACZ36" s="19">
        <v>27</v>
      </c>
      <c r="ADA36" s="19">
        <v>26</v>
      </c>
      <c r="ADB36" s="19">
        <v>18</v>
      </c>
      <c r="ADC36" s="19">
        <v>22</v>
      </c>
      <c r="ADD36" s="19">
        <v>18</v>
      </c>
      <c r="ADE36" s="19">
        <v>18</v>
      </c>
      <c r="ADF36" s="19">
        <v>10</v>
      </c>
      <c r="ADG36" s="19">
        <v>22</v>
      </c>
      <c r="ADH36" s="19">
        <v>9</v>
      </c>
      <c r="ADI36" s="19">
        <v>12</v>
      </c>
      <c r="ADJ36" s="19">
        <v>17</v>
      </c>
      <c r="ADK36" s="19">
        <v>9</v>
      </c>
      <c r="ADL36" s="19">
        <v>8</v>
      </c>
      <c r="ADM36" s="19">
        <v>18</v>
      </c>
      <c r="ADN36" s="19">
        <v>22</v>
      </c>
      <c r="ADO36" s="19">
        <v>15</v>
      </c>
      <c r="ADP36" s="19">
        <v>28</v>
      </c>
      <c r="ADQ36" s="19">
        <v>9</v>
      </c>
      <c r="ADR36" s="19">
        <v>8</v>
      </c>
      <c r="ADS36" s="19">
        <v>12</v>
      </c>
      <c r="ADT36" s="19">
        <v>16</v>
      </c>
      <c r="ADU36" s="19">
        <v>18</v>
      </c>
      <c r="ADV36" s="19">
        <v>20</v>
      </c>
      <c r="ADW36" s="19">
        <v>8</v>
      </c>
      <c r="ADX36" s="19">
        <v>15</v>
      </c>
      <c r="ADY36" s="19">
        <v>12</v>
      </c>
      <c r="ADZ36" s="19">
        <v>10</v>
      </c>
      <c r="AEA36" s="19">
        <v>11</v>
      </c>
      <c r="AEB36" s="19">
        <v>20</v>
      </c>
      <c r="AEC36" s="19">
        <v>18</v>
      </c>
      <c r="AED36" s="19">
        <v>21</v>
      </c>
      <c r="AEE36" s="19">
        <v>12</v>
      </c>
      <c r="AEF36" s="19">
        <v>14</v>
      </c>
      <c r="AEG36" s="19">
        <v>13</v>
      </c>
      <c r="AEH36" s="19">
        <v>14</v>
      </c>
      <c r="AEI36" s="19">
        <v>12</v>
      </c>
      <c r="AEJ36" s="19">
        <v>14</v>
      </c>
      <c r="AEK36" s="19">
        <v>13</v>
      </c>
      <c r="AEL36" s="19">
        <v>14</v>
      </c>
      <c r="AEM36" s="19">
        <v>17</v>
      </c>
      <c r="AEN36" s="457"/>
      <c r="AEO36" s="286">
        <f t="shared" si="0"/>
        <v>629</v>
      </c>
      <c r="AEP36" s="287">
        <f t="shared" si="1"/>
        <v>40</v>
      </c>
      <c r="AEQ36" s="287">
        <f t="shared" si="2"/>
        <v>4</v>
      </c>
      <c r="AER36" s="287">
        <f t="shared" si="3"/>
        <v>12.463720190779014</v>
      </c>
      <c r="AES36" s="457"/>
    </row>
    <row r="37" spans="2:825" x14ac:dyDescent="0.25">
      <c r="B37" s="212" t="s">
        <v>16</v>
      </c>
      <c r="C37" s="19">
        <v>111</v>
      </c>
      <c r="D37" s="19">
        <v>189</v>
      </c>
      <c r="E37" s="19">
        <v>80</v>
      </c>
      <c r="F37" s="19">
        <v>56</v>
      </c>
      <c r="G37" s="19">
        <v>54</v>
      </c>
      <c r="H37" s="19">
        <v>59</v>
      </c>
      <c r="I37" s="19">
        <v>60</v>
      </c>
      <c r="J37" s="19">
        <v>51</v>
      </c>
      <c r="K37" s="19">
        <v>83</v>
      </c>
      <c r="L37" s="19">
        <v>117</v>
      </c>
      <c r="M37" s="19">
        <v>308</v>
      </c>
      <c r="N37" s="19">
        <v>103</v>
      </c>
      <c r="O37" s="19">
        <v>35</v>
      </c>
      <c r="P37" s="19">
        <v>63</v>
      </c>
      <c r="Q37" s="19">
        <v>64</v>
      </c>
      <c r="R37" s="19">
        <v>86</v>
      </c>
      <c r="S37" s="19">
        <v>69</v>
      </c>
      <c r="T37" s="19">
        <v>68</v>
      </c>
      <c r="U37" s="19">
        <v>62</v>
      </c>
      <c r="V37" s="19">
        <v>82</v>
      </c>
      <c r="W37" s="19">
        <v>75</v>
      </c>
      <c r="X37" s="19">
        <v>96</v>
      </c>
      <c r="Y37" s="19">
        <v>92</v>
      </c>
      <c r="Z37" s="19">
        <v>106</v>
      </c>
      <c r="AA37" s="19">
        <v>81</v>
      </c>
      <c r="AB37" s="19">
        <v>68</v>
      </c>
      <c r="AC37" s="19">
        <v>48</v>
      </c>
      <c r="AD37" s="19">
        <v>174</v>
      </c>
      <c r="AE37" s="19">
        <v>148</v>
      </c>
      <c r="AF37" s="19">
        <v>143</v>
      </c>
      <c r="AG37" s="19">
        <v>73</v>
      </c>
      <c r="AH37" s="19">
        <v>55</v>
      </c>
      <c r="AI37" s="19">
        <v>63</v>
      </c>
      <c r="AJ37" s="19">
        <v>77</v>
      </c>
      <c r="AK37" s="19">
        <v>121</v>
      </c>
      <c r="AL37" s="19">
        <v>82</v>
      </c>
      <c r="AM37" s="19">
        <v>57</v>
      </c>
      <c r="AN37" s="19">
        <v>147</v>
      </c>
      <c r="AO37" s="19">
        <v>103</v>
      </c>
      <c r="AP37" s="19">
        <v>121</v>
      </c>
      <c r="AQ37" s="19">
        <v>130</v>
      </c>
      <c r="AR37" s="19">
        <v>64</v>
      </c>
      <c r="AS37" s="19">
        <v>46</v>
      </c>
      <c r="AT37" s="19">
        <v>376</v>
      </c>
      <c r="AU37" s="19">
        <v>140</v>
      </c>
      <c r="AV37" s="19">
        <v>135</v>
      </c>
      <c r="AW37" s="19">
        <v>252</v>
      </c>
      <c r="AX37" s="19">
        <v>196</v>
      </c>
      <c r="AY37" s="19">
        <v>176</v>
      </c>
      <c r="AZ37" s="19">
        <v>189</v>
      </c>
      <c r="BA37" s="19">
        <v>180</v>
      </c>
      <c r="BB37" s="19">
        <v>190</v>
      </c>
      <c r="BC37" s="19">
        <v>265</v>
      </c>
      <c r="BD37" s="19">
        <v>266</v>
      </c>
      <c r="BE37" s="19">
        <v>97</v>
      </c>
      <c r="BF37" s="19">
        <v>104</v>
      </c>
      <c r="BG37" s="19">
        <v>112</v>
      </c>
      <c r="BH37" s="19">
        <v>108</v>
      </c>
      <c r="BI37" s="19">
        <v>84</v>
      </c>
      <c r="BJ37" s="19">
        <v>120</v>
      </c>
      <c r="BK37" s="19">
        <v>84</v>
      </c>
      <c r="BL37" s="19">
        <v>195</v>
      </c>
      <c r="BM37" s="19">
        <v>154</v>
      </c>
      <c r="BN37" s="19">
        <v>227</v>
      </c>
      <c r="BO37" s="19">
        <v>120</v>
      </c>
      <c r="BP37" s="19">
        <v>72</v>
      </c>
      <c r="BQ37" s="19">
        <v>154</v>
      </c>
      <c r="BR37" s="19">
        <v>163</v>
      </c>
      <c r="BS37" s="19">
        <v>139</v>
      </c>
      <c r="BT37" s="19">
        <v>290</v>
      </c>
      <c r="BU37" s="19">
        <v>70</v>
      </c>
      <c r="BV37" s="19">
        <v>114</v>
      </c>
      <c r="BW37" s="19">
        <v>64</v>
      </c>
      <c r="BX37" s="19">
        <v>169</v>
      </c>
      <c r="BY37" s="19">
        <v>81</v>
      </c>
      <c r="BZ37" s="19">
        <v>112</v>
      </c>
      <c r="CA37" s="19">
        <v>67</v>
      </c>
      <c r="CB37" s="19">
        <v>112</v>
      </c>
      <c r="CC37" s="19">
        <v>142</v>
      </c>
      <c r="CD37" s="19">
        <v>105</v>
      </c>
      <c r="CE37" s="19"/>
      <c r="CF37" s="19"/>
      <c r="CG37" s="19"/>
      <c r="CH37" s="19"/>
      <c r="CI37" s="19"/>
      <c r="CJ37" s="19"/>
      <c r="CK37" s="19"/>
      <c r="CL37" s="19"/>
      <c r="CM37" s="19">
        <v>252</v>
      </c>
      <c r="CN37" s="19">
        <v>110</v>
      </c>
      <c r="CO37" s="19">
        <v>151</v>
      </c>
      <c r="CP37" s="19">
        <v>199</v>
      </c>
      <c r="CQ37" s="19">
        <v>141</v>
      </c>
      <c r="CR37" s="19">
        <v>190</v>
      </c>
      <c r="CS37" s="19">
        <v>265</v>
      </c>
      <c r="CT37" s="19">
        <v>211</v>
      </c>
      <c r="CU37" s="19">
        <v>193</v>
      </c>
      <c r="CV37" s="19">
        <v>240</v>
      </c>
      <c r="CW37" s="19">
        <v>266</v>
      </c>
      <c r="CX37" s="19">
        <v>271</v>
      </c>
      <c r="CY37" s="19">
        <v>247</v>
      </c>
      <c r="CZ37" s="19">
        <v>235</v>
      </c>
      <c r="DA37" s="19">
        <v>263</v>
      </c>
      <c r="DB37" s="19">
        <v>226</v>
      </c>
      <c r="DC37" s="19">
        <v>81</v>
      </c>
      <c r="DD37" s="19">
        <v>83</v>
      </c>
      <c r="DE37" s="19">
        <v>519</v>
      </c>
      <c r="DF37" s="19">
        <v>332</v>
      </c>
      <c r="DG37" s="19">
        <v>356</v>
      </c>
      <c r="DH37" s="19">
        <v>350</v>
      </c>
      <c r="DI37" s="19">
        <v>86</v>
      </c>
      <c r="DJ37" s="19">
        <v>114</v>
      </c>
      <c r="DK37" s="19">
        <v>91</v>
      </c>
      <c r="DL37" s="19">
        <v>87</v>
      </c>
      <c r="DM37" s="19">
        <v>51</v>
      </c>
      <c r="DN37" s="19">
        <v>132</v>
      </c>
      <c r="DO37" s="19">
        <v>118</v>
      </c>
      <c r="DP37" s="19">
        <v>119</v>
      </c>
      <c r="DQ37" s="19">
        <v>121</v>
      </c>
      <c r="DR37" s="19">
        <v>61</v>
      </c>
      <c r="DS37" s="19">
        <v>106</v>
      </c>
      <c r="DT37" s="19">
        <v>111</v>
      </c>
      <c r="DU37" s="19">
        <v>140</v>
      </c>
      <c r="DV37" s="19">
        <v>63</v>
      </c>
      <c r="DW37" s="19">
        <v>77</v>
      </c>
      <c r="DX37" s="19">
        <v>79</v>
      </c>
      <c r="DY37" s="19">
        <v>67</v>
      </c>
      <c r="DZ37" s="19">
        <v>80</v>
      </c>
      <c r="EA37" s="19">
        <v>66</v>
      </c>
      <c r="EB37" s="19">
        <v>79</v>
      </c>
      <c r="EC37" s="19">
        <v>67</v>
      </c>
      <c r="ED37" s="19">
        <v>53</v>
      </c>
      <c r="EE37" s="19">
        <v>72</v>
      </c>
      <c r="EF37" s="19">
        <v>87</v>
      </c>
      <c r="EG37" s="19"/>
      <c r="EH37" s="19">
        <v>125</v>
      </c>
      <c r="EI37" s="19">
        <v>97</v>
      </c>
      <c r="EJ37" s="19">
        <v>105</v>
      </c>
      <c r="EK37" s="19">
        <v>104</v>
      </c>
      <c r="EL37" s="19">
        <v>146</v>
      </c>
      <c r="EM37" s="19">
        <v>105</v>
      </c>
      <c r="EN37" s="19">
        <v>119</v>
      </c>
      <c r="EO37" s="19">
        <v>83</v>
      </c>
      <c r="EP37" s="19">
        <v>45</v>
      </c>
      <c r="EQ37" s="19">
        <v>123</v>
      </c>
      <c r="ER37" s="19">
        <v>156</v>
      </c>
      <c r="ES37" s="19">
        <v>113</v>
      </c>
      <c r="ET37" s="19">
        <v>65</v>
      </c>
      <c r="EU37" s="19">
        <v>141</v>
      </c>
      <c r="EV37" s="19">
        <v>150</v>
      </c>
      <c r="EW37" s="19">
        <v>138</v>
      </c>
      <c r="EX37" s="19">
        <v>115</v>
      </c>
      <c r="EY37" s="19">
        <v>164</v>
      </c>
      <c r="EZ37" s="19">
        <v>143</v>
      </c>
      <c r="FA37" s="19">
        <v>448</v>
      </c>
      <c r="FB37" s="19">
        <v>484</v>
      </c>
      <c r="FC37" s="19">
        <v>197</v>
      </c>
      <c r="FD37" s="19">
        <v>104</v>
      </c>
      <c r="FE37" s="19">
        <v>104</v>
      </c>
      <c r="FF37" s="19">
        <v>104</v>
      </c>
      <c r="FG37" s="19">
        <v>90</v>
      </c>
      <c r="FH37" s="19">
        <v>130</v>
      </c>
      <c r="FI37" s="19">
        <v>95</v>
      </c>
      <c r="FJ37" s="19">
        <v>243</v>
      </c>
      <c r="FK37" s="19">
        <v>217</v>
      </c>
      <c r="FL37" s="19">
        <v>202</v>
      </c>
      <c r="FM37" s="19">
        <v>192</v>
      </c>
      <c r="FN37" s="19">
        <v>139</v>
      </c>
      <c r="FO37" s="19">
        <v>86</v>
      </c>
      <c r="FP37" s="19">
        <v>87</v>
      </c>
      <c r="FQ37" s="19">
        <v>116</v>
      </c>
      <c r="FR37" s="19">
        <v>127</v>
      </c>
      <c r="FS37" s="19">
        <v>122</v>
      </c>
      <c r="FT37" s="19">
        <v>128</v>
      </c>
      <c r="FU37" s="19">
        <v>79</v>
      </c>
      <c r="FV37" s="19">
        <v>81</v>
      </c>
      <c r="FW37" s="19">
        <v>43</v>
      </c>
      <c r="FX37" s="19">
        <v>74</v>
      </c>
      <c r="FY37" s="19">
        <v>182</v>
      </c>
      <c r="FZ37" s="19">
        <v>94</v>
      </c>
      <c r="GA37" s="19">
        <v>97</v>
      </c>
      <c r="GB37" s="19">
        <v>92</v>
      </c>
      <c r="GC37" s="19">
        <v>126</v>
      </c>
      <c r="GD37" s="19">
        <v>65</v>
      </c>
      <c r="GE37" s="19">
        <v>64</v>
      </c>
      <c r="GF37" s="19">
        <v>73</v>
      </c>
      <c r="GG37" s="19">
        <v>73</v>
      </c>
      <c r="GH37" s="19">
        <v>75</v>
      </c>
      <c r="GI37" s="19">
        <v>88</v>
      </c>
      <c r="GJ37" s="19">
        <v>94</v>
      </c>
      <c r="GK37" s="19">
        <v>44</v>
      </c>
      <c r="GL37" s="19">
        <v>100</v>
      </c>
      <c r="GM37" s="19">
        <v>110</v>
      </c>
      <c r="GN37" s="19">
        <v>120</v>
      </c>
      <c r="GO37" s="19">
        <v>100</v>
      </c>
      <c r="GP37" s="19">
        <v>90</v>
      </c>
      <c r="GQ37" s="19">
        <v>82</v>
      </c>
      <c r="GR37" s="19">
        <v>72</v>
      </c>
      <c r="GS37" s="19">
        <v>85</v>
      </c>
      <c r="GT37" s="19">
        <v>108</v>
      </c>
      <c r="GU37" s="19">
        <v>91</v>
      </c>
      <c r="GV37" s="19">
        <v>106</v>
      </c>
      <c r="GW37" s="19">
        <v>167</v>
      </c>
      <c r="GX37" s="19">
        <v>116</v>
      </c>
      <c r="GY37" s="19">
        <v>143</v>
      </c>
      <c r="GZ37" s="19">
        <v>72</v>
      </c>
      <c r="HA37" s="19">
        <v>133</v>
      </c>
      <c r="HB37" s="19">
        <v>116</v>
      </c>
      <c r="HC37" s="19">
        <v>63</v>
      </c>
      <c r="HD37" s="19">
        <v>66</v>
      </c>
      <c r="HE37" s="19">
        <v>50</v>
      </c>
      <c r="HF37" s="19">
        <v>70</v>
      </c>
      <c r="HG37" s="19">
        <v>97</v>
      </c>
      <c r="HH37" s="19">
        <v>69</v>
      </c>
      <c r="HI37" s="19">
        <v>70</v>
      </c>
      <c r="HJ37" s="19">
        <v>60</v>
      </c>
      <c r="HK37" s="19">
        <v>72</v>
      </c>
      <c r="HL37" s="19">
        <v>65</v>
      </c>
      <c r="HM37" s="19">
        <v>67</v>
      </c>
      <c r="HN37" s="19">
        <v>66</v>
      </c>
      <c r="HO37" s="19">
        <v>36</v>
      </c>
      <c r="HP37" s="19">
        <v>58</v>
      </c>
      <c r="HQ37" s="19">
        <v>53</v>
      </c>
      <c r="HR37" s="19">
        <v>56</v>
      </c>
      <c r="HS37" s="19">
        <v>50</v>
      </c>
      <c r="HT37" s="19">
        <v>48</v>
      </c>
      <c r="HU37" s="19">
        <v>69</v>
      </c>
      <c r="HV37" s="19">
        <v>69</v>
      </c>
      <c r="HW37" s="19">
        <v>67</v>
      </c>
      <c r="HX37" s="19">
        <v>68</v>
      </c>
      <c r="HY37" s="19">
        <v>67</v>
      </c>
      <c r="HZ37" s="19">
        <v>57</v>
      </c>
      <c r="IA37" s="19">
        <v>84</v>
      </c>
      <c r="IB37" s="19">
        <v>107</v>
      </c>
      <c r="IC37" s="19">
        <v>81</v>
      </c>
      <c r="ID37" s="19">
        <v>82</v>
      </c>
      <c r="IE37" s="19">
        <v>89</v>
      </c>
      <c r="IF37" s="19">
        <v>116</v>
      </c>
      <c r="IG37" s="19">
        <v>60</v>
      </c>
      <c r="IH37" s="19">
        <v>64</v>
      </c>
      <c r="II37" s="19">
        <v>52</v>
      </c>
      <c r="IJ37" s="19">
        <v>54</v>
      </c>
      <c r="IK37" s="19">
        <v>97</v>
      </c>
      <c r="IL37" s="19">
        <v>96</v>
      </c>
      <c r="IM37" s="19">
        <v>100</v>
      </c>
      <c r="IN37" s="19">
        <v>96</v>
      </c>
      <c r="IO37" s="19">
        <v>104</v>
      </c>
      <c r="IP37" s="19">
        <v>85</v>
      </c>
      <c r="IQ37" s="19">
        <v>49</v>
      </c>
      <c r="IR37" s="19">
        <v>117</v>
      </c>
      <c r="IS37" s="19">
        <v>68</v>
      </c>
      <c r="IT37" s="19">
        <v>77</v>
      </c>
      <c r="IU37" s="19">
        <v>88</v>
      </c>
      <c r="IV37" s="19">
        <v>76</v>
      </c>
      <c r="IW37" s="19">
        <v>52</v>
      </c>
      <c r="IX37" s="19">
        <v>54</v>
      </c>
      <c r="IY37" s="19">
        <v>79</v>
      </c>
      <c r="IZ37" s="19">
        <v>54</v>
      </c>
      <c r="JA37" s="19">
        <v>73</v>
      </c>
      <c r="JB37" s="19">
        <v>38</v>
      </c>
      <c r="JC37" s="19">
        <v>59</v>
      </c>
      <c r="JD37" s="19">
        <v>78</v>
      </c>
      <c r="JE37" s="19">
        <v>200</v>
      </c>
      <c r="JF37" s="19">
        <v>96</v>
      </c>
      <c r="JG37" s="19">
        <v>63</v>
      </c>
      <c r="JH37" s="19">
        <v>127</v>
      </c>
      <c r="JI37" s="19">
        <v>81</v>
      </c>
      <c r="JJ37" s="19">
        <v>106</v>
      </c>
      <c r="JK37" s="19">
        <v>107</v>
      </c>
      <c r="JL37" s="19">
        <v>82</v>
      </c>
      <c r="JM37" s="19">
        <v>60</v>
      </c>
      <c r="JN37" s="19">
        <v>58</v>
      </c>
      <c r="JO37" s="19">
        <v>55</v>
      </c>
      <c r="JP37" s="19">
        <v>50</v>
      </c>
      <c r="JQ37" s="19">
        <v>49</v>
      </c>
      <c r="JR37" s="19">
        <v>172</v>
      </c>
      <c r="JS37" s="19">
        <v>95</v>
      </c>
      <c r="JT37" s="19">
        <v>61</v>
      </c>
      <c r="JU37" s="19">
        <v>80</v>
      </c>
      <c r="JV37" s="19">
        <v>65</v>
      </c>
      <c r="JW37" s="19"/>
      <c r="JX37" s="19"/>
      <c r="JY37" s="19"/>
      <c r="JZ37" s="19"/>
      <c r="KA37" s="19"/>
      <c r="KB37" s="19"/>
      <c r="KC37" s="19"/>
      <c r="KD37" s="19"/>
      <c r="KE37" s="19"/>
      <c r="KF37" s="19"/>
      <c r="KG37" s="19"/>
      <c r="KH37" s="19"/>
      <c r="KI37" s="19"/>
      <c r="KJ37" s="19">
        <v>68</v>
      </c>
      <c r="KK37" s="19">
        <v>67</v>
      </c>
      <c r="KL37" s="19">
        <v>85</v>
      </c>
      <c r="KM37" s="19">
        <v>65</v>
      </c>
      <c r="KN37" s="19">
        <v>38</v>
      </c>
      <c r="KO37" s="19">
        <v>59</v>
      </c>
      <c r="KP37" s="19">
        <v>65</v>
      </c>
      <c r="KQ37" s="19">
        <v>56</v>
      </c>
      <c r="KR37" s="19">
        <v>65</v>
      </c>
      <c r="KS37" s="19">
        <v>74</v>
      </c>
      <c r="KT37" s="19">
        <v>62</v>
      </c>
      <c r="KU37" s="19">
        <v>38</v>
      </c>
      <c r="KV37" s="19">
        <v>72</v>
      </c>
      <c r="KW37" s="19">
        <v>63</v>
      </c>
      <c r="KX37" s="19">
        <v>78</v>
      </c>
      <c r="KY37" s="19">
        <v>79</v>
      </c>
      <c r="KZ37" s="19">
        <v>86</v>
      </c>
      <c r="LA37" s="19">
        <v>75</v>
      </c>
      <c r="LB37" s="19">
        <v>200</v>
      </c>
      <c r="LC37" s="19">
        <v>93</v>
      </c>
      <c r="LD37" s="19">
        <v>61</v>
      </c>
      <c r="LE37" s="19">
        <v>96</v>
      </c>
      <c r="LF37" s="19">
        <v>68</v>
      </c>
      <c r="LG37" s="19">
        <v>85</v>
      </c>
      <c r="LH37" s="19">
        <v>94</v>
      </c>
      <c r="LI37" s="19">
        <v>49</v>
      </c>
      <c r="LJ37" s="19">
        <v>90</v>
      </c>
      <c r="LK37" s="19">
        <v>49</v>
      </c>
      <c r="LL37" s="19">
        <v>67</v>
      </c>
      <c r="LM37" s="19">
        <v>117</v>
      </c>
      <c r="LN37" s="19">
        <v>109</v>
      </c>
      <c r="LO37" s="19">
        <v>86</v>
      </c>
      <c r="LP37" s="19">
        <v>83</v>
      </c>
      <c r="LQ37" s="19">
        <v>85</v>
      </c>
      <c r="LR37" s="19">
        <v>77</v>
      </c>
      <c r="LS37" s="19">
        <v>85</v>
      </c>
      <c r="LT37" s="19">
        <v>86</v>
      </c>
      <c r="LU37" s="19">
        <v>81</v>
      </c>
      <c r="LV37" s="19">
        <v>86</v>
      </c>
      <c r="LW37" s="19">
        <v>87</v>
      </c>
      <c r="LX37" s="19">
        <v>49</v>
      </c>
      <c r="LY37" s="19">
        <v>68</v>
      </c>
      <c r="LZ37" s="19">
        <v>80</v>
      </c>
      <c r="MA37" s="19">
        <v>89</v>
      </c>
      <c r="MB37" s="19">
        <v>77</v>
      </c>
      <c r="MC37" s="19">
        <v>79</v>
      </c>
      <c r="MD37" s="19">
        <v>63</v>
      </c>
      <c r="ME37" s="19">
        <v>88</v>
      </c>
      <c r="MF37" s="19">
        <v>93</v>
      </c>
      <c r="MG37" s="19">
        <v>71</v>
      </c>
      <c r="MH37" s="19">
        <v>85</v>
      </c>
      <c r="MI37" s="19">
        <v>74</v>
      </c>
      <c r="MJ37" s="19">
        <v>87</v>
      </c>
      <c r="MK37" s="19">
        <v>70</v>
      </c>
      <c r="ML37" s="19">
        <v>76</v>
      </c>
      <c r="MM37" s="19">
        <v>77</v>
      </c>
      <c r="MN37" s="19">
        <v>84</v>
      </c>
      <c r="MO37" s="19">
        <v>59</v>
      </c>
      <c r="MP37" s="19">
        <v>52</v>
      </c>
      <c r="MQ37" s="19">
        <v>55</v>
      </c>
      <c r="MR37" s="19"/>
      <c r="MS37" s="19"/>
      <c r="MT37" s="19"/>
      <c r="MU37" s="19"/>
      <c r="MV37" s="19"/>
      <c r="MW37" s="19"/>
      <c r="MX37" s="19"/>
      <c r="MY37" s="19"/>
      <c r="MZ37" s="19"/>
      <c r="NA37" s="19"/>
      <c r="NB37" s="19"/>
      <c r="NC37" s="19"/>
      <c r="ND37" s="19"/>
      <c r="NE37" s="19"/>
      <c r="NF37" s="19"/>
      <c r="NG37" s="19"/>
      <c r="NH37" s="19"/>
      <c r="NI37" s="19"/>
      <c r="NJ37" s="19"/>
      <c r="NK37" s="19"/>
      <c r="NL37" s="19"/>
      <c r="NM37" s="19"/>
      <c r="NN37" s="19"/>
      <c r="NO37" s="19"/>
      <c r="NP37" s="19"/>
      <c r="NQ37" s="19"/>
      <c r="NR37" s="19"/>
      <c r="NS37" s="19">
        <v>30</v>
      </c>
      <c r="NT37" s="19">
        <v>40</v>
      </c>
      <c r="NU37" s="19">
        <v>55</v>
      </c>
      <c r="NV37" s="19">
        <v>25</v>
      </c>
      <c r="NW37" s="19">
        <v>55</v>
      </c>
      <c r="NX37" s="19">
        <v>75</v>
      </c>
      <c r="NY37" s="19">
        <v>105</v>
      </c>
      <c r="NZ37" s="19">
        <v>50</v>
      </c>
      <c r="OA37" s="19">
        <v>35</v>
      </c>
      <c r="OB37" s="19">
        <v>35</v>
      </c>
      <c r="OC37" s="19">
        <v>30</v>
      </c>
      <c r="OD37" s="19">
        <v>60</v>
      </c>
      <c r="OE37" s="19">
        <v>50</v>
      </c>
      <c r="OF37" s="19">
        <v>40</v>
      </c>
      <c r="OG37" s="19">
        <v>60</v>
      </c>
      <c r="OH37" s="19">
        <v>50</v>
      </c>
      <c r="OI37" s="19">
        <v>40</v>
      </c>
      <c r="OJ37" s="19">
        <v>50</v>
      </c>
      <c r="OK37" s="19">
        <v>49</v>
      </c>
      <c r="OL37" s="19">
        <v>172</v>
      </c>
      <c r="OM37" s="19">
        <v>111</v>
      </c>
      <c r="ON37" s="19">
        <v>93</v>
      </c>
      <c r="OO37" s="19">
        <v>47</v>
      </c>
      <c r="OP37" s="19">
        <v>103</v>
      </c>
      <c r="OQ37" s="19">
        <v>93</v>
      </c>
      <c r="OR37" s="19">
        <v>89</v>
      </c>
      <c r="OS37" s="19">
        <v>103</v>
      </c>
      <c r="OT37" s="19">
        <v>108</v>
      </c>
      <c r="OU37" s="19">
        <v>96</v>
      </c>
      <c r="OV37" s="19">
        <v>95</v>
      </c>
      <c r="OW37" s="19">
        <v>55</v>
      </c>
      <c r="OX37" s="19">
        <v>54</v>
      </c>
      <c r="OY37" s="19">
        <v>76</v>
      </c>
      <c r="OZ37" s="19">
        <v>81</v>
      </c>
      <c r="PA37" s="19">
        <v>77</v>
      </c>
      <c r="PB37" s="19">
        <v>85</v>
      </c>
      <c r="PC37" s="19">
        <v>93</v>
      </c>
      <c r="PD37" s="19">
        <v>89</v>
      </c>
      <c r="PE37" s="19">
        <v>61</v>
      </c>
      <c r="PF37" s="19">
        <v>61</v>
      </c>
      <c r="PG37" s="19">
        <v>48</v>
      </c>
      <c r="PH37" s="19">
        <v>74</v>
      </c>
      <c r="PI37" s="19">
        <v>80</v>
      </c>
      <c r="PJ37" s="19">
        <v>31</v>
      </c>
      <c r="PK37" s="19">
        <v>65</v>
      </c>
      <c r="PL37" s="19">
        <v>73</v>
      </c>
      <c r="PM37" s="19">
        <v>74</v>
      </c>
      <c r="PN37" s="19">
        <v>65</v>
      </c>
      <c r="PO37" s="19">
        <v>58</v>
      </c>
      <c r="PP37" s="19">
        <v>63</v>
      </c>
      <c r="PQ37" s="19">
        <v>65</v>
      </c>
      <c r="PR37" s="19">
        <v>63</v>
      </c>
      <c r="PS37" s="19">
        <v>62</v>
      </c>
      <c r="PT37" s="19">
        <v>71</v>
      </c>
      <c r="PU37" s="19">
        <v>50</v>
      </c>
      <c r="PV37" s="19">
        <v>48</v>
      </c>
      <c r="PW37" s="19">
        <v>95</v>
      </c>
      <c r="PX37" s="19">
        <v>101</v>
      </c>
      <c r="PY37" s="19">
        <v>101</v>
      </c>
      <c r="PZ37" s="19">
        <v>159</v>
      </c>
      <c r="QA37" s="19">
        <v>71</v>
      </c>
      <c r="QB37" s="19">
        <v>70</v>
      </c>
      <c r="QC37" s="19">
        <v>69</v>
      </c>
      <c r="QD37" s="19">
        <v>71</v>
      </c>
      <c r="QE37" s="19">
        <v>81</v>
      </c>
      <c r="QF37" s="19">
        <v>80</v>
      </c>
      <c r="QG37" s="19">
        <v>66</v>
      </c>
      <c r="QH37" s="19">
        <v>74</v>
      </c>
      <c r="QI37" s="19">
        <v>286</v>
      </c>
      <c r="QJ37" s="19">
        <v>300</v>
      </c>
      <c r="QK37" s="19">
        <v>88</v>
      </c>
      <c r="QL37" s="19">
        <v>123</v>
      </c>
      <c r="QM37" s="19">
        <v>103</v>
      </c>
      <c r="QN37" s="19">
        <v>118</v>
      </c>
      <c r="QO37" s="19">
        <v>58</v>
      </c>
      <c r="QP37" s="19">
        <v>68</v>
      </c>
      <c r="QQ37" s="19">
        <v>47</v>
      </c>
      <c r="QR37" s="19">
        <v>48</v>
      </c>
      <c r="QS37" s="19">
        <v>49</v>
      </c>
      <c r="QT37" s="19">
        <v>64</v>
      </c>
      <c r="QU37" s="19">
        <v>63</v>
      </c>
      <c r="QV37" s="19">
        <v>111</v>
      </c>
      <c r="QW37" s="19">
        <v>92</v>
      </c>
      <c r="QX37" s="19">
        <v>168</v>
      </c>
      <c r="QY37" s="19">
        <v>170</v>
      </c>
      <c r="QZ37" s="19">
        <v>134</v>
      </c>
      <c r="RA37" s="19">
        <v>69</v>
      </c>
      <c r="RB37" s="19">
        <v>80</v>
      </c>
      <c r="RC37" s="19">
        <v>107</v>
      </c>
      <c r="RD37" s="19">
        <v>91</v>
      </c>
      <c r="RE37" s="19">
        <v>59</v>
      </c>
      <c r="RF37" s="19">
        <v>67</v>
      </c>
      <c r="RG37" s="19">
        <v>69</v>
      </c>
      <c r="RH37" s="19">
        <v>70</v>
      </c>
      <c r="RI37" s="19">
        <v>67</v>
      </c>
      <c r="RJ37" s="19">
        <v>73</v>
      </c>
      <c r="RK37" s="19">
        <v>115</v>
      </c>
      <c r="RL37" s="19">
        <v>86</v>
      </c>
      <c r="RM37" s="19">
        <v>55</v>
      </c>
      <c r="RN37" s="19">
        <v>72</v>
      </c>
      <c r="RO37" s="19">
        <v>50</v>
      </c>
      <c r="RP37" s="19">
        <v>65</v>
      </c>
      <c r="RQ37" s="19">
        <v>67</v>
      </c>
      <c r="RR37" s="19">
        <v>67</v>
      </c>
      <c r="RS37" s="19">
        <v>55</v>
      </c>
      <c r="RT37" s="19">
        <v>65</v>
      </c>
      <c r="RU37" s="19">
        <v>68</v>
      </c>
      <c r="RV37" s="19">
        <v>53</v>
      </c>
      <c r="RW37" s="19">
        <v>66</v>
      </c>
      <c r="RX37" s="19">
        <v>61</v>
      </c>
      <c r="RY37" s="19">
        <v>85</v>
      </c>
      <c r="RZ37" s="19">
        <v>73</v>
      </c>
      <c r="SA37" s="19">
        <v>72</v>
      </c>
      <c r="SB37" s="19">
        <v>64</v>
      </c>
      <c r="SC37" s="19">
        <v>65</v>
      </c>
      <c r="SD37" s="19">
        <v>63</v>
      </c>
      <c r="SE37" s="19">
        <v>61</v>
      </c>
      <c r="SF37" s="19">
        <v>56</v>
      </c>
      <c r="SG37" s="19">
        <v>52</v>
      </c>
      <c r="SH37" s="19">
        <v>52</v>
      </c>
      <c r="SI37" s="19">
        <v>57</v>
      </c>
      <c r="SJ37" s="19">
        <v>52</v>
      </c>
      <c r="SK37" s="19">
        <v>50</v>
      </c>
      <c r="SL37" s="19">
        <v>53</v>
      </c>
      <c r="SM37" s="19">
        <v>48</v>
      </c>
      <c r="SN37" s="19">
        <v>68</v>
      </c>
      <c r="SO37" s="19">
        <v>67</v>
      </c>
      <c r="SP37" s="19">
        <v>70</v>
      </c>
      <c r="SQ37" s="19">
        <v>60</v>
      </c>
      <c r="SR37" s="19">
        <v>41</v>
      </c>
      <c r="SS37" s="19">
        <v>53</v>
      </c>
      <c r="ST37" s="19">
        <v>35</v>
      </c>
      <c r="SU37" s="19">
        <v>48</v>
      </c>
      <c r="SV37" s="19">
        <v>29</v>
      </c>
      <c r="SW37" s="19">
        <v>55</v>
      </c>
      <c r="SX37" s="19">
        <v>56</v>
      </c>
      <c r="SY37" s="19">
        <v>56</v>
      </c>
      <c r="SZ37" s="19">
        <v>55</v>
      </c>
      <c r="TA37" s="19">
        <v>18</v>
      </c>
      <c r="TB37" s="19">
        <v>71</v>
      </c>
      <c r="TC37" s="19">
        <v>70</v>
      </c>
      <c r="TD37" s="19">
        <v>70</v>
      </c>
      <c r="TE37" s="19">
        <v>73</v>
      </c>
      <c r="TF37" s="19">
        <v>26</v>
      </c>
      <c r="TG37" s="19">
        <v>35</v>
      </c>
      <c r="TH37" s="19">
        <v>36</v>
      </c>
      <c r="TI37" s="19">
        <v>45</v>
      </c>
      <c r="TJ37" s="19">
        <v>82</v>
      </c>
      <c r="TK37" s="19">
        <v>55</v>
      </c>
      <c r="TL37" s="19">
        <v>51</v>
      </c>
      <c r="TM37" s="19">
        <v>50</v>
      </c>
      <c r="TN37" s="19"/>
      <c r="TO37" s="19"/>
      <c r="TP37" s="19"/>
      <c r="TQ37" s="19"/>
      <c r="TR37" s="19"/>
      <c r="TS37" s="19">
        <v>52</v>
      </c>
      <c r="TT37" s="19">
        <v>79</v>
      </c>
      <c r="TU37" s="19">
        <v>44</v>
      </c>
      <c r="TV37" s="19">
        <v>49</v>
      </c>
      <c r="TW37" s="19">
        <v>46</v>
      </c>
      <c r="TX37" s="19">
        <v>79</v>
      </c>
      <c r="TY37" s="19">
        <v>83</v>
      </c>
      <c r="TZ37" s="19">
        <v>110</v>
      </c>
      <c r="UA37" s="19">
        <v>70</v>
      </c>
      <c r="UB37" s="19">
        <v>75</v>
      </c>
      <c r="UC37" s="19">
        <v>71</v>
      </c>
      <c r="UD37" s="19">
        <v>78</v>
      </c>
      <c r="UE37" s="19">
        <v>82</v>
      </c>
      <c r="UF37" s="19">
        <v>65</v>
      </c>
      <c r="UG37" s="19">
        <v>23</v>
      </c>
      <c r="UH37" s="19">
        <v>68</v>
      </c>
      <c r="UI37" s="19">
        <v>39</v>
      </c>
      <c r="UJ37" s="19">
        <v>65</v>
      </c>
      <c r="UK37" s="19">
        <v>67</v>
      </c>
      <c r="UL37" s="19">
        <v>59</v>
      </c>
      <c r="UM37" s="19">
        <v>84</v>
      </c>
      <c r="UN37" s="19">
        <v>87</v>
      </c>
      <c r="UO37" s="19">
        <v>72</v>
      </c>
      <c r="UP37" s="19">
        <v>50</v>
      </c>
      <c r="UQ37" s="19">
        <v>55</v>
      </c>
      <c r="UR37" s="19">
        <v>45</v>
      </c>
      <c r="US37" s="19">
        <v>50</v>
      </c>
      <c r="UT37" s="19">
        <v>45</v>
      </c>
      <c r="UU37" s="19">
        <v>55</v>
      </c>
      <c r="UV37" s="19">
        <v>50</v>
      </c>
      <c r="UW37" s="19">
        <v>55</v>
      </c>
      <c r="UX37" s="19">
        <v>55</v>
      </c>
      <c r="UY37" s="19">
        <v>50</v>
      </c>
      <c r="UZ37" s="19"/>
      <c r="VA37" s="19"/>
      <c r="VB37" s="19"/>
      <c r="VC37" s="19"/>
      <c r="VD37" s="19"/>
      <c r="VE37" s="19"/>
      <c r="VF37" s="19"/>
      <c r="VG37" s="19"/>
      <c r="VH37" s="19"/>
      <c r="VI37" s="19"/>
      <c r="VJ37" s="19"/>
      <c r="VK37" s="19">
        <v>64</v>
      </c>
      <c r="VL37" s="19">
        <v>75</v>
      </c>
      <c r="VM37" s="19">
        <v>68</v>
      </c>
      <c r="VN37" s="19">
        <v>98</v>
      </c>
      <c r="VO37" s="19">
        <v>78</v>
      </c>
      <c r="VP37" s="19">
        <v>79</v>
      </c>
      <c r="VQ37" s="19">
        <v>88</v>
      </c>
      <c r="VR37" s="19">
        <v>185</v>
      </c>
      <c r="VS37" s="19">
        <v>150</v>
      </c>
      <c r="VT37" s="19">
        <v>145</v>
      </c>
      <c r="VU37" s="19">
        <v>87</v>
      </c>
      <c r="VV37" s="19">
        <v>112</v>
      </c>
      <c r="VW37" s="19">
        <v>85</v>
      </c>
      <c r="VX37" s="19">
        <v>114</v>
      </c>
      <c r="VY37" s="19">
        <v>186</v>
      </c>
      <c r="VZ37" s="19">
        <v>195</v>
      </c>
      <c r="WA37" s="19">
        <v>130</v>
      </c>
      <c r="WB37" s="19">
        <v>149</v>
      </c>
      <c r="WC37" s="19">
        <v>114.4</v>
      </c>
      <c r="WD37" s="19">
        <v>106</v>
      </c>
      <c r="WE37" s="19">
        <v>173.1</v>
      </c>
      <c r="WF37" s="19">
        <v>97.3</v>
      </c>
      <c r="WG37" s="19">
        <v>159</v>
      </c>
      <c r="WH37" s="19">
        <v>103.8</v>
      </c>
      <c r="WI37" s="19">
        <v>158.6</v>
      </c>
      <c r="WJ37" s="19">
        <v>83.1</v>
      </c>
      <c r="WK37" s="19">
        <v>78.900000000000006</v>
      </c>
      <c r="WL37" s="19">
        <v>176.6</v>
      </c>
      <c r="WM37" s="19">
        <v>93.6</v>
      </c>
      <c r="WN37" s="19">
        <v>130.6</v>
      </c>
      <c r="WO37" s="19">
        <v>96.2</v>
      </c>
      <c r="WP37" s="19">
        <v>91</v>
      </c>
      <c r="WQ37" s="19">
        <v>95.6</v>
      </c>
      <c r="WR37" s="19">
        <v>94.7</v>
      </c>
      <c r="WS37" s="19">
        <v>118.3</v>
      </c>
      <c r="WT37" s="19">
        <v>112</v>
      </c>
      <c r="WU37" s="19">
        <v>102.6</v>
      </c>
      <c r="WV37" s="19">
        <v>97.2</v>
      </c>
      <c r="WW37" s="19">
        <v>97.9</v>
      </c>
      <c r="WX37" s="19">
        <v>137.9</v>
      </c>
      <c r="WY37" s="19">
        <v>102</v>
      </c>
      <c r="WZ37" s="19">
        <v>85.7</v>
      </c>
      <c r="XA37" s="19">
        <v>101.6</v>
      </c>
      <c r="XB37" s="19">
        <v>81.5</v>
      </c>
      <c r="XC37" s="19">
        <v>86.1</v>
      </c>
      <c r="XD37" s="19">
        <v>93.1</v>
      </c>
      <c r="XE37" s="19">
        <v>94.6</v>
      </c>
      <c r="XF37" s="19">
        <v>92.7</v>
      </c>
      <c r="XG37" s="19">
        <v>95.6</v>
      </c>
      <c r="XH37" s="19">
        <v>97.5</v>
      </c>
      <c r="XI37" s="19">
        <v>91.8</v>
      </c>
      <c r="XJ37" s="19">
        <v>88.6</v>
      </c>
      <c r="XK37" s="19">
        <v>93.3</v>
      </c>
      <c r="XL37" s="19">
        <v>116.4</v>
      </c>
      <c r="XM37" s="19">
        <v>89</v>
      </c>
      <c r="XN37" s="19">
        <v>82</v>
      </c>
      <c r="XO37" s="19">
        <v>90</v>
      </c>
      <c r="XP37" s="19">
        <v>87</v>
      </c>
      <c r="XQ37" s="19">
        <v>73</v>
      </c>
      <c r="XR37" s="19">
        <v>80</v>
      </c>
      <c r="XS37" s="19">
        <v>97</v>
      </c>
      <c r="XT37" s="19">
        <v>101</v>
      </c>
      <c r="XU37" s="19">
        <v>109</v>
      </c>
      <c r="XV37" s="19">
        <v>61</v>
      </c>
      <c r="XW37" s="19">
        <v>65</v>
      </c>
      <c r="XX37" s="19">
        <v>58</v>
      </c>
      <c r="XY37" s="19">
        <v>69</v>
      </c>
      <c r="XZ37" s="19">
        <v>59</v>
      </c>
      <c r="YA37" s="19">
        <v>60</v>
      </c>
      <c r="YB37" s="19">
        <v>54</v>
      </c>
      <c r="YC37" s="19">
        <v>60</v>
      </c>
      <c r="YD37" s="19">
        <v>109</v>
      </c>
      <c r="YE37" s="19">
        <v>94</v>
      </c>
      <c r="YF37" s="19">
        <v>57</v>
      </c>
      <c r="YG37" s="19">
        <v>103</v>
      </c>
      <c r="YH37" s="19">
        <v>62</v>
      </c>
      <c r="YI37" s="19">
        <v>98</v>
      </c>
      <c r="YJ37" s="19">
        <v>109</v>
      </c>
      <c r="YK37" s="19">
        <v>108</v>
      </c>
      <c r="YL37" s="19">
        <v>108</v>
      </c>
      <c r="YM37" s="19">
        <v>99</v>
      </c>
      <c r="YN37" s="19">
        <v>138</v>
      </c>
      <c r="YO37" s="19">
        <v>65</v>
      </c>
      <c r="YP37" s="19">
        <v>70</v>
      </c>
      <c r="YQ37" s="19">
        <v>56</v>
      </c>
      <c r="YR37" s="19">
        <v>55.5</v>
      </c>
      <c r="YS37" s="19">
        <v>68</v>
      </c>
      <c r="YT37" s="19">
        <v>92.8</v>
      </c>
      <c r="YU37" s="19">
        <v>39.799999999999997</v>
      </c>
      <c r="YV37" s="19">
        <v>82.7</v>
      </c>
      <c r="YW37" s="19">
        <v>38.5</v>
      </c>
      <c r="YX37" s="19">
        <v>74.2</v>
      </c>
      <c r="YY37" s="19">
        <v>88.5</v>
      </c>
      <c r="YZ37" s="19">
        <v>75.400000000000006</v>
      </c>
      <c r="ZA37" s="19">
        <v>70.099999999999994</v>
      </c>
      <c r="ZB37" s="19">
        <v>36.799999999999997</v>
      </c>
      <c r="ZC37" s="19">
        <v>69.5</v>
      </c>
      <c r="ZD37" s="19">
        <v>44.8</v>
      </c>
      <c r="ZE37" s="19">
        <v>53.3</v>
      </c>
      <c r="ZF37" s="19">
        <v>62.6</v>
      </c>
      <c r="ZG37" s="19">
        <v>39.200000000000003</v>
      </c>
      <c r="ZH37" s="19">
        <v>72</v>
      </c>
      <c r="ZI37" s="19">
        <v>117.9</v>
      </c>
      <c r="ZJ37" s="19">
        <v>102.4</v>
      </c>
      <c r="ZK37" s="19">
        <v>40.9</v>
      </c>
      <c r="ZL37" s="19">
        <v>43.8</v>
      </c>
      <c r="ZM37" s="19">
        <v>34.9</v>
      </c>
      <c r="ZN37" s="19">
        <v>69.7</v>
      </c>
      <c r="ZO37" s="19">
        <v>75</v>
      </c>
      <c r="ZP37" s="19">
        <v>80.599999999999994</v>
      </c>
      <c r="ZQ37" s="19">
        <v>52.2</v>
      </c>
      <c r="ZR37" s="19">
        <v>88</v>
      </c>
      <c r="ZS37" s="19"/>
      <c r="ZT37" s="19"/>
      <c r="ZU37" s="19"/>
      <c r="ZV37" s="19"/>
      <c r="ZW37" s="19"/>
      <c r="ZX37" s="19"/>
      <c r="ZY37" s="19"/>
      <c r="ZZ37" s="19"/>
      <c r="AAA37" s="19"/>
      <c r="AAB37" s="19"/>
      <c r="AAC37" s="19"/>
      <c r="AAD37" s="19"/>
      <c r="AAE37" s="19"/>
      <c r="AAF37" s="19"/>
      <c r="AAG37" s="19"/>
      <c r="AAH37" s="19">
        <v>53.3</v>
      </c>
      <c r="AAI37" s="19">
        <v>62.6</v>
      </c>
      <c r="AAJ37" s="19">
        <v>39.200000000000003</v>
      </c>
      <c r="AAK37" s="19">
        <v>72</v>
      </c>
      <c r="AAL37" s="19">
        <v>117.9</v>
      </c>
      <c r="AAM37" s="19">
        <v>102.4</v>
      </c>
      <c r="AAN37" s="19">
        <v>40.9</v>
      </c>
      <c r="AAO37" s="19">
        <v>43.8</v>
      </c>
      <c r="AAP37" s="19">
        <v>34.9</v>
      </c>
      <c r="AAQ37" s="19">
        <v>37</v>
      </c>
      <c r="AAR37" s="19">
        <v>32</v>
      </c>
      <c r="AAS37" s="19">
        <v>41</v>
      </c>
      <c r="AAT37" s="19">
        <v>44</v>
      </c>
      <c r="AAU37" s="19">
        <v>36</v>
      </c>
      <c r="AAV37" s="19">
        <v>184</v>
      </c>
      <c r="AAW37" s="19">
        <v>68</v>
      </c>
      <c r="AAX37" s="19">
        <v>66</v>
      </c>
      <c r="AAY37" s="19">
        <v>70</v>
      </c>
      <c r="AAZ37" s="19">
        <v>37</v>
      </c>
      <c r="ABA37" s="19">
        <v>38</v>
      </c>
      <c r="ABB37" s="19">
        <v>42</v>
      </c>
      <c r="ABC37" s="19">
        <v>30</v>
      </c>
      <c r="ABD37" s="19">
        <v>45</v>
      </c>
      <c r="ABE37" s="19">
        <v>51</v>
      </c>
      <c r="ABF37" s="19">
        <v>76</v>
      </c>
      <c r="ABG37" s="19">
        <v>64</v>
      </c>
      <c r="ABH37" s="19">
        <v>55</v>
      </c>
      <c r="ABI37" s="19">
        <v>45</v>
      </c>
      <c r="ABJ37" s="19">
        <v>46</v>
      </c>
      <c r="ABK37" s="19">
        <v>52</v>
      </c>
      <c r="ABL37" s="19">
        <v>34</v>
      </c>
      <c r="ABM37" s="19">
        <v>35</v>
      </c>
      <c r="ABN37" s="19">
        <v>39</v>
      </c>
      <c r="ABO37" s="19">
        <v>37</v>
      </c>
      <c r="ABP37" s="19">
        <v>35</v>
      </c>
      <c r="ABQ37" s="19">
        <v>36</v>
      </c>
      <c r="ABR37" s="19">
        <v>38</v>
      </c>
      <c r="ABS37" s="19">
        <v>34</v>
      </c>
      <c r="ABT37" s="19">
        <v>36</v>
      </c>
      <c r="ABU37" s="19">
        <v>44</v>
      </c>
      <c r="ABV37" s="19">
        <v>31</v>
      </c>
      <c r="ABW37" s="19">
        <v>29</v>
      </c>
      <c r="ABX37" s="19">
        <v>55</v>
      </c>
      <c r="ABY37" s="19">
        <v>69</v>
      </c>
      <c r="ABZ37" s="19">
        <v>64</v>
      </c>
      <c r="ACA37" s="19">
        <v>50</v>
      </c>
      <c r="ACB37" s="19">
        <v>46</v>
      </c>
      <c r="ACC37" s="19">
        <v>50</v>
      </c>
      <c r="ACD37" s="19">
        <v>42</v>
      </c>
      <c r="ACE37" s="19">
        <v>78</v>
      </c>
      <c r="ACF37" s="19">
        <v>71</v>
      </c>
      <c r="ACG37" s="19">
        <v>38</v>
      </c>
      <c r="ACH37" s="19">
        <v>47</v>
      </c>
      <c r="ACI37" s="19">
        <v>28</v>
      </c>
      <c r="ACJ37" s="19">
        <v>36</v>
      </c>
      <c r="ACK37" s="19">
        <v>47</v>
      </c>
      <c r="ACL37" s="19">
        <v>63</v>
      </c>
      <c r="ACM37" s="19">
        <v>28</v>
      </c>
      <c r="ACN37" s="19">
        <v>65</v>
      </c>
      <c r="ACO37" s="19">
        <v>36</v>
      </c>
      <c r="ACP37" s="19">
        <v>43</v>
      </c>
      <c r="ACQ37" s="19">
        <v>66</v>
      </c>
      <c r="ACR37" s="19">
        <v>548</v>
      </c>
      <c r="ACS37" s="19">
        <v>198</v>
      </c>
      <c r="ACT37" s="19">
        <v>73</v>
      </c>
      <c r="ACU37" s="19">
        <v>390</v>
      </c>
      <c r="ACV37" s="19">
        <v>215</v>
      </c>
      <c r="ACW37" s="19">
        <v>93</v>
      </c>
      <c r="ACX37" s="19">
        <v>68</v>
      </c>
      <c r="ACY37" s="19">
        <v>90</v>
      </c>
      <c r="ACZ37" s="19">
        <v>106</v>
      </c>
      <c r="ADA37" s="19">
        <v>126</v>
      </c>
      <c r="ADB37" s="19">
        <v>60</v>
      </c>
      <c r="ADC37" s="19">
        <v>81</v>
      </c>
      <c r="ADD37" s="19">
        <v>70</v>
      </c>
      <c r="ADE37" s="19">
        <v>90</v>
      </c>
      <c r="ADF37" s="19">
        <v>70</v>
      </c>
      <c r="ADG37" s="19">
        <v>43</v>
      </c>
      <c r="ADH37" s="19">
        <v>110</v>
      </c>
      <c r="ADI37" s="19">
        <v>20</v>
      </c>
      <c r="ADJ37" s="19">
        <v>30</v>
      </c>
      <c r="ADK37" s="19">
        <v>110</v>
      </c>
      <c r="ADL37" s="19">
        <v>100</v>
      </c>
      <c r="ADM37" s="19">
        <v>75</v>
      </c>
      <c r="ADN37" s="19">
        <v>137</v>
      </c>
      <c r="ADO37" s="19">
        <v>120</v>
      </c>
      <c r="ADP37" s="19">
        <v>176</v>
      </c>
      <c r="ADQ37" s="19">
        <v>112</v>
      </c>
      <c r="ADR37" s="19">
        <v>100</v>
      </c>
      <c r="ADS37" s="19">
        <v>90</v>
      </c>
      <c r="ADT37" s="19">
        <v>92</v>
      </c>
      <c r="ADU37" s="19">
        <v>74</v>
      </c>
      <c r="ADV37" s="19">
        <v>150</v>
      </c>
      <c r="ADW37" s="19">
        <v>120</v>
      </c>
      <c r="ADX37" s="19">
        <v>95</v>
      </c>
      <c r="ADY37" s="19">
        <v>20</v>
      </c>
      <c r="ADZ37" s="19">
        <v>70</v>
      </c>
      <c r="AEA37" s="19">
        <v>80</v>
      </c>
      <c r="AEB37" s="19">
        <v>84</v>
      </c>
      <c r="AEC37" s="19">
        <v>83</v>
      </c>
      <c r="AED37" s="19">
        <v>71</v>
      </c>
      <c r="AEE37" s="19">
        <v>93</v>
      </c>
      <c r="AEF37" s="19">
        <v>70</v>
      </c>
      <c r="AEG37" s="19">
        <v>85</v>
      </c>
      <c r="AEH37" s="19">
        <v>71</v>
      </c>
      <c r="AEI37" s="19">
        <v>82</v>
      </c>
      <c r="AEJ37" s="19">
        <v>66</v>
      </c>
      <c r="AEK37" s="19">
        <v>70</v>
      </c>
      <c r="AEL37" s="19">
        <v>92</v>
      </c>
      <c r="AEM37" s="19">
        <v>42</v>
      </c>
      <c r="AEN37" s="457"/>
      <c r="AEO37" s="286">
        <f t="shared" si="0"/>
        <v>737</v>
      </c>
      <c r="AEP37" s="287">
        <f t="shared" si="1"/>
        <v>548</v>
      </c>
      <c r="AEQ37" s="287">
        <f t="shared" si="2"/>
        <v>18</v>
      </c>
      <c r="AER37" s="287">
        <f t="shared" si="3"/>
        <v>91.373134328358205</v>
      </c>
      <c r="AES37" s="457"/>
    </row>
    <row r="38" spans="2:825" x14ac:dyDescent="0.25">
      <c r="B38" s="212" t="s">
        <v>17</v>
      </c>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v>31</v>
      </c>
      <c r="AI38" s="19">
        <v>27</v>
      </c>
      <c r="AJ38" s="19">
        <v>31</v>
      </c>
      <c r="AK38" s="19">
        <v>31</v>
      </c>
      <c r="AL38" s="19">
        <v>29</v>
      </c>
      <c r="AM38" s="19">
        <v>28</v>
      </c>
      <c r="AN38" s="19">
        <v>30</v>
      </c>
      <c r="AO38" s="19">
        <v>31</v>
      </c>
      <c r="AP38" s="19">
        <v>35</v>
      </c>
      <c r="AQ38" s="19">
        <v>35</v>
      </c>
      <c r="AR38" s="19">
        <v>32</v>
      </c>
      <c r="AS38" s="19">
        <v>31</v>
      </c>
      <c r="AT38" s="19">
        <v>34</v>
      </c>
      <c r="AU38" s="19">
        <v>37</v>
      </c>
      <c r="AV38" s="19">
        <v>33</v>
      </c>
      <c r="AW38" s="19">
        <v>38</v>
      </c>
      <c r="AX38" s="19">
        <v>30</v>
      </c>
      <c r="AY38" s="19">
        <v>30</v>
      </c>
      <c r="AZ38" s="19">
        <v>32</v>
      </c>
      <c r="BA38" s="19">
        <v>31</v>
      </c>
      <c r="BB38" s="19">
        <v>31</v>
      </c>
      <c r="BC38" s="19">
        <v>34</v>
      </c>
      <c r="BD38" s="19">
        <v>41</v>
      </c>
      <c r="BE38" s="19">
        <v>31</v>
      </c>
      <c r="BF38" s="19">
        <v>34</v>
      </c>
      <c r="BG38" s="19">
        <v>34</v>
      </c>
      <c r="BH38" s="19">
        <v>33</v>
      </c>
      <c r="BI38" s="19">
        <v>33</v>
      </c>
      <c r="BJ38" s="19">
        <v>33</v>
      </c>
      <c r="BK38" s="19">
        <v>37</v>
      </c>
      <c r="BL38" s="19">
        <v>33</v>
      </c>
      <c r="BM38" s="19">
        <v>30</v>
      </c>
      <c r="BN38" s="19">
        <v>31</v>
      </c>
      <c r="BO38" s="19">
        <v>29</v>
      </c>
      <c r="BP38" s="19">
        <v>35</v>
      </c>
      <c r="BQ38" s="19">
        <v>31</v>
      </c>
      <c r="BR38" s="19">
        <v>35</v>
      </c>
      <c r="BS38" s="19">
        <v>34</v>
      </c>
      <c r="BT38" s="19">
        <v>29</v>
      </c>
      <c r="BU38" s="19">
        <v>29</v>
      </c>
      <c r="BV38" s="19">
        <v>32</v>
      </c>
      <c r="BW38" s="19">
        <v>28</v>
      </c>
      <c r="BX38" s="19">
        <v>34</v>
      </c>
      <c r="BY38" s="19">
        <v>33</v>
      </c>
      <c r="BZ38" s="19">
        <v>35</v>
      </c>
      <c r="CA38" s="19">
        <v>39</v>
      </c>
      <c r="CB38" s="19">
        <v>37</v>
      </c>
      <c r="CC38" s="19">
        <v>33</v>
      </c>
      <c r="CD38" s="19">
        <v>32</v>
      </c>
      <c r="CE38" s="19"/>
      <c r="CF38" s="19"/>
      <c r="CG38" s="19"/>
      <c r="CH38" s="19"/>
      <c r="CI38" s="19"/>
      <c r="CJ38" s="19"/>
      <c r="CK38" s="19"/>
      <c r="CL38" s="19"/>
      <c r="CM38" s="19">
        <v>36</v>
      </c>
      <c r="CN38" s="19">
        <v>33</v>
      </c>
      <c r="CO38" s="19">
        <v>33</v>
      </c>
      <c r="CP38" s="19">
        <v>34</v>
      </c>
      <c r="CQ38" s="19">
        <v>32</v>
      </c>
      <c r="CR38" s="19">
        <v>33</v>
      </c>
      <c r="CS38" s="19">
        <v>38</v>
      </c>
      <c r="CT38" s="19">
        <v>36</v>
      </c>
      <c r="CU38" s="19">
        <v>28</v>
      </c>
      <c r="CV38" s="19">
        <v>40</v>
      </c>
      <c r="CW38" s="19">
        <v>43</v>
      </c>
      <c r="CX38" s="19">
        <v>41</v>
      </c>
      <c r="CY38" s="19">
        <v>41</v>
      </c>
      <c r="CZ38" s="19">
        <v>40</v>
      </c>
      <c r="DA38" s="19">
        <v>43</v>
      </c>
      <c r="DB38" s="19">
        <v>40</v>
      </c>
      <c r="DC38" s="19">
        <v>31</v>
      </c>
      <c r="DD38" s="19">
        <v>31</v>
      </c>
      <c r="DE38" s="19">
        <v>25</v>
      </c>
      <c r="DF38" s="19">
        <v>28</v>
      </c>
      <c r="DG38" s="19">
        <v>26</v>
      </c>
      <c r="DH38" s="19">
        <v>26</v>
      </c>
      <c r="DI38" s="19">
        <v>34</v>
      </c>
      <c r="DJ38" s="19">
        <v>34</v>
      </c>
      <c r="DK38" s="19">
        <v>34</v>
      </c>
      <c r="DL38" s="19">
        <v>30</v>
      </c>
      <c r="DM38" s="19">
        <v>31</v>
      </c>
      <c r="DN38" s="19">
        <v>30</v>
      </c>
      <c r="DO38" s="19">
        <v>34</v>
      </c>
      <c r="DP38" s="19">
        <v>28</v>
      </c>
      <c r="DQ38" s="19">
        <v>31</v>
      </c>
      <c r="DR38" s="19">
        <v>30</v>
      </c>
      <c r="DS38" s="19">
        <v>25</v>
      </c>
      <c r="DT38" s="19">
        <v>27</v>
      </c>
      <c r="DU38" s="19">
        <v>28</v>
      </c>
      <c r="DV38" s="19">
        <v>36</v>
      </c>
      <c r="DW38" s="19">
        <v>35</v>
      </c>
      <c r="DX38" s="19">
        <v>26</v>
      </c>
      <c r="DY38" s="19">
        <v>34</v>
      </c>
      <c r="DZ38" s="19">
        <v>31</v>
      </c>
      <c r="EA38" s="19">
        <v>29</v>
      </c>
      <c r="EB38" s="19">
        <v>31</v>
      </c>
      <c r="EC38" s="19">
        <v>30</v>
      </c>
      <c r="ED38" s="19">
        <v>31</v>
      </c>
      <c r="EE38" s="19">
        <v>28</v>
      </c>
      <c r="EF38" s="19">
        <v>29</v>
      </c>
      <c r="EG38" s="19">
        <v>33</v>
      </c>
      <c r="EH38" s="19">
        <v>31</v>
      </c>
      <c r="EI38" s="19">
        <v>30</v>
      </c>
      <c r="EJ38" s="19">
        <v>34</v>
      </c>
      <c r="EK38" s="19">
        <v>30</v>
      </c>
      <c r="EL38" s="19">
        <v>31</v>
      </c>
      <c r="EM38" s="19">
        <v>26</v>
      </c>
      <c r="EN38" s="19">
        <v>26</v>
      </c>
      <c r="EO38" s="19">
        <v>28</v>
      </c>
      <c r="EP38" s="19">
        <v>31</v>
      </c>
      <c r="EQ38" s="19">
        <v>26</v>
      </c>
      <c r="ER38" s="19">
        <v>27</v>
      </c>
      <c r="ES38" s="19">
        <v>32</v>
      </c>
      <c r="ET38" s="19">
        <v>28</v>
      </c>
      <c r="EU38" s="19">
        <v>30</v>
      </c>
      <c r="EV38" s="19">
        <v>32</v>
      </c>
      <c r="EW38" s="19">
        <v>34</v>
      </c>
      <c r="EX38" s="19">
        <v>36</v>
      </c>
      <c r="EY38" s="19">
        <v>34</v>
      </c>
      <c r="EZ38" s="19">
        <v>34</v>
      </c>
      <c r="FA38" s="19">
        <v>27</v>
      </c>
      <c r="FB38" s="19">
        <v>25</v>
      </c>
      <c r="FC38" s="19">
        <v>35</v>
      </c>
      <c r="FD38" s="19">
        <v>32</v>
      </c>
      <c r="FE38" s="19">
        <v>32</v>
      </c>
      <c r="FF38" s="19">
        <v>31</v>
      </c>
      <c r="FG38" s="19">
        <v>28</v>
      </c>
      <c r="FH38" s="19">
        <v>36</v>
      </c>
      <c r="FI38" s="19">
        <v>36</v>
      </c>
      <c r="FJ38" s="19">
        <v>35</v>
      </c>
      <c r="FK38" s="19">
        <v>33</v>
      </c>
      <c r="FL38" s="19">
        <v>30</v>
      </c>
      <c r="FM38" s="19">
        <v>37</v>
      </c>
      <c r="FN38" s="19">
        <v>34</v>
      </c>
      <c r="FO38" s="19">
        <v>36</v>
      </c>
      <c r="FP38" s="19">
        <v>34</v>
      </c>
      <c r="FQ38" s="19">
        <v>34</v>
      </c>
      <c r="FR38" s="19">
        <v>33</v>
      </c>
      <c r="FS38" s="19">
        <v>32</v>
      </c>
      <c r="FT38" s="19">
        <v>32</v>
      </c>
      <c r="FU38" s="19">
        <v>33</v>
      </c>
      <c r="FV38" s="19">
        <v>30</v>
      </c>
      <c r="FW38" s="19">
        <v>29</v>
      </c>
      <c r="FX38" s="19">
        <v>30</v>
      </c>
      <c r="FY38" s="19">
        <v>34</v>
      </c>
      <c r="FZ38" s="19">
        <v>35</v>
      </c>
      <c r="GA38" s="19">
        <v>30</v>
      </c>
      <c r="GB38" s="19">
        <v>29</v>
      </c>
      <c r="GC38" s="19">
        <v>29</v>
      </c>
      <c r="GD38" s="19">
        <v>25</v>
      </c>
      <c r="GE38" s="19">
        <v>34</v>
      </c>
      <c r="GF38" s="19">
        <v>31</v>
      </c>
      <c r="GG38" s="19">
        <v>28</v>
      </c>
      <c r="GH38" s="19">
        <v>32</v>
      </c>
      <c r="GI38" s="19">
        <v>28</v>
      </c>
      <c r="GJ38" s="19">
        <v>24</v>
      </c>
      <c r="GK38" s="19">
        <v>23</v>
      </c>
      <c r="GL38" s="19">
        <v>32</v>
      </c>
      <c r="GM38" s="19">
        <v>26</v>
      </c>
      <c r="GN38" s="19">
        <v>26</v>
      </c>
      <c r="GO38" s="19">
        <v>29</v>
      </c>
      <c r="GP38" s="19">
        <v>28</v>
      </c>
      <c r="GQ38" s="19">
        <v>26</v>
      </c>
      <c r="GR38" s="19">
        <v>26</v>
      </c>
      <c r="GS38" s="19">
        <v>37</v>
      </c>
      <c r="GT38" s="19">
        <v>35</v>
      </c>
      <c r="GU38" s="19">
        <v>32</v>
      </c>
      <c r="GV38" s="19">
        <v>38.5</v>
      </c>
      <c r="GW38" s="19"/>
      <c r="GX38" s="19"/>
      <c r="GY38" s="19"/>
      <c r="GZ38" s="19"/>
      <c r="HA38" s="19"/>
      <c r="HB38" s="19"/>
      <c r="HC38" s="19">
        <v>34</v>
      </c>
      <c r="HD38" s="19">
        <v>31</v>
      </c>
      <c r="HE38" s="19">
        <v>32</v>
      </c>
      <c r="HF38" s="19">
        <v>30</v>
      </c>
      <c r="HG38" s="19">
        <v>34</v>
      </c>
      <c r="HH38" s="19">
        <v>34</v>
      </c>
      <c r="HI38" s="19">
        <v>35</v>
      </c>
      <c r="HJ38" s="19">
        <v>32</v>
      </c>
      <c r="HK38" s="19">
        <v>34</v>
      </c>
      <c r="HL38" s="19">
        <v>32</v>
      </c>
      <c r="HM38" s="19">
        <v>33</v>
      </c>
      <c r="HN38" s="19">
        <v>37</v>
      </c>
      <c r="HO38" s="19">
        <v>37</v>
      </c>
      <c r="HP38" s="19">
        <v>37</v>
      </c>
      <c r="HQ38" s="19">
        <v>32</v>
      </c>
      <c r="HR38" s="19">
        <v>32</v>
      </c>
      <c r="HS38" s="19">
        <v>38</v>
      </c>
      <c r="HT38" s="19">
        <v>34</v>
      </c>
      <c r="HU38" s="19">
        <v>38</v>
      </c>
      <c r="HV38" s="19">
        <v>39</v>
      </c>
      <c r="HW38" s="19">
        <v>37</v>
      </c>
      <c r="HX38" s="19">
        <v>33</v>
      </c>
      <c r="HY38" s="19">
        <v>32</v>
      </c>
      <c r="HZ38" s="19">
        <v>16</v>
      </c>
      <c r="IA38" s="19">
        <v>21</v>
      </c>
      <c r="IB38" s="19">
        <v>4</v>
      </c>
      <c r="IC38" s="19">
        <v>25</v>
      </c>
      <c r="ID38" s="19">
        <v>5</v>
      </c>
      <c r="IE38" s="19">
        <v>25</v>
      </c>
      <c r="IF38" s="19">
        <v>18</v>
      </c>
      <c r="IG38" s="19">
        <v>10</v>
      </c>
      <c r="IH38" s="19">
        <v>4</v>
      </c>
      <c r="II38" s="19">
        <v>3</v>
      </c>
      <c r="IJ38" s="19">
        <v>11</v>
      </c>
      <c r="IK38" s="19">
        <v>43</v>
      </c>
      <c r="IL38" s="19">
        <v>39</v>
      </c>
      <c r="IM38" s="19">
        <v>38</v>
      </c>
      <c r="IN38" s="19">
        <v>27</v>
      </c>
      <c r="IO38" s="19">
        <v>16</v>
      </c>
      <c r="IP38" s="19">
        <v>29</v>
      </c>
      <c r="IQ38" s="19">
        <v>28</v>
      </c>
      <c r="IR38" s="19">
        <v>13</v>
      </c>
      <c r="IS38" s="19">
        <v>28</v>
      </c>
      <c r="IT38" s="19">
        <v>40</v>
      </c>
      <c r="IU38" s="19">
        <v>40</v>
      </c>
      <c r="IV38" s="19">
        <v>34</v>
      </c>
      <c r="IW38" s="19">
        <v>41</v>
      </c>
      <c r="IX38" s="19">
        <v>31</v>
      </c>
      <c r="IY38" s="19">
        <v>31</v>
      </c>
      <c r="IZ38" s="19">
        <v>34</v>
      </c>
      <c r="JA38" s="19">
        <v>39</v>
      </c>
      <c r="JB38" s="19">
        <v>29</v>
      </c>
      <c r="JC38" s="19">
        <v>33</v>
      </c>
      <c r="JD38" s="19">
        <v>40</v>
      </c>
      <c r="JE38" s="19">
        <v>39</v>
      </c>
      <c r="JF38" s="19">
        <v>31</v>
      </c>
      <c r="JG38" s="19">
        <v>43</v>
      </c>
      <c r="JH38" s="19">
        <v>38</v>
      </c>
      <c r="JI38" s="19">
        <v>32</v>
      </c>
      <c r="JJ38" s="19">
        <v>28</v>
      </c>
      <c r="JK38" s="19">
        <v>35</v>
      </c>
      <c r="JL38" s="19">
        <v>41</v>
      </c>
      <c r="JM38" s="19">
        <v>30</v>
      </c>
      <c r="JN38" s="19">
        <v>30</v>
      </c>
      <c r="JO38" s="19">
        <v>32</v>
      </c>
      <c r="JP38" s="19">
        <v>31</v>
      </c>
      <c r="JQ38" s="19">
        <v>32</v>
      </c>
      <c r="JR38" s="19">
        <v>41</v>
      </c>
      <c r="JS38" s="19">
        <v>38</v>
      </c>
      <c r="JT38" s="19">
        <v>33</v>
      </c>
      <c r="JU38" s="19">
        <v>39</v>
      </c>
      <c r="JV38" s="19">
        <v>39</v>
      </c>
      <c r="JW38" s="19"/>
      <c r="JX38" s="19"/>
      <c r="JY38" s="19"/>
      <c r="JZ38" s="19"/>
      <c r="KA38" s="19"/>
      <c r="KB38" s="19"/>
      <c r="KC38" s="19"/>
      <c r="KD38" s="19"/>
      <c r="KE38" s="19"/>
      <c r="KF38" s="19"/>
      <c r="KG38" s="19"/>
      <c r="KH38" s="19"/>
      <c r="KI38" s="19"/>
      <c r="KJ38" s="19"/>
      <c r="KK38" s="19"/>
      <c r="KL38" s="19"/>
      <c r="KM38" s="19"/>
      <c r="KN38" s="19"/>
      <c r="KO38" s="19"/>
      <c r="KP38" s="19"/>
      <c r="KQ38" s="19"/>
      <c r="KR38" s="19"/>
      <c r="KS38" s="19"/>
      <c r="KT38" s="19"/>
      <c r="KU38" s="19"/>
      <c r="KV38" s="19"/>
      <c r="KW38" s="19"/>
      <c r="KX38" s="19"/>
      <c r="KY38" s="19"/>
      <c r="KZ38" s="19"/>
      <c r="LA38" s="19"/>
      <c r="LB38" s="19"/>
      <c r="LC38" s="19"/>
      <c r="LD38" s="19"/>
      <c r="LE38" s="19"/>
      <c r="LF38" s="19">
        <v>30</v>
      </c>
      <c r="LG38" s="19">
        <v>29</v>
      </c>
      <c r="LH38" s="19">
        <v>17</v>
      </c>
      <c r="LI38" s="19">
        <v>25</v>
      </c>
      <c r="LJ38" s="19">
        <v>26</v>
      </c>
      <c r="LK38" s="19">
        <v>28</v>
      </c>
      <c r="LL38" s="19">
        <v>37</v>
      </c>
      <c r="LM38" s="19">
        <v>13</v>
      </c>
      <c r="LN38" s="19">
        <v>24</v>
      </c>
      <c r="LO38" s="19">
        <v>27</v>
      </c>
      <c r="LP38" s="19">
        <v>29</v>
      </c>
      <c r="LQ38" s="19">
        <v>29</v>
      </c>
      <c r="LR38" s="19">
        <v>18</v>
      </c>
      <c r="LS38" s="19">
        <v>22</v>
      </c>
      <c r="LT38" s="19">
        <v>26</v>
      </c>
      <c r="LU38" s="19">
        <v>31</v>
      </c>
      <c r="LV38" s="19">
        <v>28</v>
      </c>
      <c r="LW38" s="19">
        <v>30</v>
      </c>
      <c r="LX38" s="19">
        <v>21</v>
      </c>
      <c r="LY38" s="19">
        <v>28</v>
      </c>
      <c r="LZ38" s="19">
        <v>30</v>
      </c>
      <c r="MA38" s="19">
        <v>32</v>
      </c>
      <c r="MB38" s="19">
        <v>40</v>
      </c>
      <c r="MC38" s="19">
        <v>41</v>
      </c>
      <c r="MD38" s="19">
        <v>46</v>
      </c>
      <c r="ME38" s="19">
        <v>40</v>
      </c>
      <c r="MF38" s="19">
        <v>41</v>
      </c>
      <c r="MG38" s="19">
        <v>48</v>
      </c>
      <c r="MH38" s="19">
        <v>39</v>
      </c>
      <c r="MI38" s="19">
        <v>45</v>
      </c>
      <c r="MJ38" s="19">
        <v>43</v>
      </c>
      <c r="MK38" s="19">
        <v>39</v>
      </c>
      <c r="ML38" s="19">
        <v>34</v>
      </c>
      <c r="MM38" s="19">
        <v>41</v>
      </c>
      <c r="MN38" s="19">
        <v>41</v>
      </c>
      <c r="MO38" s="19">
        <v>32</v>
      </c>
      <c r="MP38" s="19">
        <v>41</v>
      </c>
      <c r="MQ38" s="19">
        <v>42</v>
      </c>
      <c r="MR38" s="19"/>
      <c r="MS38" s="19"/>
      <c r="MT38" s="19"/>
      <c r="MU38" s="19"/>
      <c r="MV38" s="19"/>
      <c r="MW38" s="19"/>
      <c r="MX38" s="19"/>
      <c r="MY38" s="19"/>
      <c r="MZ38" s="19"/>
      <c r="NA38" s="19"/>
      <c r="NB38" s="19"/>
      <c r="NC38" s="19"/>
      <c r="ND38" s="19"/>
      <c r="NE38" s="19"/>
      <c r="NF38" s="19"/>
      <c r="NG38" s="19"/>
      <c r="NH38" s="19"/>
      <c r="NI38" s="19"/>
      <c r="NJ38" s="19"/>
      <c r="NK38" s="19"/>
      <c r="NL38" s="19"/>
      <c r="NM38" s="19"/>
      <c r="NN38" s="19"/>
      <c r="NO38" s="19"/>
      <c r="NP38" s="19"/>
      <c r="NQ38" s="19"/>
      <c r="NR38" s="19"/>
      <c r="NS38" s="19"/>
      <c r="NT38" s="19"/>
      <c r="NU38" s="19"/>
      <c r="NV38" s="19"/>
      <c r="NW38" s="19"/>
      <c r="NX38" s="19"/>
      <c r="NY38" s="19"/>
      <c r="NZ38" s="19"/>
      <c r="OA38" s="19"/>
      <c r="OB38" s="19"/>
      <c r="OC38" s="19"/>
      <c r="OD38" s="19"/>
      <c r="OE38" s="19"/>
      <c r="OF38" s="19"/>
      <c r="OG38" s="19"/>
      <c r="OH38" s="19"/>
      <c r="OI38" s="19"/>
      <c r="OJ38" s="19"/>
      <c r="OK38" s="19">
        <v>32</v>
      </c>
      <c r="OL38" s="19">
        <v>41</v>
      </c>
      <c r="OM38" s="19">
        <v>38</v>
      </c>
      <c r="ON38" s="19">
        <v>35</v>
      </c>
      <c r="OO38" s="19">
        <v>30</v>
      </c>
      <c r="OP38" s="19">
        <v>33</v>
      </c>
      <c r="OQ38" s="19">
        <v>30</v>
      </c>
      <c r="OR38" s="19">
        <v>36</v>
      </c>
      <c r="OS38" s="19">
        <v>30</v>
      </c>
      <c r="OT38" s="19">
        <v>31</v>
      </c>
      <c r="OU38" s="19">
        <v>43</v>
      </c>
      <c r="OV38" s="19">
        <v>38</v>
      </c>
      <c r="OW38" s="19">
        <v>33</v>
      </c>
      <c r="OX38" s="19">
        <v>37</v>
      </c>
      <c r="OY38" s="19">
        <v>36</v>
      </c>
      <c r="OZ38" s="19">
        <v>40</v>
      </c>
      <c r="PA38" s="19">
        <v>42</v>
      </c>
      <c r="PB38" s="19">
        <v>37</v>
      </c>
      <c r="PC38" s="19">
        <v>42</v>
      </c>
      <c r="PD38" s="19">
        <v>36</v>
      </c>
      <c r="PE38" s="19">
        <v>33</v>
      </c>
      <c r="PF38" s="19">
        <v>36</v>
      </c>
      <c r="PG38" s="19">
        <v>35</v>
      </c>
      <c r="PH38" s="19">
        <v>25</v>
      </c>
      <c r="PI38" s="19">
        <v>39</v>
      </c>
      <c r="PJ38" s="19">
        <v>27</v>
      </c>
      <c r="PK38" s="19">
        <v>39</v>
      </c>
      <c r="PL38" s="19">
        <v>42</v>
      </c>
      <c r="PM38" s="19">
        <v>35</v>
      </c>
      <c r="PN38" s="19">
        <v>34</v>
      </c>
      <c r="PO38" s="19">
        <v>30</v>
      </c>
      <c r="PP38" s="19">
        <v>26</v>
      </c>
      <c r="PQ38" s="19">
        <v>32</v>
      </c>
      <c r="PR38" s="19">
        <v>28</v>
      </c>
      <c r="PS38" s="19">
        <v>32</v>
      </c>
      <c r="PT38" s="19">
        <v>32</v>
      </c>
      <c r="PU38" s="19">
        <v>31</v>
      </c>
      <c r="PV38" s="19">
        <v>35</v>
      </c>
      <c r="PW38" s="19">
        <v>28</v>
      </c>
      <c r="PX38" s="19">
        <v>31</v>
      </c>
      <c r="PY38" s="19">
        <v>31</v>
      </c>
      <c r="PZ38" s="19">
        <v>29</v>
      </c>
      <c r="QA38" s="19">
        <v>37</v>
      </c>
      <c r="QB38" s="19">
        <v>31</v>
      </c>
      <c r="QC38" s="19">
        <v>33</v>
      </c>
      <c r="QD38" s="19">
        <v>34</v>
      </c>
      <c r="QE38" s="19">
        <v>37</v>
      </c>
      <c r="QF38" s="19">
        <v>35</v>
      </c>
      <c r="QG38" s="19">
        <v>35</v>
      </c>
      <c r="QH38" s="19">
        <v>37</v>
      </c>
      <c r="QI38" s="19">
        <v>33</v>
      </c>
      <c r="QJ38" s="19">
        <v>30</v>
      </c>
      <c r="QK38" s="19">
        <v>42</v>
      </c>
      <c r="QL38" s="19">
        <v>34</v>
      </c>
      <c r="QM38" s="19">
        <v>32</v>
      </c>
      <c r="QN38" s="19">
        <v>36</v>
      </c>
      <c r="QO38" s="19">
        <v>36</v>
      </c>
      <c r="QP38" s="19">
        <v>38</v>
      </c>
      <c r="QQ38" s="19">
        <v>39</v>
      </c>
      <c r="QR38" s="19">
        <v>37</v>
      </c>
      <c r="QS38" s="19">
        <v>37</v>
      </c>
      <c r="QT38" s="19">
        <v>33</v>
      </c>
      <c r="QU38" s="19">
        <v>35</v>
      </c>
      <c r="QV38" s="19">
        <v>36</v>
      </c>
      <c r="QW38" s="19">
        <v>33</v>
      </c>
      <c r="QX38" s="19">
        <v>32</v>
      </c>
      <c r="QY38" s="19">
        <v>32</v>
      </c>
      <c r="QZ38" s="19">
        <v>34</v>
      </c>
      <c r="RA38" s="19">
        <v>36</v>
      </c>
      <c r="RB38" s="19">
        <v>333</v>
      </c>
      <c r="RC38" s="19">
        <v>37</v>
      </c>
      <c r="RD38" s="19">
        <v>30</v>
      </c>
      <c r="RE38" s="19">
        <v>35</v>
      </c>
      <c r="RF38" s="19">
        <v>34</v>
      </c>
      <c r="RG38" s="19">
        <v>35</v>
      </c>
      <c r="RH38" s="19">
        <v>30</v>
      </c>
      <c r="RI38" s="19">
        <v>35</v>
      </c>
      <c r="RJ38" s="19">
        <v>34</v>
      </c>
      <c r="RK38" s="19">
        <v>34</v>
      </c>
      <c r="RL38" s="19">
        <v>34</v>
      </c>
      <c r="RM38" s="19">
        <v>33</v>
      </c>
      <c r="RN38" s="19">
        <v>38</v>
      </c>
      <c r="RO38" s="19">
        <v>33</v>
      </c>
      <c r="RP38" s="19">
        <v>35</v>
      </c>
      <c r="RQ38" s="19">
        <v>39</v>
      </c>
      <c r="RR38" s="19">
        <v>37</v>
      </c>
      <c r="RS38" s="19">
        <v>33</v>
      </c>
      <c r="RT38" s="19">
        <v>32</v>
      </c>
      <c r="RU38" s="19">
        <v>36</v>
      </c>
      <c r="RV38" s="19">
        <v>31</v>
      </c>
      <c r="RW38" s="19">
        <v>28</v>
      </c>
      <c r="RX38" s="19">
        <v>31</v>
      </c>
      <c r="RY38" s="19">
        <v>30</v>
      </c>
      <c r="RZ38" s="19">
        <v>33</v>
      </c>
      <c r="SA38" s="19">
        <v>36</v>
      </c>
      <c r="SB38" s="19">
        <v>27</v>
      </c>
      <c r="SC38" s="19">
        <v>26</v>
      </c>
      <c r="SD38" s="19">
        <v>27</v>
      </c>
      <c r="SE38" s="19">
        <v>29</v>
      </c>
      <c r="SF38" s="19">
        <v>32</v>
      </c>
      <c r="SG38" s="19">
        <v>33</v>
      </c>
      <c r="SH38" s="19">
        <v>31</v>
      </c>
      <c r="SI38" s="19">
        <v>33</v>
      </c>
      <c r="SJ38" s="19">
        <v>42</v>
      </c>
      <c r="SK38" s="19">
        <v>39</v>
      </c>
      <c r="SL38" s="19">
        <v>40</v>
      </c>
      <c r="SM38" s="19">
        <v>41</v>
      </c>
      <c r="SN38" s="19">
        <v>42</v>
      </c>
      <c r="SO38" s="19">
        <v>38</v>
      </c>
      <c r="SP38" s="19">
        <v>36</v>
      </c>
      <c r="SQ38" s="19">
        <v>35</v>
      </c>
      <c r="SR38" s="19">
        <v>33</v>
      </c>
      <c r="SS38" s="19">
        <v>40</v>
      </c>
      <c r="ST38" s="19">
        <v>29</v>
      </c>
      <c r="SU38" s="19">
        <v>41</v>
      </c>
      <c r="SV38" s="19">
        <v>38</v>
      </c>
      <c r="SW38" s="19">
        <v>44</v>
      </c>
      <c r="SX38" s="19">
        <v>43</v>
      </c>
      <c r="SY38" s="19">
        <v>44</v>
      </c>
      <c r="SZ38" s="19">
        <v>41</v>
      </c>
      <c r="TA38" s="19">
        <v>38</v>
      </c>
      <c r="TB38" s="19">
        <v>39</v>
      </c>
      <c r="TC38" s="19">
        <v>39</v>
      </c>
      <c r="TD38" s="19">
        <v>40</v>
      </c>
      <c r="TE38" s="19">
        <v>41</v>
      </c>
      <c r="TF38" s="19">
        <v>30</v>
      </c>
      <c r="TG38" s="19">
        <v>31</v>
      </c>
      <c r="TH38" s="19">
        <v>29</v>
      </c>
      <c r="TI38" s="19">
        <v>32</v>
      </c>
      <c r="TJ38" s="19">
        <v>35</v>
      </c>
      <c r="TK38" s="19">
        <v>36</v>
      </c>
      <c r="TL38" s="19">
        <v>40</v>
      </c>
      <c r="TM38" s="19">
        <v>39</v>
      </c>
      <c r="TN38" s="19"/>
      <c r="TO38" s="19"/>
      <c r="TP38" s="19"/>
      <c r="TQ38" s="19"/>
      <c r="TR38" s="19"/>
      <c r="TS38" s="19"/>
      <c r="TT38" s="19"/>
      <c r="TU38" s="19"/>
      <c r="TV38" s="19"/>
      <c r="TW38" s="19"/>
      <c r="TX38" s="19"/>
      <c r="TY38" s="19"/>
      <c r="TZ38" s="19"/>
      <c r="UA38" s="19"/>
      <c r="UB38" s="19"/>
      <c r="UC38" s="19"/>
      <c r="UD38" s="19"/>
      <c r="UE38" s="19"/>
      <c r="UF38" s="19"/>
      <c r="UG38" s="19"/>
      <c r="UH38" s="19"/>
      <c r="UI38" s="19"/>
      <c r="UJ38" s="19"/>
      <c r="UK38" s="19"/>
      <c r="UL38" s="19"/>
      <c r="UM38" s="19"/>
      <c r="UN38" s="19"/>
      <c r="UO38" s="19"/>
      <c r="UP38" s="19"/>
      <c r="UQ38" s="19">
        <v>45</v>
      </c>
      <c r="UR38" s="19">
        <v>45</v>
      </c>
      <c r="US38" s="19">
        <v>45</v>
      </c>
      <c r="UT38" s="19">
        <v>40</v>
      </c>
      <c r="UU38" s="19">
        <v>45</v>
      </c>
      <c r="UV38" s="19">
        <v>45</v>
      </c>
      <c r="UW38" s="19">
        <v>45</v>
      </c>
      <c r="UX38" s="19">
        <v>50</v>
      </c>
      <c r="UY38" s="19">
        <v>40</v>
      </c>
      <c r="UZ38" s="19">
        <v>41</v>
      </c>
      <c r="VA38" s="19">
        <v>41</v>
      </c>
      <c r="VB38" s="19">
        <v>41</v>
      </c>
      <c r="VC38" s="19">
        <v>45</v>
      </c>
      <c r="VD38" s="19">
        <v>46</v>
      </c>
      <c r="VE38" s="19">
        <v>46</v>
      </c>
      <c r="VF38" s="19"/>
      <c r="VG38" s="19"/>
      <c r="VH38" s="19"/>
      <c r="VI38" s="19">
        <v>36</v>
      </c>
      <c r="VJ38" s="19">
        <v>36</v>
      </c>
      <c r="VK38" s="19"/>
      <c r="VL38" s="19"/>
      <c r="VM38" s="19"/>
      <c r="VN38" s="19"/>
      <c r="VO38" s="19"/>
      <c r="VP38" s="19"/>
      <c r="VQ38" s="19"/>
      <c r="VR38" s="19">
        <v>35</v>
      </c>
      <c r="VS38" s="19">
        <v>34</v>
      </c>
      <c r="VT38" s="19">
        <v>37</v>
      </c>
      <c r="VU38" s="19">
        <v>33</v>
      </c>
      <c r="VV38" s="19">
        <v>36</v>
      </c>
      <c r="VW38" s="19">
        <v>35</v>
      </c>
      <c r="VX38" s="19">
        <v>34</v>
      </c>
      <c r="VY38" s="19">
        <v>32</v>
      </c>
      <c r="VZ38" s="19">
        <v>32</v>
      </c>
      <c r="WA38" s="19">
        <v>33</v>
      </c>
      <c r="WB38" s="19">
        <v>32</v>
      </c>
      <c r="WC38" s="19">
        <v>31.4</v>
      </c>
      <c r="WD38" s="19">
        <v>34.200000000000003</v>
      </c>
      <c r="WE38" s="19">
        <v>47.6</v>
      </c>
      <c r="WF38" s="19">
        <v>42.2</v>
      </c>
      <c r="WG38" s="19">
        <v>50.5</v>
      </c>
      <c r="WH38" s="19">
        <v>42.3</v>
      </c>
      <c r="WI38" s="19">
        <v>38.1</v>
      </c>
      <c r="WJ38" s="19">
        <v>36.1</v>
      </c>
      <c r="WK38" s="19">
        <v>31.8</v>
      </c>
      <c r="WL38" s="19">
        <v>32.700000000000003</v>
      </c>
      <c r="WM38" s="19">
        <v>34</v>
      </c>
      <c r="WN38" s="19">
        <v>31.9</v>
      </c>
      <c r="WO38" s="19">
        <v>50.6</v>
      </c>
      <c r="WP38" s="19">
        <v>40.4</v>
      </c>
      <c r="WQ38" s="19">
        <v>38.5</v>
      </c>
      <c r="WR38" s="19">
        <v>34.200000000000003</v>
      </c>
      <c r="WS38" s="19">
        <v>39.4</v>
      </c>
      <c r="WT38" s="19">
        <v>35.5</v>
      </c>
      <c r="WU38" s="19">
        <v>36.4</v>
      </c>
      <c r="WV38" s="19">
        <v>35.4</v>
      </c>
      <c r="WW38" s="19">
        <v>37.700000000000003</v>
      </c>
      <c r="WX38" s="19">
        <v>36.799999999999997</v>
      </c>
      <c r="WY38" s="19">
        <v>36.4</v>
      </c>
      <c r="WZ38" s="19">
        <v>36.799999999999997</v>
      </c>
      <c r="XA38" s="19">
        <v>41.9</v>
      </c>
      <c r="XB38" s="19">
        <v>39.700000000000003</v>
      </c>
      <c r="XC38" s="19">
        <v>37.5</v>
      </c>
      <c r="XD38" s="19">
        <v>38.700000000000003</v>
      </c>
      <c r="XE38" s="19">
        <v>36.5</v>
      </c>
      <c r="XF38" s="19">
        <v>33.299999999999997</v>
      </c>
      <c r="XG38" s="19">
        <v>33.5</v>
      </c>
      <c r="XH38" s="19">
        <v>39.1</v>
      </c>
      <c r="XI38" s="19">
        <v>37.299999999999997</v>
      </c>
      <c r="XJ38" s="19">
        <v>34</v>
      </c>
      <c r="XK38" s="19">
        <v>36.200000000000003</v>
      </c>
      <c r="XL38" s="19">
        <v>43.2</v>
      </c>
      <c r="XM38" s="19">
        <v>36</v>
      </c>
      <c r="XN38" s="19">
        <v>36</v>
      </c>
      <c r="XO38" s="19">
        <v>40</v>
      </c>
      <c r="XP38" s="19">
        <v>36</v>
      </c>
      <c r="XQ38" s="19">
        <v>37</v>
      </c>
      <c r="XR38" s="19">
        <v>39</v>
      </c>
      <c r="XS38" s="19">
        <v>36</v>
      </c>
      <c r="XT38" s="19">
        <v>38</v>
      </c>
      <c r="XU38" s="19">
        <v>37</v>
      </c>
      <c r="XV38" s="19">
        <v>37</v>
      </c>
      <c r="XW38" s="19">
        <v>42</v>
      </c>
      <c r="XX38" s="19">
        <v>37</v>
      </c>
      <c r="XY38" s="19">
        <v>34</v>
      </c>
      <c r="XZ38" s="19">
        <v>36</v>
      </c>
      <c r="YA38" s="19">
        <v>34</v>
      </c>
      <c r="YB38" s="19">
        <v>34</v>
      </c>
      <c r="YC38" s="19">
        <v>30</v>
      </c>
      <c r="YD38" s="19">
        <v>35</v>
      </c>
      <c r="YE38" s="19">
        <v>35</v>
      </c>
      <c r="YF38" s="19">
        <v>38</v>
      </c>
      <c r="YG38" s="19">
        <v>31</v>
      </c>
      <c r="YH38" s="19">
        <v>37</v>
      </c>
      <c r="YI38" s="19">
        <v>36</v>
      </c>
      <c r="YJ38" s="19">
        <v>37</v>
      </c>
      <c r="YK38" s="19">
        <v>34</v>
      </c>
      <c r="YL38" s="19">
        <v>38</v>
      </c>
      <c r="YM38" s="19">
        <v>37</v>
      </c>
      <c r="YN38" s="19">
        <v>31</v>
      </c>
      <c r="YO38" s="19">
        <v>38</v>
      </c>
      <c r="YP38" s="19">
        <v>37</v>
      </c>
      <c r="YQ38" s="19">
        <v>41</v>
      </c>
      <c r="YR38" s="19">
        <v>32.9</v>
      </c>
      <c r="YS38" s="19">
        <v>35.9</v>
      </c>
      <c r="YT38" s="19">
        <v>37.1</v>
      </c>
      <c r="YU38" s="19">
        <v>36.5</v>
      </c>
      <c r="YV38" s="19">
        <v>36.6</v>
      </c>
      <c r="YW38" s="19">
        <v>37.1</v>
      </c>
      <c r="YX38" s="19">
        <v>36.9</v>
      </c>
      <c r="YY38" s="19">
        <v>35.4</v>
      </c>
      <c r="YZ38" s="19">
        <v>36.799999999999997</v>
      </c>
      <c r="ZA38" s="19">
        <v>32.5</v>
      </c>
      <c r="ZB38" s="19">
        <v>36.4</v>
      </c>
      <c r="ZC38" s="19">
        <v>35.4</v>
      </c>
      <c r="ZD38" s="19">
        <v>42.7</v>
      </c>
      <c r="ZE38" s="19">
        <v>36.6</v>
      </c>
      <c r="ZF38" s="19">
        <v>33.299999999999997</v>
      </c>
      <c r="ZG38" s="19">
        <v>37.5</v>
      </c>
      <c r="ZH38" s="19">
        <v>38.799999999999997</v>
      </c>
      <c r="ZI38" s="19">
        <v>38.9</v>
      </c>
      <c r="ZJ38" s="19">
        <v>35.6</v>
      </c>
      <c r="ZK38" s="19">
        <v>36.799999999999997</v>
      </c>
      <c r="ZL38" s="19">
        <v>35.1</v>
      </c>
      <c r="ZM38" s="19">
        <v>37.1</v>
      </c>
      <c r="ZN38" s="19">
        <v>32.5</v>
      </c>
      <c r="ZO38" s="19">
        <v>35.200000000000003</v>
      </c>
      <c r="ZP38" s="19">
        <v>37.299999999999997</v>
      </c>
      <c r="ZQ38" s="19">
        <v>31.8</v>
      </c>
      <c r="ZR38" s="19">
        <v>36.799999999999997</v>
      </c>
      <c r="ZS38" s="19">
        <v>39</v>
      </c>
      <c r="ZT38" s="19">
        <v>35.6</v>
      </c>
      <c r="ZU38" s="19">
        <v>38.1</v>
      </c>
      <c r="ZV38" s="19">
        <v>36.200000000000003</v>
      </c>
      <c r="ZW38" s="19">
        <v>36.799999999999997</v>
      </c>
      <c r="ZX38" s="19">
        <v>38.5</v>
      </c>
      <c r="ZY38" s="19">
        <v>38.1</v>
      </c>
      <c r="ZZ38" s="19">
        <v>36.299999999999997</v>
      </c>
      <c r="AAA38" s="19">
        <v>36.700000000000003</v>
      </c>
      <c r="AAB38" s="19">
        <v>38.200000000000003</v>
      </c>
      <c r="AAC38" s="19">
        <v>35.4</v>
      </c>
      <c r="AAD38" s="19">
        <v>37.6</v>
      </c>
      <c r="AAE38" s="19">
        <v>36</v>
      </c>
      <c r="AAF38" s="19">
        <v>34.6</v>
      </c>
      <c r="AAG38" s="19">
        <v>36</v>
      </c>
      <c r="AAH38" s="19">
        <v>34.6</v>
      </c>
      <c r="AAI38" s="19">
        <v>36.799999999999997</v>
      </c>
      <c r="AAJ38" s="19">
        <v>38</v>
      </c>
      <c r="AAK38" s="19">
        <v>37.1</v>
      </c>
      <c r="AAL38" s="19">
        <v>36</v>
      </c>
      <c r="AAM38" s="19">
        <v>37.6</v>
      </c>
      <c r="AAN38" s="19">
        <v>36.799999999999997</v>
      </c>
      <c r="AAO38" s="19">
        <v>36.6</v>
      </c>
      <c r="AAP38" s="19">
        <v>33.9</v>
      </c>
      <c r="AAQ38" s="19">
        <v>25</v>
      </c>
      <c r="AAR38" s="19">
        <v>28</v>
      </c>
      <c r="AAS38" s="19">
        <v>29</v>
      </c>
      <c r="AAT38" s="19">
        <v>27</v>
      </c>
      <c r="AAU38" s="19">
        <v>28</v>
      </c>
      <c r="AAV38" s="19">
        <v>35</v>
      </c>
      <c r="AAW38" s="19">
        <v>34</v>
      </c>
      <c r="AAX38" s="19">
        <v>33</v>
      </c>
      <c r="AAY38" s="19">
        <v>33</v>
      </c>
      <c r="AAZ38" s="19">
        <v>31</v>
      </c>
      <c r="ABA38" s="19">
        <v>32</v>
      </c>
      <c r="ABB38" s="19">
        <v>35</v>
      </c>
      <c r="ABC38" s="19">
        <v>32</v>
      </c>
      <c r="ABD38" s="19">
        <v>29</v>
      </c>
      <c r="ABE38" s="19">
        <v>34</v>
      </c>
      <c r="ABF38" s="19">
        <v>32</v>
      </c>
      <c r="ABG38" s="19">
        <v>32</v>
      </c>
      <c r="ABH38" s="19">
        <v>28</v>
      </c>
      <c r="ABI38" s="19">
        <v>22</v>
      </c>
      <c r="ABJ38" s="19">
        <v>23</v>
      </c>
      <c r="ABK38" s="19">
        <v>20</v>
      </c>
      <c r="ABL38" s="19">
        <v>33</v>
      </c>
      <c r="ABM38" s="19">
        <v>28</v>
      </c>
      <c r="ABN38" s="19">
        <v>33</v>
      </c>
      <c r="ABO38" s="19">
        <v>8</v>
      </c>
      <c r="ABP38" s="19">
        <v>34</v>
      </c>
      <c r="ABQ38" s="19">
        <v>32</v>
      </c>
      <c r="ABR38" s="19">
        <v>34</v>
      </c>
      <c r="ABS38" s="19">
        <v>29</v>
      </c>
      <c r="ABT38" s="19">
        <v>34</v>
      </c>
      <c r="ABU38" s="19">
        <v>32</v>
      </c>
      <c r="ABV38" s="19">
        <v>30</v>
      </c>
      <c r="ABW38" s="19">
        <v>32</v>
      </c>
      <c r="ABX38" s="19">
        <v>28</v>
      </c>
      <c r="ABY38" s="19">
        <v>31</v>
      </c>
      <c r="ABZ38" s="19">
        <v>32</v>
      </c>
      <c r="ACA38" s="19">
        <v>32</v>
      </c>
      <c r="ACB38" s="19">
        <v>30</v>
      </c>
      <c r="ACC38" s="19">
        <v>31</v>
      </c>
      <c r="ACD38" s="19">
        <v>31</v>
      </c>
      <c r="ACE38" s="19">
        <v>29</v>
      </c>
      <c r="ACF38" s="19">
        <v>32</v>
      </c>
      <c r="ACG38" s="19">
        <v>33</v>
      </c>
      <c r="ACH38" s="19">
        <v>32</v>
      </c>
      <c r="ACI38" s="19">
        <v>30</v>
      </c>
      <c r="ACJ38" s="19">
        <v>30</v>
      </c>
      <c r="ACK38" s="19">
        <v>31</v>
      </c>
      <c r="ACL38" s="19">
        <v>32</v>
      </c>
      <c r="ACM38" s="19">
        <v>33</v>
      </c>
      <c r="ACN38" s="19">
        <v>35</v>
      </c>
      <c r="ACO38" s="19">
        <v>31</v>
      </c>
      <c r="ACP38" s="19">
        <v>32</v>
      </c>
      <c r="ACQ38" s="19">
        <v>29</v>
      </c>
      <c r="ACR38" s="19">
        <v>23.6</v>
      </c>
      <c r="ACS38" s="19">
        <v>25.1</v>
      </c>
      <c r="ACT38" s="19">
        <v>25.5</v>
      </c>
      <c r="ACU38" s="19">
        <v>32.799999999999997</v>
      </c>
      <c r="ACV38" s="19">
        <v>43.6</v>
      </c>
      <c r="ACW38" s="19">
        <v>30.9</v>
      </c>
      <c r="ACX38" s="19">
        <v>28.5</v>
      </c>
      <c r="ACY38" s="19"/>
      <c r="ACZ38" s="19"/>
      <c r="ADA38" s="19"/>
      <c r="ADB38" s="19"/>
      <c r="ADC38" s="19"/>
      <c r="ADD38" s="19"/>
      <c r="ADE38" s="19"/>
      <c r="ADF38" s="19"/>
      <c r="ADG38" s="19"/>
      <c r="ADH38" s="19"/>
      <c r="ADI38" s="19"/>
      <c r="ADJ38" s="19"/>
      <c r="ADK38" s="19"/>
      <c r="ADL38" s="19"/>
      <c r="ADM38" s="19"/>
      <c r="ADN38" s="19"/>
      <c r="ADO38" s="19"/>
      <c r="ADP38" s="19"/>
      <c r="ADQ38" s="19"/>
      <c r="ADR38" s="19"/>
      <c r="ADS38" s="19"/>
      <c r="ADT38" s="19"/>
      <c r="ADU38" s="19"/>
      <c r="ADV38" s="19"/>
      <c r="ADW38" s="19"/>
      <c r="ADX38" s="19"/>
      <c r="ADY38" s="19"/>
      <c r="ADZ38" s="19"/>
      <c r="AEA38" s="19"/>
      <c r="AEB38" s="19"/>
      <c r="AEC38" s="19"/>
      <c r="AED38" s="19"/>
      <c r="AEE38" s="19"/>
      <c r="AEF38" s="19"/>
      <c r="AEG38" s="19"/>
      <c r="AEH38" s="19"/>
      <c r="AEI38" s="19"/>
      <c r="AEJ38" s="19"/>
      <c r="AEK38" s="19"/>
      <c r="AEL38" s="19"/>
      <c r="AEM38" s="19"/>
      <c r="AEN38" s="457"/>
      <c r="AEO38" s="286">
        <f t="shared" si="0"/>
        <v>612</v>
      </c>
      <c r="AEP38" s="287">
        <f t="shared" si="1"/>
        <v>333</v>
      </c>
      <c r="AEQ38" s="287">
        <f t="shared" si="2"/>
        <v>3</v>
      </c>
      <c r="AER38" s="287">
        <f t="shared" si="3"/>
        <v>34.029901960784287</v>
      </c>
      <c r="AES38" s="457"/>
    </row>
    <row r="39" spans="2:825" x14ac:dyDescent="0.25">
      <c r="B39" s="212" t="s">
        <v>18</v>
      </c>
      <c r="C39" s="19">
        <v>184</v>
      </c>
      <c r="D39" s="19">
        <v>161</v>
      </c>
      <c r="E39" s="19">
        <v>160</v>
      </c>
      <c r="F39" s="19">
        <v>220</v>
      </c>
      <c r="G39" s="19">
        <v>230</v>
      </c>
      <c r="H39" s="19">
        <v>238</v>
      </c>
      <c r="I39" s="19">
        <v>231</v>
      </c>
      <c r="J39" s="19">
        <v>217</v>
      </c>
      <c r="K39" s="19">
        <v>227</v>
      </c>
      <c r="L39" s="19">
        <v>212</v>
      </c>
      <c r="M39" s="19">
        <v>155</v>
      </c>
      <c r="N39" s="19">
        <v>212</v>
      </c>
      <c r="O39" s="19">
        <v>214</v>
      </c>
      <c r="P39" s="19">
        <v>229</v>
      </c>
      <c r="Q39" s="19">
        <v>240</v>
      </c>
      <c r="R39" s="19">
        <v>215</v>
      </c>
      <c r="S39" s="19">
        <v>243</v>
      </c>
      <c r="T39" s="19">
        <v>235</v>
      </c>
      <c r="U39" s="19">
        <v>210</v>
      </c>
      <c r="V39" s="19">
        <v>214</v>
      </c>
      <c r="W39" s="19">
        <v>214</v>
      </c>
      <c r="X39" s="19">
        <v>234</v>
      </c>
      <c r="Y39" s="19">
        <v>208</v>
      </c>
      <c r="Z39" s="19">
        <v>276</v>
      </c>
      <c r="AA39" s="19">
        <v>234</v>
      </c>
      <c r="AB39" s="19">
        <v>240</v>
      </c>
      <c r="AC39" s="19">
        <v>250</v>
      </c>
      <c r="AD39" s="19">
        <v>264</v>
      </c>
      <c r="AE39" s="19">
        <v>286</v>
      </c>
      <c r="AF39" s="19">
        <v>305</v>
      </c>
      <c r="AG39" s="19">
        <v>281</v>
      </c>
      <c r="AH39" s="19">
        <v>252</v>
      </c>
      <c r="AI39" s="19">
        <v>249</v>
      </c>
      <c r="AJ39" s="19">
        <v>236</v>
      </c>
      <c r="AK39" s="19">
        <v>231</v>
      </c>
      <c r="AL39" s="19">
        <v>207</v>
      </c>
      <c r="AM39" s="19">
        <v>272</v>
      </c>
      <c r="AN39" s="19">
        <v>180</v>
      </c>
      <c r="AO39" s="19">
        <v>258</v>
      </c>
      <c r="AP39" s="19">
        <v>311</v>
      </c>
      <c r="AQ39" s="19">
        <v>279</v>
      </c>
      <c r="AR39" s="19">
        <v>302</v>
      </c>
      <c r="AS39" s="19">
        <v>285</v>
      </c>
      <c r="AT39" s="19">
        <v>192</v>
      </c>
      <c r="AU39" s="19">
        <v>264</v>
      </c>
      <c r="AV39" s="19">
        <v>236</v>
      </c>
      <c r="AW39" s="19">
        <v>291</v>
      </c>
      <c r="AX39" s="19">
        <v>234</v>
      </c>
      <c r="AY39" s="19">
        <v>257</v>
      </c>
      <c r="AZ39" s="19">
        <v>238</v>
      </c>
      <c r="BA39" s="19">
        <v>262</v>
      </c>
      <c r="BB39" s="19">
        <v>299</v>
      </c>
      <c r="BC39" s="19">
        <v>229</v>
      </c>
      <c r="BD39" s="19">
        <v>164</v>
      </c>
      <c r="BE39" s="19">
        <v>277</v>
      </c>
      <c r="BF39" s="19">
        <v>251</v>
      </c>
      <c r="BG39" s="19">
        <v>257</v>
      </c>
      <c r="BH39" s="19">
        <v>254</v>
      </c>
      <c r="BI39" s="19">
        <v>263</v>
      </c>
      <c r="BJ39" s="19">
        <v>196</v>
      </c>
      <c r="BK39" s="19">
        <v>278</v>
      </c>
      <c r="BL39" s="19">
        <v>174</v>
      </c>
      <c r="BM39" s="19">
        <v>267</v>
      </c>
      <c r="BN39" s="19">
        <v>260</v>
      </c>
      <c r="BO39" s="19">
        <v>322</v>
      </c>
      <c r="BP39" s="19">
        <v>266</v>
      </c>
      <c r="BQ39" s="19">
        <v>206</v>
      </c>
      <c r="BR39" s="19">
        <v>235</v>
      </c>
      <c r="BS39" s="19">
        <v>221</v>
      </c>
      <c r="BT39" s="19">
        <v>132</v>
      </c>
      <c r="BU39" s="19">
        <v>160</v>
      </c>
      <c r="BV39" s="19">
        <v>175</v>
      </c>
      <c r="BW39" s="19">
        <v>232</v>
      </c>
      <c r="BX39" s="19">
        <v>123</v>
      </c>
      <c r="BY39" s="19">
        <v>241</v>
      </c>
      <c r="BZ39" s="19">
        <v>215</v>
      </c>
      <c r="CA39" s="19">
        <v>201</v>
      </c>
      <c r="CB39" s="19">
        <v>209</v>
      </c>
      <c r="CC39" s="19">
        <v>225</v>
      </c>
      <c r="CD39" s="19">
        <v>287</v>
      </c>
      <c r="CE39" s="19">
        <v>219</v>
      </c>
      <c r="CF39" s="19">
        <v>223</v>
      </c>
      <c r="CG39" s="19">
        <v>207</v>
      </c>
      <c r="CH39" s="19">
        <v>229</v>
      </c>
      <c r="CI39" s="19">
        <v>236</v>
      </c>
      <c r="CJ39" s="19">
        <v>270</v>
      </c>
      <c r="CK39" s="19">
        <v>274</v>
      </c>
      <c r="CL39" s="19">
        <v>320</v>
      </c>
      <c r="CM39" s="19">
        <v>254</v>
      </c>
      <c r="CN39" s="19">
        <v>404</v>
      </c>
      <c r="CO39" s="19">
        <v>331</v>
      </c>
      <c r="CP39" s="19">
        <v>300</v>
      </c>
      <c r="CQ39" s="19">
        <v>328</v>
      </c>
      <c r="CR39" s="19">
        <v>312</v>
      </c>
      <c r="CS39" s="19">
        <v>229</v>
      </c>
      <c r="CT39" s="19">
        <v>269</v>
      </c>
      <c r="CU39" s="19">
        <v>288</v>
      </c>
      <c r="CV39" s="19">
        <v>209</v>
      </c>
      <c r="CW39" s="19">
        <v>173</v>
      </c>
      <c r="CX39" s="19">
        <v>188</v>
      </c>
      <c r="CY39" s="19">
        <v>191</v>
      </c>
      <c r="CZ39" s="19">
        <v>213</v>
      </c>
      <c r="DA39" s="19">
        <v>187</v>
      </c>
      <c r="DB39" s="19">
        <v>237</v>
      </c>
      <c r="DC39" s="19">
        <v>248</v>
      </c>
      <c r="DD39" s="19">
        <v>264</v>
      </c>
      <c r="DE39" s="19">
        <v>182</v>
      </c>
      <c r="DF39" s="19">
        <v>276</v>
      </c>
      <c r="DG39" s="19">
        <v>254</v>
      </c>
      <c r="DH39" s="19">
        <v>250</v>
      </c>
      <c r="DI39" s="19">
        <v>122</v>
      </c>
      <c r="DJ39" s="19">
        <v>160</v>
      </c>
      <c r="DK39" s="19">
        <v>181</v>
      </c>
      <c r="DL39" s="19">
        <v>255</v>
      </c>
      <c r="DM39" s="19">
        <v>304</v>
      </c>
      <c r="DN39" s="19">
        <v>315</v>
      </c>
      <c r="DO39" s="19">
        <v>183</v>
      </c>
      <c r="DP39" s="19">
        <v>184</v>
      </c>
      <c r="DQ39" s="19">
        <v>231</v>
      </c>
      <c r="DR39" s="19">
        <v>223</v>
      </c>
      <c r="DS39" s="19">
        <v>254</v>
      </c>
      <c r="DT39" s="19">
        <v>254</v>
      </c>
      <c r="DU39" s="19">
        <v>230</v>
      </c>
      <c r="DV39" s="19">
        <v>264</v>
      </c>
      <c r="DW39" s="19">
        <v>269</v>
      </c>
      <c r="DX39" s="19">
        <v>208</v>
      </c>
      <c r="DY39" s="19">
        <v>253</v>
      </c>
      <c r="DZ39" s="19">
        <v>264</v>
      </c>
      <c r="EA39" s="19">
        <v>318</v>
      </c>
      <c r="EB39" s="19">
        <v>172</v>
      </c>
      <c r="EC39" s="19">
        <v>256</v>
      </c>
      <c r="ED39" s="19">
        <v>263</v>
      </c>
      <c r="EE39" s="19">
        <v>218</v>
      </c>
      <c r="EF39" s="19">
        <v>171</v>
      </c>
      <c r="EG39" s="19">
        <v>192</v>
      </c>
      <c r="EH39" s="19">
        <v>242</v>
      </c>
      <c r="EI39" s="19">
        <v>232</v>
      </c>
      <c r="EJ39" s="19">
        <v>214</v>
      </c>
      <c r="EK39" s="19">
        <v>198</v>
      </c>
      <c r="EL39" s="19">
        <v>233</v>
      </c>
      <c r="EM39" s="19">
        <v>229</v>
      </c>
      <c r="EN39" s="19">
        <v>233</v>
      </c>
      <c r="EO39" s="19">
        <v>109</v>
      </c>
      <c r="EP39" s="19">
        <v>250</v>
      </c>
      <c r="EQ39" s="19">
        <v>198</v>
      </c>
      <c r="ER39" s="19">
        <v>251</v>
      </c>
      <c r="ES39" s="19">
        <v>236</v>
      </c>
      <c r="ET39" s="19">
        <v>486</v>
      </c>
      <c r="EU39" s="19">
        <v>238</v>
      </c>
      <c r="EV39" s="19">
        <v>216</v>
      </c>
      <c r="EW39" s="19">
        <v>289</v>
      </c>
      <c r="EX39" s="19">
        <v>317</v>
      </c>
      <c r="EY39" s="19">
        <v>265</v>
      </c>
      <c r="EZ39" s="19">
        <v>130</v>
      </c>
      <c r="FA39" s="19">
        <v>187</v>
      </c>
      <c r="FB39" s="19">
        <v>169</v>
      </c>
      <c r="FC39" s="19">
        <v>233</v>
      </c>
      <c r="FD39" s="19">
        <v>207</v>
      </c>
      <c r="FE39" s="19">
        <v>424</v>
      </c>
      <c r="FF39" s="19">
        <v>289</v>
      </c>
      <c r="FG39" s="19">
        <v>236</v>
      </c>
      <c r="FH39" s="19">
        <v>267</v>
      </c>
      <c r="FI39" s="19">
        <v>250</v>
      </c>
      <c r="FJ39" s="19">
        <v>226</v>
      </c>
      <c r="FK39" s="19">
        <v>250</v>
      </c>
      <c r="FL39" s="19">
        <v>259</v>
      </c>
      <c r="FM39" s="19">
        <v>243</v>
      </c>
      <c r="FN39" s="19">
        <v>240</v>
      </c>
      <c r="FO39" s="19"/>
      <c r="FP39" s="19">
        <v>199</v>
      </c>
      <c r="FQ39" s="19">
        <v>169</v>
      </c>
      <c r="FR39" s="19">
        <v>246</v>
      </c>
      <c r="FS39" s="19">
        <v>234</v>
      </c>
      <c r="FT39" s="19">
        <v>237</v>
      </c>
      <c r="FU39" s="19">
        <v>270</v>
      </c>
      <c r="FV39" s="19">
        <v>258</v>
      </c>
      <c r="FW39" s="19">
        <v>274</v>
      </c>
      <c r="FX39" s="19">
        <v>273</v>
      </c>
      <c r="FY39" s="19">
        <v>224</v>
      </c>
      <c r="FZ39" s="19">
        <v>244</v>
      </c>
      <c r="GA39" s="19">
        <v>232</v>
      </c>
      <c r="GB39" s="19">
        <v>238</v>
      </c>
      <c r="GC39" s="19">
        <v>228</v>
      </c>
      <c r="GD39" s="19">
        <v>260</v>
      </c>
      <c r="GE39" s="19">
        <v>310</v>
      </c>
      <c r="GF39" s="19">
        <v>260</v>
      </c>
      <c r="GG39" s="19">
        <v>190</v>
      </c>
      <c r="GH39" s="19">
        <v>240</v>
      </c>
      <c r="GI39" s="19">
        <v>390</v>
      </c>
      <c r="GJ39" s="19">
        <v>390</v>
      </c>
      <c r="GK39" s="19">
        <v>180</v>
      </c>
      <c r="GL39" s="19">
        <v>300</v>
      </c>
      <c r="GM39" s="19">
        <v>310</v>
      </c>
      <c r="GN39" s="19">
        <v>290</v>
      </c>
      <c r="GO39" s="19">
        <v>390</v>
      </c>
      <c r="GP39" s="19">
        <v>370</v>
      </c>
      <c r="GQ39" s="19">
        <v>380</v>
      </c>
      <c r="GR39" s="19">
        <v>300</v>
      </c>
      <c r="GS39" s="19">
        <v>320</v>
      </c>
      <c r="GT39" s="19">
        <v>291</v>
      </c>
      <c r="GU39" s="19">
        <v>253</v>
      </c>
      <c r="GV39" s="19">
        <v>222</v>
      </c>
      <c r="GW39" s="19">
        <v>180</v>
      </c>
      <c r="GX39" s="19">
        <v>275</v>
      </c>
      <c r="GY39" s="19">
        <v>153</v>
      </c>
      <c r="GZ39" s="19">
        <v>159</v>
      </c>
      <c r="HA39" s="19">
        <v>163</v>
      </c>
      <c r="HB39" s="19">
        <v>172</v>
      </c>
      <c r="HC39" s="19">
        <v>293</v>
      </c>
      <c r="HD39" s="19">
        <v>292</v>
      </c>
      <c r="HE39" s="19">
        <v>332</v>
      </c>
      <c r="HF39" s="19">
        <v>354</v>
      </c>
      <c r="HG39" s="19">
        <v>208</v>
      </c>
      <c r="HH39" s="19">
        <v>242</v>
      </c>
      <c r="HI39" s="19">
        <v>299</v>
      </c>
      <c r="HJ39" s="19">
        <v>212</v>
      </c>
      <c r="HK39" s="19">
        <v>404</v>
      </c>
      <c r="HL39" s="19">
        <v>305</v>
      </c>
      <c r="HM39" s="19">
        <v>299</v>
      </c>
      <c r="HN39" s="19">
        <v>194</v>
      </c>
      <c r="HO39" s="19">
        <v>240</v>
      </c>
      <c r="HP39" s="19">
        <v>222</v>
      </c>
      <c r="HQ39" s="19">
        <v>228</v>
      </c>
      <c r="HR39" s="19">
        <v>221</v>
      </c>
      <c r="HS39" s="19">
        <v>222</v>
      </c>
      <c r="HT39" s="19">
        <v>228</v>
      </c>
      <c r="HU39" s="19">
        <v>206</v>
      </c>
      <c r="HV39" s="19">
        <v>194</v>
      </c>
      <c r="HW39" s="19">
        <v>248</v>
      </c>
      <c r="HX39" s="19">
        <v>197</v>
      </c>
      <c r="HY39" s="19">
        <v>191</v>
      </c>
      <c r="HZ39" s="19">
        <v>199</v>
      </c>
      <c r="IA39" s="19">
        <v>217</v>
      </c>
      <c r="IB39" s="19">
        <v>190</v>
      </c>
      <c r="IC39" s="19">
        <v>217</v>
      </c>
      <c r="ID39" s="19">
        <v>205</v>
      </c>
      <c r="IE39" s="19">
        <v>225</v>
      </c>
      <c r="IF39" s="19">
        <v>209</v>
      </c>
      <c r="IG39" s="19">
        <v>137</v>
      </c>
      <c r="IH39" s="19">
        <v>132</v>
      </c>
      <c r="II39" s="19">
        <v>132</v>
      </c>
      <c r="IJ39" s="19">
        <v>186</v>
      </c>
      <c r="IK39" s="19">
        <v>220</v>
      </c>
      <c r="IL39" s="19">
        <v>217</v>
      </c>
      <c r="IM39" s="19">
        <v>219</v>
      </c>
      <c r="IN39" s="19">
        <v>238</v>
      </c>
      <c r="IO39" s="19">
        <v>217</v>
      </c>
      <c r="IP39" s="19">
        <v>205</v>
      </c>
      <c r="IQ39" s="19">
        <v>347</v>
      </c>
      <c r="IR39" s="19">
        <v>232</v>
      </c>
      <c r="IS39" s="19">
        <v>158</v>
      </c>
      <c r="IT39" s="19">
        <v>278</v>
      </c>
      <c r="IU39" s="19">
        <v>388</v>
      </c>
      <c r="IV39" s="19">
        <v>251</v>
      </c>
      <c r="IW39" s="19">
        <v>143</v>
      </c>
      <c r="IX39" s="19">
        <v>271</v>
      </c>
      <c r="IY39" s="19">
        <v>220</v>
      </c>
      <c r="IZ39" s="19">
        <v>251</v>
      </c>
      <c r="JA39" s="19">
        <v>210</v>
      </c>
      <c r="JB39" s="19">
        <v>261</v>
      </c>
      <c r="JC39" s="19">
        <v>789</v>
      </c>
      <c r="JD39" s="19">
        <v>215</v>
      </c>
      <c r="JE39" s="19">
        <v>200</v>
      </c>
      <c r="JF39" s="19">
        <v>240</v>
      </c>
      <c r="JG39" s="19">
        <v>110</v>
      </c>
      <c r="JH39" s="19">
        <v>247</v>
      </c>
      <c r="JI39" s="19">
        <v>224</v>
      </c>
      <c r="JJ39" s="19">
        <v>266</v>
      </c>
      <c r="JK39" s="19">
        <v>209</v>
      </c>
      <c r="JL39" s="19"/>
      <c r="JM39" s="19"/>
      <c r="JN39" s="19"/>
      <c r="JO39" s="19"/>
      <c r="JP39" s="19"/>
      <c r="JQ39" s="19"/>
      <c r="JR39" s="19"/>
      <c r="JS39" s="19"/>
      <c r="JT39" s="19"/>
      <c r="JU39" s="19"/>
      <c r="JV39" s="19"/>
      <c r="JW39" s="19"/>
      <c r="JX39" s="19"/>
      <c r="JY39" s="19"/>
      <c r="JZ39" s="19"/>
      <c r="KA39" s="19"/>
      <c r="KB39" s="19"/>
      <c r="KC39" s="19"/>
      <c r="KD39" s="19"/>
      <c r="KE39" s="19"/>
      <c r="KF39" s="19"/>
      <c r="KG39" s="19"/>
      <c r="KH39" s="19"/>
      <c r="KI39" s="19"/>
      <c r="KJ39" s="19">
        <v>297</v>
      </c>
      <c r="KK39" s="19">
        <v>229</v>
      </c>
      <c r="KL39" s="19">
        <v>246</v>
      </c>
      <c r="KM39" s="19">
        <v>225</v>
      </c>
      <c r="KN39" s="19">
        <v>261</v>
      </c>
      <c r="KO39" s="19">
        <v>49</v>
      </c>
      <c r="KP39" s="19">
        <v>61</v>
      </c>
      <c r="KQ39" s="19">
        <v>57</v>
      </c>
      <c r="KR39" s="19">
        <v>89</v>
      </c>
      <c r="KS39" s="19">
        <v>83</v>
      </c>
      <c r="KT39" s="19">
        <v>80</v>
      </c>
      <c r="KU39" s="19">
        <v>32</v>
      </c>
      <c r="KV39" s="19">
        <v>211</v>
      </c>
      <c r="KW39" s="19">
        <v>229</v>
      </c>
      <c r="KX39" s="19">
        <v>215</v>
      </c>
      <c r="KY39" s="19">
        <v>199</v>
      </c>
      <c r="KZ39" s="19">
        <v>199</v>
      </c>
      <c r="LA39" s="19">
        <v>194</v>
      </c>
      <c r="LB39" s="19">
        <v>200</v>
      </c>
      <c r="LC39" s="19">
        <v>214</v>
      </c>
      <c r="LD39" s="19">
        <v>137</v>
      </c>
      <c r="LE39" s="19">
        <v>240</v>
      </c>
      <c r="LF39" s="19">
        <v>268</v>
      </c>
      <c r="LG39" s="19">
        <v>205</v>
      </c>
      <c r="LH39" s="19">
        <v>266</v>
      </c>
      <c r="LI39" s="19">
        <v>323</v>
      </c>
      <c r="LJ39" s="19">
        <v>289</v>
      </c>
      <c r="LK39" s="19">
        <v>347</v>
      </c>
      <c r="LL39" s="19">
        <v>109</v>
      </c>
      <c r="LM39" s="19">
        <v>232</v>
      </c>
      <c r="LN39" s="19">
        <v>212</v>
      </c>
      <c r="LO39" s="19">
        <v>189</v>
      </c>
      <c r="LP39" s="19">
        <v>215</v>
      </c>
      <c r="LQ39" s="19">
        <v>211</v>
      </c>
      <c r="LR39" s="19">
        <v>232</v>
      </c>
      <c r="LS39" s="19">
        <v>205</v>
      </c>
      <c r="LT39" s="19">
        <v>207</v>
      </c>
      <c r="LU39" s="19">
        <v>210</v>
      </c>
      <c r="LV39" s="19">
        <v>212</v>
      </c>
      <c r="LW39" s="19">
        <v>237</v>
      </c>
      <c r="LX39" s="19">
        <v>258</v>
      </c>
      <c r="LY39" s="19">
        <v>158</v>
      </c>
      <c r="LZ39" s="19">
        <v>252</v>
      </c>
      <c r="MA39" s="19">
        <v>413</v>
      </c>
      <c r="MB39" s="19">
        <v>278</v>
      </c>
      <c r="MC39" s="19">
        <v>271</v>
      </c>
      <c r="MD39" s="19">
        <v>159</v>
      </c>
      <c r="ME39" s="19">
        <v>388</v>
      </c>
      <c r="MF39" s="19">
        <v>281</v>
      </c>
      <c r="MG39" s="19">
        <v>110</v>
      </c>
      <c r="MH39" s="19">
        <v>212</v>
      </c>
      <c r="MI39" s="19">
        <v>119</v>
      </c>
      <c r="MJ39" s="19">
        <v>137</v>
      </c>
      <c r="MK39" s="19">
        <v>196</v>
      </c>
      <c r="ML39" s="19">
        <v>251</v>
      </c>
      <c r="MM39" s="19">
        <v>259</v>
      </c>
      <c r="MN39" s="19">
        <v>244</v>
      </c>
      <c r="MO39" s="19">
        <v>175</v>
      </c>
      <c r="MP39" s="19">
        <v>143</v>
      </c>
      <c r="MQ39" s="19">
        <v>159</v>
      </c>
      <c r="MR39" s="19">
        <v>180</v>
      </c>
      <c r="MS39" s="19">
        <v>170</v>
      </c>
      <c r="MT39" s="19">
        <v>160</v>
      </c>
      <c r="MU39" s="19">
        <v>180</v>
      </c>
      <c r="MV39" s="19">
        <v>180</v>
      </c>
      <c r="MW39" s="19">
        <v>170</v>
      </c>
      <c r="MX39" s="19">
        <v>170</v>
      </c>
      <c r="MY39" s="19">
        <v>170</v>
      </c>
      <c r="MZ39" s="19">
        <v>180</v>
      </c>
      <c r="NA39" s="19">
        <v>190</v>
      </c>
      <c r="NB39" s="19">
        <v>270</v>
      </c>
      <c r="NC39" s="19">
        <v>270</v>
      </c>
      <c r="ND39" s="19">
        <v>240</v>
      </c>
      <c r="NE39" s="19">
        <v>180</v>
      </c>
      <c r="NF39" s="19">
        <v>210</v>
      </c>
      <c r="NG39" s="19">
        <v>210</v>
      </c>
      <c r="NH39" s="19">
        <v>220</v>
      </c>
      <c r="NI39" s="19">
        <v>220</v>
      </c>
      <c r="NJ39" s="19">
        <v>200</v>
      </c>
      <c r="NK39" s="19">
        <v>150</v>
      </c>
      <c r="NL39" s="19">
        <v>210</v>
      </c>
      <c r="NM39" s="19"/>
      <c r="NN39" s="19">
        <v>320</v>
      </c>
      <c r="NO39" s="19"/>
      <c r="NP39" s="19"/>
      <c r="NQ39" s="19"/>
      <c r="NR39" s="19"/>
      <c r="NS39" s="19"/>
      <c r="NT39" s="19"/>
      <c r="NU39" s="19"/>
      <c r="NV39" s="19"/>
      <c r="NW39" s="19"/>
      <c r="NX39" s="19"/>
      <c r="NY39" s="19"/>
      <c r="NZ39" s="19"/>
      <c r="OA39" s="19"/>
      <c r="OB39" s="19"/>
      <c r="OC39" s="19"/>
      <c r="OD39" s="19">
        <v>150</v>
      </c>
      <c r="OE39" s="19">
        <v>130</v>
      </c>
      <c r="OF39" s="19">
        <v>130</v>
      </c>
      <c r="OG39" s="19">
        <v>150</v>
      </c>
      <c r="OH39" s="19">
        <v>120</v>
      </c>
      <c r="OI39" s="19">
        <v>130</v>
      </c>
      <c r="OJ39" s="19">
        <v>130</v>
      </c>
      <c r="OK39" s="19">
        <v>643</v>
      </c>
      <c r="OL39" s="19">
        <v>173</v>
      </c>
      <c r="OM39" s="19">
        <v>184</v>
      </c>
      <c r="ON39" s="19">
        <v>229</v>
      </c>
      <c r="OO39" s="19">
        <v>217</v>
      </c>
      <c r="OP39" s="19">
        <v>233</v>
      </c>
      <c r="OQ39" s="19">
        <v>247</v>
      </c>
      <c r="OR39" s="19">
        <v>205</v>
      </c>
      <c r="OS39" s="19">
        <v>236</v>
      </c>
      <c r="OT39" s="19">
        <v>229</v>
      </c>
      <c r="OU39" s="19">
        <v>212</v>
      </c>
      <c r="OV39" s="19">
        <v>205</v>
      </c>
      <c r="OW39" s="19">
        <v>215</v>
      </c>
      <c r="OX39" s="19">
        <v>231</v>
      </c>
      <c r="OY39" s="19">
        <v>208</v>
      </c>
      <c r="OZ39" s="19">
        <v>236</v>
      </c>
      <c r="PA39" s="19">
        <v>211</v>
      </c>
      <c r="PB39" s="19">
        <v>209</v>
      </c>
      <c r="PC39" s="19">
        <v>199</v>
      </c>
      <c r="PD39" s="19">
        <v>201</v>
      </c>
      <c r="PE39" s="19">
        <v>218</v>
      </c>
      <c r="PF39" s="19">
        <v>208</v>
      </c>
      <c r="PG39" s="19">
        <v>446</v>
      </c>
      <c r="PH39" s="19">
        <v>375</v>
      </c>
      <c r="PI39" s="19">
        <v>188</v>
      </c>
      <c r="PJ39" s="19">
        <v>290</v>
      </c>
      <c r="PK39" s="19">
        <v>194</v>
      </c>
      <c r="PL39" s="19">
        <v>181</v>
      </c>
      <c r="PM39" s="19">
        <v>187</v>
      </c>
      <c r="PN39" s="19">
        <v>209</v>
      </c>
      <c r="PO39" s="19">
        <v>210</v>
      </c>
      <c r="PP39" s="19">
        <v>293</v>
      </c>
      <c r="PQ39" s="19">
        <v>206</v>
      </c>
      <c r="PR39" s="19">
        <v>203</v>
      </c>
      <c r="PS39" s="19">
        <v>217</v>
      </c>
      <c r="PT39" s="19">
        <v>198</v>
      </c>
      <c r="PU39" s="19">
        <v>231</v>
      </c>
      <c r="PV39" s="19">
        <v>221</v>
      </c>
      <c r="PW39" s="19">
        <v>278</v>
      </c>
      <c r="PX39" s="19">
        <v>288</v>
      </c>
      <c r="PY39" s="19">
        <v>348</v>
      </c>
      <c r="PZ39" s="19">
        <v>305</v>
      </c>
      <c r="QA39" s="19">
        <v>232</v>
      </c>
      <c r="QB39" s="19">
        <v>219</v>
      </c>
      <c r="QC39" s="19">
        <v>222</v>
      </c>
      <c r="QD39" s="19">
        <v>224</v>
      </c>
      <c r="QE39" s="19">
        <v>229</v>
      </c>
      <c r="QF39" s="19">
        <v>249</v>
      </c>
      <c r="QG39" s="19">
        <v>204</v>
      </c>
      <c r="QH39" s="19">
        <v>216</v>
      </c>
      <c r="QI39" s="19">
        <v>191</v>
      </c>
      <c r="QJ39" s="19">
        <v>172</v>
      </c>
      <c r="QK39" s="19">
        <v>110</v>
      </c>
      <c r="QL39" s="19">
        <v>202</v>
      </c>
      <c r="QM39" s="19">
        <v>205</v>
      </c>
      <c r="QN39" s="19">
        <v>202</v>
      </c>
      <c r="QO39" s="19">
        <v>236</v>
      </c>
      <c r="QP39" s="19">
        <v>256</v>
      </c>
      <c r="QQ39" s="19">
        <v>204</v>
      </c>
      <c r="QR39" s="19">
        <v>198</v>
      </c>
      <c r="QS39" s="19">
        <v>204</v>
      </c>
      <c r="QT39" s="19">
        <v>236</v>
      </c>
      <c r="QU39" s="19">
        <v>198</v>
      </c>
      <c r="QV39" s="19">
        <v>192</v>
      </c>
      <c r="QW39" s="19">
        <v>179</v>
      </c>
      <c r="QX39" s="19">
        <v>154</v>
      </c>
      <c r="QY39" s="19">
        <v>110</v>
      </c>
      <c r="QZ39" s="19">
        <v>146</v>
      </c>
      <c r="RA39" s="19">
        <v>161</v>
      </c>
      <c r="RB39" s="19">
        <v>158</v>
      </c>
      <c r="RC39" s="19">
        <v>194</v>
      </c>
      <c r="RD39" s="19">
        <v>155</v>
      </c>
      <c r="RE39" s="19">
        <v>207</v>
      </c>
      <c r="RF39" s="19">
        <v>252</v>
      </c>
      <c r="RG39" s="19">
        <v>264</v>
      </c>
      <c r="RH39" s="19">
        <v>180</v>
      </c>
      <c r="RI39" s="19">
        <v>183</v>
      </c>
      <c r="RJ39" s="19">
        <v>173</v>
      </c>
      <c r="RK39" s="19">
        <v>219</v>
      </c>
      <c r="RL39" s="19">
        <v>274</v>
      </c>
      <c r="RM39" s="19">
        <v>253</v>
      </c>
      <c r="RN39" s="19">
        <v>204</v>
      </c>
      <c r="RO39" s="19">
        <v>234</v>
      </c>
      <c r="RP39" s="19">
        <v>235</v>
      </c>
      <c r="RQ39" s="19">
        <v>253</v>
      </c>
      <c r="RR39" s="19">
        <v>253</v>
      </c>
      <c r="RS39" s="19">
        <v>254</v>
      </c>
      <c r="RT39" s="19">
        <v>275</v>
      </c>
      <c r="RU39" s="19">
        <v>247</v>
      </c>
      <c r="RV39" s="19">
        <v>280</v>
      </c>
      <c r="RW39" s="19">
        <v>154</v>
      </c>
      <c r="RX39" s="19">
        <v>149</v>
      </c>
      <c r="RY39" s="19">
        <v>167</v>
      </c>
      <c r="RZ39" s="19">
        <v>220</v>
      </c>
      <c r="SA39" s="19">
        <v>262</v>
      </c>
      <c r="SB39" s="19">
        <v>202</v>
      </c>
      <c r="SC39" s="19">
        <v>188</v>
      </c>
      <c r="SD39" s="19">
        <v>193</v>
      </c>
      <c r="SE39" s="19">
        <v>195</v>
      </c>
      <c r="SF39" s="19">
        <v>241</v>
      </c>
      <c r="SG39" s="19">
        <v>243</v>
      </c>
      <c r="SH39" s="19">
        <v>257</v>
      </c>
      <c r="SI39" s="19">
        <v>250</v>
      </c>
      <c r="SJ39" s="19">
        <v>142</v>
      </c>
      <c r="SK39" s="19">
        <v>146</v>
      </c>
      <c r="SL39" s="19">
        <v>143</v>
      </c>
      <c r="SM39" s="19">
        <v>146</v>
      </c>
      <c r="SN39" s="19">
        <v>175</v>
      </c>
      <c r="SO39" s="19">
        <v>158</v>
      </c>
      <c r="SP39" s="19">
        <v>188</v>
      </c>
      <c r="SQ39" s="19">
        <v>177</v>
      </c>
      <c r="SR39" s="19">
        <v>150</v>
      </c>
      <c r="SS39" s="19">
        <v>141</v>
      </c>
      <c r="ST39" s="19">
        <v>253</v>
      </c>
      <c r="SU39" s="19">
        <v>174</v>
      </c>
      <c r="SV39" s="19">
        <v>254</v>
      </c>
      <c r="SW39" s="19">
        <v>153</v>
      </c>
      <c r="SX39" s="19">
        <v>147</v>
      </c>
      <c r="SY39" s="19">
        <v>153</v>
      </c>
      <c r="SZ39" s="19">
        <v>147</v>
      </c>
      <c r="TA39" s="19">
        <v>196</v>
      </c>
      <c r="TB39" s="19">
        <v>197</v>
      </c>
      <c r="TC39" s="19">
        <v>198</v>
      </c>
      <c r="TD39" s="19">
        <v>198</v>
      </c>
      <c r="TE39" s="19">
        <v>209</v>
      </c>
      <c r="TF39" s="19">
        <v>302</v>
      </c>
      <c r="TG39" s="19">
        <v>232</v>
      </c>
      <c r="TH39" s="19">
        <v>262</v>
      </c>
      <c r="TI39" s="19">
        <v>264</v>
      </c>
      <c r="TJ39" s="19">
        <v>302</v>
      </c>
      <c r="TK39" s="19">
        <v>287</v>
      </c>
      <c r="TL39" s="19">
        <v>190</v>
      </c>
      <c r="TM39" s="19">
        <v>185</v>
      </c>
      <c r="TN39" s="19">
        <v>236.76</v>
      </c>
      <c r="TO39" s="19">
        <v>224.28</v>
      </c>
      <c r="TP39" s="19">
        <v>139.30000000000001</v>
      </c>
      <c r="TQ39" s="19">
        <v>284.44</v>
      </c>
      <c r="TR39" s="19">
        <v>12.2</v>
      </c>
      <c r="TS39" s="19">
        <v>304</v>
      </c>
      <c r="TT39" s="19">
        <v>151</v>
      </c>
      <c r="TU39" s="19">
        <v>307</v>
      </c>
      <c r="TV39" s="19">
        <v>187</v>
      </c>
      <c r="TW39" s="19">
        <v>203</v>
      </c>
      <c r="TX39" s="19">
        <v>253</v>
      </c>
      <c r="TY39" s="19">
        <v>218</v>
      </c>
      <c r="TZ39" s="19">
        <v>70.2</v>
      </c>
      <c r="UA39" s="19">
        <v>207</v>
      </c>
      <c r="UB39" s="19">
        <v>179</v>
      </c>
      <c r="UC39" s="19">
        <v>158</v>
      </c>
      <c r="UD39" s="19">
        <v>188</v>
      </c>
      <c r="UE39" s="19">
        <v>286</v>
      </c>
      <c r="UF39" s="19">
        <v>178</v>
      </c>
      <c r="UG39" s="19">
        <v>219</v>
      </c>
      <c r="UH39" s="19">
        <v>197</v>
      </c>
      <c r="UI39" s="19">
        <v>231</v>
      </c>
      <c r="UJ39" s="19">
        <v>304</v>
      </c>
      <c r="UK39" s="19">
        <v>194</v>
      </c>
      <c r="UL39" s="19">
        <v>166</v>
      </c>
      <c r="UM39" s="19">
        <v>294</v>
      </c>
      <c r="UN39" s="19">
        <v>168</v>
      </c>
      <c r="UO39" s="19">
        <v>211</v>
      </c>
      <c r="UP39" s="19">
        <v>154</v>
      </c>
      <c r="UQ39" s="19">
        <v>225</v>
      </c>
      <c r="UR39" s="19">
        <v>210</v>
      </c>
      <c r="US39" s="19">
        <v>220</v>
      </c>
      <c r="UT39" s="19">
        <v>210</v>
      </c>
      <c r="UU39" s="19">
        <v>240</v>
      </c>
      <c r="UV39" s="19">
        <v>240</v>
      </c>
      <c r="UW39" s="19">
        <v>240</v>
      </c>
      <c r="UX39" s="19">
        <v>235</v>
      </c>
      <c r="UY39" s="19">
        <v>225</v>
      </c>
      <c r="UZ39" s="19">
        <v>247</v>
      </c>
      <c r="VA39" s="19">
        <v>258</v>
      </c>
      <c r="VB39" s="19">
        <v>229</v>
      </c>
      <c r="VC39" s="19">
        <v>216</v>
      </c>
      <c r="VD39" s="19">
        <v>231</v>
      </c>
      <c r="VE39" s="19">
        <v>222</v>
      </c>
      <c r="VF39" s="19">
        <v>213</v>
      </c>
      <c r="VG39" s="19">
        <v>244</v>
      </c>
      <c r="VH39" s="19">
        <v>230</v>
      </c>
      <c r="VI39" s="19">
        <v>215</v>
      </c>
      <c r="VJ39" s="19">
        <v>221</v>
      </c>
      <c r="VK39" s="19">
        <v>221</v>
      </c>
      <c r="VL39" s="19">
        <v>195</v>
      </c>
      <c r="VM39" s="19">
        <v>118</v>
      </c>
      <c r="VN39" s="19">
        <v>221</v>
      </c>
      <c r="VO39" s="19">
        <v>195</v>
      </c>
      <c r="VP39" s="19">
        <v>247</v>
      </c>
      <c r="VQ39" s="19">
        <v>221</v>
      </c>
      <c r="VR39" s="19">
        <v>247</v>
      </c>
      <c r="VS39" s="19">
        <v>234</v>
      </c>
      <c r="VT39" s="19">
        <v>225</v>
      </c>
      <c r="VU39" s="19">
        <v>267</v>
      </c>
      <c r="VV39" s="19">
        <v>269</v>
      </c>
      <c r="VW39" s="19">
        <v>249</v>
      </c>
      <c r="VX39" s="19">
        <v>260</v>
      </c>
      <c r="VY39" s="19">
        <v>320</v>
      </c>
      <c r="VZ39" s="19">
        <v>310</v>
      </c>
      <c r="WA39" s="19">
        <v>331</v>
      </c>
      <c r="WB39" s="19">
        <v>339</v>
      </c>
      <c r="WC39" s="19">
        <v>308.3</v>
      </c>
      <c r="WD39" s="19">
        <v>327.3</v>
      </c>
      <c r="WE39" s="19">
        <v>289.2</v>
      </c>
      <c r="WF39" s="19">
        <v>240.7</v>
      </c>
      <c r="WG39" s="19">
        <v>267.8</v>
      </c>
      <c r="WH39" s="19">
        <v>230.1</v>
      </c>
      <c r="WI39" s="19">
        <v>238.9</v>
      </c>
      <c r="WJ39" s="19">
        <v>217.5</v>
      </c>
      <c r="WK39" s="19">
        <v>235.1</v>
      </c>
      <c r="WL39" s="19">
        <v>255.9</v>
      </c>
      <c r="WM39" s="19">
        <v>224.7</v>
      </c>
      <c r="WN39" s="19">
        <v>206.1</v>
      </c>
      <c r="WO39" s="19">
        <v>150</v>
      </c>
      <c r="WP39" s="19">
        <v>216.3</v>
      </c>
      <c r="WQ39" s="19">
        <v>206.4</v>
      </c>
      <c r="WR39" s="19">
        <v>220.5</v>
      </c>
      <c r="WS39" s="19">
        <v>271.3</v>
      </c>
      <c r="WT39" s="19">
        <v>242.5</v>
      </c>
      <c r="WU39" s="19">
        <v>230.4</v>
      </c>
      <c r="WV39" s="19">
        <v>231.6</v>
      </c>
      <c r="WW39" s="19">
        <v>210.4</v>
      </c>
      <c r="WX39" s="19">
        <v>221.6</v>
      </c>
      <c r="WY39" s="19">
        <v>234</v>
      </c>
      <c r="WZ39" s="19">
        <v>243.8</v>
      </c>
      <c r="XA39" s="19">
        <v>253.8</v>
      </c>
      <c r="XB39" s="19">
        <v>257.8</v>
      </c>
      <c r="XC39" s="19">
        <v>245.7</v>
      </c>
      <c r="XD39" s="19">
        <v>229.2</v>
      </c>
      <c r="XE39" s="19">
        <v>229.4</v>
      </c>
      <c r="XF39" s="19">
        <v>232.3</v>
      </c>
      <c r="XG39" s="19">
        <v>233.1</v>
      </c>
      <c r="XH39" s="19">
        <v>234.8</v>
      </c>
      <c r="XI39" s="19">
        <v>235.7</v>
      </c>
      <c r="XJ39" s="19">
        <v>231.6</v>
      </c>
      <c r="XK39" s="19">
        <v>238.7</v>
      </c>
      <c r="XL39" s="19">
        <v>139.1</v>
      </c>
      <c r="XM39" s="19">
        <v>211</v>
      </c>
      <c r="XN39" s="19">
        <v>210</v>
      </c>
      <c r="XO39" s="19">
        <v>212</v>
      </c>
      <c r="XP39" s="19">
        <v>211</v>
      </c>
      <c r="XQ39" s="19">
        <v>214</v>
      </c>
      <c r="XR39" s="19">
        <v>211</v>
      </c>
      <c r="XS39" s="19">
        <v>222</v>
      </c>
      <c r="XT39" s="19">
        <v>218</v>
      </c>
      <c r="XU39" s="19">
        <v>216</v>
      </c>
      <c r="XV39" s="19">
        <v>222</v>
      </c>
      <c r="XW39" s="19">
        <v>221</v>
      </c>
      <c r="XX39" s="19">
        <v>223</v>
      </c>
      <c r="XY39" s="19">
        <v>250</v>
      </c>
      <c r="XZ39" s="19">
        <v>243</v>
      </c>
      <c r="YA39" s="19">
        <v>254</v>
      </c>
      <c r="YB39" s="19">
        <v>268</v>
      </c>
      <c r="YC39" s="19">
        <v>266</v>
      </c>
      <c r="YD39" s="19">
        <v>279</v>
      </c>
      <c r="YE39" s="19">
        <v>287</v>
      </c>
      <c r="YF39" s="19">
        <v>225</v>
      </c>
      <c r="YG39" s="19">
        <v>250</v>
      </c>
      <c r="YH39" s="19">
        <v>220</v>
      </c>
      <c r="YI39" s="19">
        <v>240</v>
      </c>
      <c r="YJ39" s="19">
        <v>243</v>
      </c>
      <c r="YK39" s="19">
        <v>248</v>
      </c>
      <c r="YL39" s="19">
        <v>249</v>
      </c>
      <c r="YM39" s="19">
        <v>235</v>
      </c>
      <c r="YN39" s="19">
        <v>139</v>
      </c>
      <c r="YO39" s="19">
        <v>281</v>
      </c>
      <c r="YP39" s="19">
        <v>204</v>
      </c>
      <c r="YQ39" s="19">
        <v>206</v>
      </c>
      <c r="YR39" s="19">
        <v>224</v>
      </c>
      <c r="YS39" s="19">
        <v>221.6</v>
      </c>
      <c r="YT39" s="19">
        <v>207.3</v>
      </c>
      <c r="YU39" s="19">
        <v>207.1</v>
      </c>
      <c r="YV39" s="19">
        <v>210.1</v>
      </c>
      <c r="YW39" s="19">
        <v>217.3</v>
      </c>
      <c r="YX39" s="19">
        <v>222.7</v>
      </c>
      <c r="YY39" s="19">
        <v>213.3</v>
      </c>
      <c r="YZ39" s="19">
        <v>198</v>
      </c>
      <c r="ZA39" s="19">
        <v>223.9</v>
      </c>
      <c r="ZB39" s="19">
        <v>230.8</v>
      </c>
      <c r="ZC39" s="19">
        <v>206.3</v>
      </c>
      <c r="ZD39" s="19">
        <v>231.6</v>
      </c>
      <c r="ZE39" s="19">
        <v>215.2</v>
      </c>
      <c r="ZF39" s="19">
        <v>235.1</v>
      </c>
      <c r="ZG39" s="19">
        <v>211.4</v>
      </c>
      <c r="ZH39" s="19">
        <v>216.9</v>
      </c>
      <c r="ZI39" s="19">
        <v>212.1</v>
      </c>
      <c r="ZJ39" s="19">
        <v>207.5</v>
      </c>
      <c r="ZK39" s="19">
        <v>193.4</v>
      </c>
      <c r="ZL39" s="19">
        <v>208.5</v>
      </c>
      <c r="ZM39" s="19">
        <v>213.4</v>
      </c>
      <c r="ZN39" s="19">
        <v>227.9</v>
      </c>
      <c r="ZO39" s="19">
        <v>219.6</v>
      </c>
      <c r="ZP39" s="19">
        <v>215.7</v>
      </c>
      <c r="ZQ39" s="19">
        <v>200.3</v>
      </c>
      <c r="ZR39" s="19">
        <v>205.8</v>
      </c>
      <c r="ZS39" s="19">
        <v>201.6</v>
      </c>
      <c r="ZT39" s="19">
        <v>217.6</v>
      </c>
      <c r="ZU39" s="19">
        <v>211.4</v>
      </c>
      <c r="ZV39" s="19">
        <v>194.1</v>
      </c>
      <c r="ZW39" s="19">
        <v>214.3</v>
      </c>
      <c r="ZX39" s="19">
        <v>201.1</v>
      </c>
      <c r="ZY39" s="19">
        <v>215.3</v>
      </c>
      <c r="ZZ39" s="19">
        <v>198.2</v>
      </c>
      <c r="AAA39" s="19">
        <v>201.1</v>
      </c>
      <c r="AAB39" s="19">
        <v>209</v>
      </c>
      <c r="AAC39" s="19">
        <v>223</v>
      </c>
      <c r="AAD39" s="19">
        <v>206.3</v>
      </c>
      <c r="AAE39" s="19">
        <v>211.6</v>
      </c>
      <c r="AAF39" s="19">
        <v>226.8</v>
      </c>
      <c r="AAG39" s="19">
        <v>203.3</v>
      </c>
      <c r="AAH39" s="19">
        <v>223.8</v>
      </c>
      <c r="AAI39" s="19">
        <v>226.2</v>
      </c>
      <c r="AAJ39" s="19">
        <v>214.6</v>
      </c>
      <c r="AAK39" s="19">
        <v>220.4</v>
      </c>
      <c r="AAL39" s="19">
        <v>222.6</v>
      </c>
      <c r="AAM39" s="19">
        <v>207.4</v>
      </c>
      <c r="AAN39" s="19">
        <v>200.9</v>
      </c>
      <c r="AAO39" s="19">
        <v>209.1</v>
      </c>
      <c r="AAP39" s="19">
        <v>225</v>
      </c>
      <c r="AAQ39" s="19">
        <v>265</v>
      </c>
      <c r="AAR39" s="19">
        <v>309</v>
      </c>
      <c r="AAS39" s="19">
        <v>292</v>
      </c>
      <c r="AAT39" s="19">
        <v>267</v>
      </c>
      <c r="AAU39" s="19">
        <v>259</v>
      </c>
      <c r="AAV39" s="19">
        <v>188</v>
      </c>
      <c r="AAW39" s="19">
        <v>312</v>
      </c>
      <c r="AAX39" s="19">
        <v>292</v>
      </c>
      <c r="AAY39" s="19">
        <v>313</v>
      </c>
      <c r="AAZ39" s="19">
        <v>334</v>
      </c>
      <c r="ABA39" s="19">
        <v>313</v>
      </c>
      <c r="ABB39" s="19">
        <v>314</v>
      </c>
      <c r="ABC39" s="19">
        <v>285</v>
      </c>
      <c r="ABD39" s="19">
        <v>334</v>
      </c>
      <c r="ABE39" s="19">
        <v>325</v>
      </c>
      <c r="ABF39" s="19">
        <v>296</v>
      </c>
      <c r="ABG39" s="19">
        <v>311</v>
      </c>
      <c r="ABH39" s="19">
        <v>306</v>
      </c>
      <c r="ABI39" s="19">
        <v>44</v>
      </c>
      <c r="ABJ39" s="19">
        <v>40</v>
      </c>
      <c r="ABK39" s="19">
        <v>48</v>
      </c>
      <c r="ABL39" s="19">
        <v>245</v>
      </c>
      <c r="ABM39" s="19">
        <v>243</v>
      </c>
      <c r="ABN39" s="19">
        <v>259</v>
      </c>
      <c r="ABO39" s="19">
        <v>164</v>
      </c>
      <c r="ABP39" s="19">
        <v>272</v>
      </c>
      <c r="ABQ39" s="19">
        <v>263</v>
      </c>
      <c r="ABR39" s="19">
        <v>251</v>
      </c>
      <c r="ABS39" s="19">
        <v>280</v>
      </c>
      <c r="ABT39" s="19">
        <v>257</v>
      </c>
      <c r="ABU39" s="19">
        <v>250</v>
      </c>
      <c r="ABV39" s="19">
        <v>245</v>
      </c>
      <c r="ABW39" s="19">
        <v>243</v>
      </c>
      <c r="ABX39" s="19">
        <v>265</v>
      </c>
      <c r="ABY39" s="19">
        <v>253</v>
      </c>
      <c r="ABZ39" s="19">
        <v>259</v>
      </c>
      <c r="ACA39" s="19">
        <v>268</v>
      </c>
      <c r="ACB39" s="19">
        <v>261</v>
      </c>
      <c r="ACC39" s="19">
        <v>281</v>
      </c>
      <c r="ACD39" s="19">
        <v>266</v>
      </c>
      <c r="ACE39" s="19">
        <v>248</v>
      </c>
      <c r="ACF39" s="19">
        <v>228</v>
      </c>
      <c r="ACG39" s="19">
        <v>256</v>
      </c>
      <c r="ACH39" s="19">
        <v>250</v>
      </c>
      <c r="ACI39" s="19">
        <v>264</v>
      </c>
      <c r="ACJ39" s="19">
        <v>262</v>
      </c>
      <c r="ACK39" s="19">
        <v>268</v>
      </c>
      <c r="ACL39" s="19">
        <v>220</v>
      </c>
      <c r="ACM39" s="19">
        <v>225</v>
      </c>
      <c r="ACN39" s="19">
        <v>214</v>
      </c>
      <c r="ACO39" s="19">
        <v>248</v>
      </c>
      <c r="ACP39" s="19">
        <v>244</v>
      </c>
      <c r="ACQ39" s="19">
        <v>201</v>
      </c>
      <c r="ACR39" s="19">
        <v>198</v>
      </c>
      <c r="ACS39" s="19">
        <v>257</v>
      </c>
      <c r="ACT39" s="19">
        <v>115</v>
      </c>
      <c r="ACU39" s="19">
        <v>173</v>
      </c>
      <c r="ACV39" s="19">
        <v>176</v>
      </c>
      <c r="ACW39" s="19">
        <v>416</v>
      </c>
      <c r="ACX39" s="19">
        <v>241</v>
      </c>
      <c r="ACY39" s="19">
        <v>254</v>
      </c>
      <c r="ACZ39" s="19">
        <v>236</v>
      </c>
      <c r="ADA39" s="19">
        <v>228</v>
      </c>
      <c r="ADB39" s="19">
        <v>219</v>
      </c>
      <c r="ADC39" s="19">
        <v>299</v>
      </c>
      <c r="ADD39" s="19">
        <v>256</v>
      </c>
      <c r="ADE39" s="19">
        <v>259</v>
      </c>
      <c r="ADF39" s="19">
        <v>154</v>
      </c>
      <c r="ADG39" s="19">
        <v>224</v>
      </c>
      <c r="ADH39" s="19">
        <v>193</v>
      </c>
      <c r="ADI39" s="19">
        <v>232</v>
      </c>
      <c r="ADJ39" s="19">
        <v>220</v>
      </c>
      <c r="ADK39" s="19">
        <v>169</v>
      </c>
      <c r="ADL39" s="19">
        <v>168</v>
      </c>
      <c r="ADM39" s="19">
        <v>226</v>
      </c>
      <c r="ADN39" s="19">
        <v>186</v>
      </c>
      <c r="ADO39" s="19">
        <v>214</v>
      </c>
      <c r="ADP39" s="19">
        <v>253</v>
      </c>
      <c r="ADQ39" s="19">
        <v>258</v>
      </c>
      <c r="ADR39" s="19">
        <v>181</v>
      </c>
      <c r="ADS39" s="19">
        <v>213</v>
      </c>
      <c r="ADT39" s="19">
        <v>209</v>
      </c>
      <c r="ADU39" s="19">
        <v>279</v>
      </c>
      <c r="ADV39" s="19">
        <v>235</v>
      </c>
      <c r="ADW39" s="19">
        <v>157</v>
      </c>
      <c r="ADX39" s="19">
        <v>224</v>
      </c>
      <c r="ADY39" s="19">
        <v>200</v>
      </c>
      <c r="ADZ39" s="19">
        <v>154</v>
      </c>
      <c r="AEA39" s="19">
        <v>169</v>
      </c>
      <c r="AEB39" s="19">
        <v>190</v>
      </c>
      <c r="AEC39" s="19">
        <v>235</v>
      </c>
      <c r="AED39" s="19">
        <v>203</v>
      </c>
      <c r="AEE39" s="19">
        <v>195</v>
      </c>
      <c r="AEF39" s="19">
        <v>212</v>
      </c>
      <c r="AEG39" s="19">
        <v>195</v>
      </c>
      <c r="AEH39" s="19">
        <v>211</v>
      </c>
      <c r="AEI39" s="19">
        <v>205</v>
      </c>
      <c r="AEJ39" s="19">
        <v>205</v>
      </c>
      <c r="AEK39" s="19">
        <v>213</v>
      </c>
      <c r="AEL39" s="19">
        <v>230</v>
      </c>
      <c r="AEM39" s="19">
        <v>210</v>
      </c>
      <c r="AEN39" s="457"/>
      <c r="AEO39" s="286">
        <f t="shared" si="0"/>
        <v>776</v>
      </c>
      <c r="AEP39" s="287">
        <f t="shared" si="1"/>
        <v>789</v>
      </c>
      <c r="AEQ39" s="287">
        <f t="shared" si="2"/>
        <v>12.2</v>
      </c>
      <c r="AER39" s="287">
        <f t="shared" si="3"/>
        <v>227.77999999999992</v>
      </c>
      <c r="AES39" s="457"/>
    </row>
    <row r="40" spans="2:825" x14ac:dyDescent="0.25">
      <c r="B40" s="212" t="s">
        <v>139</v>
      </c>
      <c r="C40" s="19">
        <v>17</v>
      </c>
      <c r="D40" s="19">
        <v>27</v>
      </c>
      <c r="E40" s="19">
        <v>7</v>
      </c>
      <c r="F40" s="19">
        <v>11</v>
      </c>
      <c r="G40" s="19"/>
      <c r="H40" s="19">
        <v>1</v>
      </c>
      <c r="I40" s="19">
        <v>8</v>
      </c>
      <c r="J40" s="19">
        <v>11</v>
      </c>
      <c r="K40" s="19">
        <v>14</v>
      </c>
      <c r="L40" s="19">
        <v>12</v>
      </c>
      <c r="M40" s="19">
        <v>8</v>
      </c>
      <c r="N40" s="19">
        <v>11</v>
      </c>
      <c r="O40" s="19">
        <v>11</v>
      </c>
      <c r="P40" s="19">
        <v>7</v>
      </c>
      <c r="Q40" s="19">
        <v>6</v>
      </c>
      <c r="R40" s="19">
        <v>2</v>
      </c>
      <c r="S40" s="19">
        <v>3</v>
      </c>
      <c r="T40" s="19">
        <v>1</v>
      </c>
      <c r="U40" s="19">
        <v>1</v>
      </c>
      <c r="V40" s="19">
        <v>3</v>
      </c>
      <c r="W40" s="19">
        <v>2</v>
      </c>
      <c r="X40" s="19">
        <v>5</v>
      </c>
      <c r="Y40" s="19">
        <v>2</v>
      </c>
      <c r="Z40" s="19">
        <v>6</v>
      </c>
      <c r="AA40" s="19">
        <v>6</v>
      </c>
      <c r="AB40" s="19">
        <v>9</v>
      </c>
      <c r="AC40" s="19">
        <v>11</v>
      </c>
      <c r="AD40" s="19">
        <v>10</v>
      </c>
      <c r="AE40" s="19">
        <v>8</v>
      </c>
      <c r="AF40" s="19">
        <v>6</v>
      </c>
      <c r="AG40" s="19">
        <v>4</v>
      </c>
      <c r="AH40" s="19"/>
      <c r="AI40" s="19"/>
      <c r="AJ40" s="19"/>
      <c r="AK40" s="19"/>
      <c r="AL40" s="19"/>
      <c r="AM40" s="19"/>
      <c r="AN40" s="19"/>
      <c r="AO40" s="19"/>
      <c r="AP40" s="19"/>
      <c r="AQ40" s="19"/>
      <c r="AR40" s="19">
        <v>24</v>
      </c>
      <c r="AS40" s="19"/>
      <c r="AT40" s="19"/>
      <c r="AU40" s="19"/>
      <c r="AV40" s="19">
        <v>16</v>
      </c>
      <c r="AW40" s="19"/>
      <c r="AX40" s="19"/>
      <c r="AY40" s="19"/>
      <c r="AZ40" s="19"/>
      <c r="BA40" s="19"/>
      <c r="BB40" s="19"/>
      <c r="BC40" s="19"/>
      <c r="BD40" s="19"/>
      <c r="BE40" s="19">
        <v>9</v>
      </c>
      <c r="BF40" s="19"/>
      <c r="BG40" s="19"/>
      <c r="BH40" s="19"/>
      <c r="BI40" s="19"/>
      <c r="BJ40" s="19"/>
      <c r="BK40" s="19"/>
      <c r="BL40" s="19"/>
      <c r="BM40" s="19">
        <v>30</v>
      </c>
      <c r="BN40" s="19">
        <v>9</v>
      </c>
      <c r="BO40" s="19">
        <v>13</v>
      </c>
      <c r="BP40" s="19">
        <v>33</v>
      </c>
      <c r="BQ40" s="19"/>
      <c r="BR40" s="19"/>
      <c r="BS40" s="19"/>
      <c r="BT40" s="19">
        <v>7</v>
      </c>
      <c r="BU40" s="19">
        <v>33</v>
      </c>
      <c r="BV40" s="19">
        <v>13</v>
      </c>
      <c r="BW40" s="19">
        <v>30</v>
      </c>
      <c r="BX40" s="19">
        <v>13</v>
      </c>
      <c r="BY40" s="19">
        <v>16</v>
      </c>
      <c r="BZ40" s="19"/>
      <c r="CA40" s="19"/>
      <c r="CB40" s="19"/>
      <c r="CC40" s="19"/>
      <c r="CD40" s="19">
        <v>10</v>
      </c>
      <c r="CE40" s="19">
        <v>9</v>
      </c>
      <c r="CF40" s="19">
        <v>11</v>
      </c>
      <c r="CG40" s="19">
        <v>13</v>
      </c>
      <c r="CH40" s="19">
        <v>10</v>
      </c>
      <c r="CI40" s="19">
        <v>9</v>
      </c>
      <c r="CJ40" s="19">
        <v>13</v>
      </c>
      <c r="CK40" s="19">
        <v>32</v>
      </c>
      <c r="CL40" s="19">
        <v>25</v>
      </c>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c r="DT40" s="19"/>
      <c r="DU40" s="19"/>
      <c r="DV40" s="19"/>
      <c r="DW40" s="19"/>
      <c r="DX40" s="19"/>
      <c r="DY40" s="19"/>
      <c r="DZ40" s="19"/>
      <c r="EA40" s="19"/>
      <c r="EB40" s="19"/>
      <c r="EC40" s="19"/>
      <c r="ED40" s="19"/>
      <c r="EE40" s="19"/>
      <c r="EF40" s="19"/>
      <c r="EG40" s="19"/>
      <c r="EH40" s="19"/>
      <c r="EI40" s="19"/>
      <c r="EJ40" s="19"/>
      <c r="EK40" s="19"/>
      <c r="EL40" s="19"/>
      <c r="EM40" s="19"/>
      <c r="EN40" s="19"/>
      <c r="EO40" s="19"/>
      <c r="EP40" s="19"/>
      <c r="EQ40" s="19"/>
      <c r="ER40" s="19"/>
      <c r="ES40" s="19"/>
      <c r="ET40" s="19"/>
      <c r="EU40" s="19"/>
      <c r="EV40" s="19"/>
      <c r="EW40" s="19"/>
      <c r="EX40" s="19"/>
      <c r="EY40" s="19"/>
      <c r="EZ40" s="19"/>
      <c r="FA40" s="19"/>
      <c r="FB40" s="19"/>
      <c r="FC40" s="19"/>
      <c r="FD40" s="19"/>
      <c r="FE40" s="19"/>
      <c r="FF40" s="19"/>
      <c r="FG40" s="19"/>
      <c r="FH40" s="19"/>
      <c r="FI40" s="19"/>
      <c r="FJ40" s="19"/>
      <c r="FK40" s="19"/>
      <c r="FL40" s="19"/>
      <c r="FM40" s="19"/>
      <c r="FN40" s="19"/>
      <c r="FO40" s="19"/>
      <c r="FP40" s="19"/>
      <c r="FQ40" s="19"/>
      <c r="FR40" s="19"/>
      <c r="FS40" s="19"/>
      <c r="FT40" s="19"/>
      <c r="FU40" s="19"/>
      <c r="FV40" s="19"/>
      <c r="FW40" s="19"/>
      <c r="FX40" s="19"/>
      <c r="FY40" s="19"/>
      <c r="FZ40" s="19"/>
      <c r="GA40" s="19"/>
      <c r="GB40" s="19"/>
      <c r="GC40" s="19"/>
      <c r="GD40" s="19">
        <v>8</v>
      </c>
      <c r="GE40" s="19">
        <v>2</v>
      </c>
      <c r="GF40" s="19">
        <v>3</v>
      </c>
      <c r="GG40" s="19">
        <v>2</v>
      </c>
      <c r="GH40" s="19">
        <v>4</v>
      </c>
      <c r="GI40" s="19">
        <v>1</v>
      </c>
      <c r="GJ40" s="19">
        <v>3</v>
      </c>
      <c r="GK40" s="19">
        <v>4</v>
      </c>
      <c r="GL40" s="19">
        <v>2</v>
      </c>
      <c r="GM40" s="19">
        <v>4</v>
      </c>
      <c r="GN40" s="19">
        <v>6</v>
      </c>
      <c r="GO40" s="19">
        <v>2</v>
      </c>
      <c r="GP40" s="19">
        <v>4</v>
      </c>
      <c r="GQ40" s="19">
        <v>5</v>
      </c>
      <c r="GR40" s="19">
        <v>3</v>
      </c>
      <c r="GS40" s="19">
        <v>1</v>
      </c>
      <c r="GT40" s="19"/>
      <c r="GU40" s="19"/>
      <c r="GV40" s="19"/>
      <c r="GW40" s="19">
        <v>9</v>
      </c>
      <c r="GX40" s="19">
        <v>24</v>
      </c>
      <c r="GY40" s="19">
        <v>84</v>
      </c>
      <c r="GZ40" s="19">
        <v>8</v>
      </c>
      <c r="HA40" s="19">
        <v>8</v>
      </c>
      <c r="HB40" s="19">
        <v>1</v>
      </c>
      <c r="HC40" s="19">
        <v>11</v>
      </c>
      <c r="HD40" s="19">
        <v>35</v>
      </c>
      <c r="HE40" s="19">
        <v>24</v>
      </c>
      <c r="HF40" s="19">
        <v>15</v>
      </c>
      <c r="HG40" s="19">
        <v>7</v>
      </c>
      <c r="HH40" s="19">
        <v>20</v>
      </c>
      <c r="HI40" s="19">
        <v>22</v>
      </c>
      <c r="HJ40" s="19">
        <v>11</v>
      </c>
      <c r="HK40" s="19">
        <v>4</v>
      </c>
      <c r="HL40" s="19">
        <v>24</v>
      </c>
      <c r="HM40" s="19">
        <v>9</v>
      </c>
      <c r="HN40" s="19">
        <v>16</v>
      </c>
      <c r="HO40" s="19">
        <v>24</v>
      </c>
      <c r="HP40" s="19">
        <v>13</v>
      </c>
      <c r="HQ40" s="19">
        <v>13</v>
      </c>
      <c r="HR40" s="19">
        <v>11</v>
      </c>
      <c r="HS40" s="19">
        <v>14</v>
      </c>
      <c r="HT40" s="19">
        <v>11</v>
      </c>
      <c r="HU40" s="19">
        <v>11</v>
      </c>
      <c r="HV40" s="19">
        <v>14</v>
      </c>
      <c r="HW40" s="19">
        <v>3</v>
      </c>
      <c r="HX40" s="19">
        <v>10</v>
      </c>
      <c r="HY40" s="19">
        <v>12</v>
      </c>
      <c r="HZ40" s="19">
        <v>6</v>
      </c>
      <c r="IA40" s="19">
        <v>6</v>
      </c>
      <c r="IB40" s="19">
        <v>8</v>
      </c>
      <c r="IC40" s="19">
        <v>14</v>
      </c>
      <c r="ID40" s="19">
        <v>18</v>
      </c>
      <c r="IE40" s="19">
        <v>8</v>
      </c>
      <c r="IF40" s="19">
        <v>2</v>
      </c>
      <c r="IG40" s="19">
        <v>18</v>
      </c>
      <c r="IH40" s="19">
        <v>11</v>
      </c>
      <c r="II40" s="19">
        <v>20</v>
      </c>
      <c r="IJ40" s="19">
        <v>14</v>
      </c>
      <c r="IK40" s="19">
        <v>2</v>
      </c>
      <c r="IL40" s="19">
        <v>8</v>
      </c>
      <c r="IM40" s="19">
        <v>1</v>
      </c>
      <c r="IN40" s="19">
        <v>2</v>
      </c>
      <c r="IO40" s="19">
        <v>11</v>
      </c>
      <c r="IP40" s="19">
        <v>18.2</v>
      </c>
      <c r="IQ40" s="19">
        <v>13.1</v>
      </c>
      <c r="IR40" s="19">
        <v>2.7</v>
      </c>
      <c r="IS40" s="19">
        <v>25.4</v>
      </c>
      <c r="IT40" s="19">
        <v>0.6</v>
      </c>
      <c r="IU40" s="19">
        <v>4.4000000000000004</v>
      </c>
      <c r="IV40" s="19">
        <v>11.1</v>
      </c>
      <c r="IW40" s="19">
        <v>16.5</v>
      </c>
      <c r="IX40" s="19">
        <v>16.100000000000001</v>
      </c>
      <c r="IY40" s="19">
        <v>3.5</v>
      </c>
      <c r="IZ40" s="19">
        <v>15.2</v>
      </c>
      <c r="JA40" s="19">
        <v>4.3</v>
      </c>
      <c r="JB40" s="19">
        <v>29.4</v>
      </c>
      <c r="JC40" s="19">
        <v>2.2999999999999998</v>
      </c>
      <c r="JD40" s="19">
        <v>3.7</v>
      </c>
      <c r="JE40" s="19">
        <v>1.5</v>
      </c>
      <c r="JF40" s="19">
        <v>2.6</v>
      </c>
      <c r="JG40" s="19">
        <v>7.2</v>
      </c>
      <c r="JH40" s="19">
        <v>21.6</v>
      </c>
      <c r="JI40" s="19">
        <v>6.5</v>
      </c>
      <c r="JJ40" s="19">
        <v>19.2</v>
      </c>
      <c r="JK40" s="19">
        <v>1.9</v>
      </c>
      <c r="JL40" s="19">
        <v>12.3</v>
      </c>
      <c r="JM40" s="19">
        <v>1.7</v>
      </c>
      <c r="JN40" s="19">
        <v>14.3</v>
      </c>
      <c r="JO40" s="19">
        <v>23.8</v>
      </c>
      <c r="JP40" s="19">
        <v>36.4</v>
      </c>
      <c r="JQ40" s="19">
        <v>2.8</v>
      </c>
      <c r="JR40" s="19">
        <v>2.2999999999999998</v>
      </c>
      <c r="JS40" s="19">
        <v>2.6</v>
      </c>
      <c r="JT40" s="19">
        <v>15</v>
      </c>
      <c r="JU40" s="19">
        <v>0.4</v>
      </c>
      <c r="JV40" s="19">
        <v>5.4</v>
      </c>
      <c r="JW40" s="19"/>
      <c r="JX40" s="19"/>
      <c r="JY40" s="19"/>
      <c r="JZ40" s="19"/>
      <c r="KA40" s="19"/>
      <c r="KB40" s="19"/>
      <c r="KC40" s="19"/>
      <c r="KD40" s="19"/>
      <c r="KE40" s="19"/>
      <c r="KF40" s="19"/>
      <c r="KG40" s="19"/>
      <c r="KH40" s="19"/>
      <c r="KI40" s="19"/>
      <c r="KJ40" s="19">
        <v>3</v>
      </c>
      <c r="KK40" s="19">
        <v>3</v>
      </c>
      <c r="KL40" s="19">
        <v>1</v>
      </c>
      <c r="KM40" s="19">
        <v>8</v>
      </c>
      <c r="KN40" s="19">
        <v>29</v>
      </c>
      <c r="KO40" s="19">
        <v>2</v>
      </c>
      <c r="KP40" s="19">
        <v>28</v>
      </c>
      <c r="KQ40" s="19">
        <v>30</v>
      </c>
      <c r="KR40" s="19">
        <v>1</v>
      </c>
      <c r="KS40" s="19">
        <v>1</v>
      </c>
      <c r="KT40" s="19">
        <v>14</v>
      </c>
      <c r="KU40" s="19">
        <v>33</v>
      </c>
      <c r="KV40" s="19">
        <v>1</v>
      </c>
      <c r="KW40" s="19">
        <v>5</v>
      </c>
      <c r="KX40" s="19">
        <v>4</v>
      </c>
      <c r="KY40" s="19"/>
      <c r="KZ40" s="19">
        <v>5</v>
      </c>
      <c r="LA40" s="19">
        <v>23</v>
      </c>
      <c r="LB40" s="19">
        <v>2</v>
      </c>
      <c r="LC40" s="19"/>
      <c r="LD40" s="19">
        <v>13</v>
      </c>
      <c r="LE40" s="19">
        <v>3</v>
      </c>
      <c r="LF40" s="19">
        <v>14</v>
      </c>
      <c r="LG40" s="19">
        <v>18</v>
      </c>
      <c r="LH40" s="19">
        <v>1</v>
      </c>
      <c r="LI40" s="19">
        <v>21</v>
      </c>
      <c r="LJ40" s="19">
        <v>19</v>
      </c>
      <c r="LK40" s="19">
        <v>13</v>
      </c>
      <c r="LL40" s="19">
        <v>19</v>
      </c>
      <c r="LM40" s="19">
        <v>3</v>
      </c>
      <c r="LN40" s="19">
        <v>14</v>
      </c>
      <c r="LO40" s="19">
        <v>7</v>
      </c>
      <c r="LP40" s="19">
        <v>2</v>
      </c>
      <c r="LQ40" s="19"/>
      <c r="LR40" s="19">
        <v>40</v>
      </c>
      <c r="LS40" s="19"/>
      <c r="LT40" s="19"/>
      <c r="LU40" s="19"/>
      <c r="LV40" s="19"/>
      <c r="LW40" s="19">
        <v>8</v>
      </c>
      <c r="LX40" s="19">
        <v>29</v>
      </c>
      <c r="LY40" s="19">
        <v>25</v>
      </c>
      <c r="LZ40" s="19">
        <v>11</v>
      </c>
      <c r="MA40" s="19">
        <v>10</v>
      </c>
      <c r="MB40" s="19">
        <v>1</v>
      </c>
      <c r="MC40" s="19"/>
      <c r="MD40" s="19">
        <v>2</v>
      </c>
      <c r="ME40" s="19">
        <v>4</v>
      </c>
      <c r="MF40" s="19">
        <v>1</v>
      </c>
      <c r="MG40" s="19"/>
      <c r="MH40" s="19">
        <v>19</v>
      </c>
      <c r="MI40" s="19">
        <v>26</v>
      </c>
      <c r="MJ40" s="19">
        <v>12</v>
      </c>
      <c r="MK40" s="19"/>
      <c r="ML40" s="19">
        <v>11</v>
      </c>
      <c r="MM40" s="19"/>
      <c r="MN40" s="19"/>
      <c r="MO40" s="19">
        <v>8</v>
      </c>
      <c r="MP40" s="19">
        <v>16</v>
      </c>
      <c r="MQ40" s="19">
        <v>16</v>
      </c>
      <c r="MR40" s="19">
        <v>10</v>
      </c>
      <c r="MS40" s="19">
        <v>10</v>
      </c>
      <c r="MT40" s="19">
        <v>10</v>
      </c>
      <c r="MU40" s="19">
        <v>10</v>
      </c>
      <c r="MV40" s="19">
        <v>10</v>
      </c>
      <c r="MW40" s="19">
        <v>20</v>
      </c>
      <c r="MX40" s="19">
        <v>20</v>
      </c>
      <c r="MY40" s="19">
        <v>10</v>
      </c>
      <c r="MZ40" s="19">
        <v>10</v>
      </c>
      <c r="NA40" s="19">
        <v>10</v>
      </c>
      <c r="NB40" s="19">
        <v>10</v>
      </c>
      <c r="NC40" s="19">
        <v>10</v>
      </c>
      <c r="ND40" s="19">
        <v>10</v>
      </c>
      <c r="NE40" s="19">
        <v>10</v>
      </c>
      <c r="NF40" s="19">
        <v>30</v>
      </c>
      <c r="NG40" s="19">
        <v>10</v>
      </c>
      <c r="NH40" s="19">
        <v>10</v>
      </c>
      <c r="NI40" s="19">
        <v>10</v>
      </c>
      <c r="NJ40" s="19">
        <v>10</v>
      </c>
      <c r="NK40" s="19">
        <v>10</v>
      </c>
      <c r="NL40" s="19">
        <v>10</v>
      </c>
      <c r="NM40" s="19">
        <v>10</v>
      </c>
      <c r="NN40" s="19"/>
      <c r="NO40" s="19"/>
      <c r="NP40" s="19"/>
      <c r="NQ40" s="19"/>
      <c r="NR40" s="19"/>
      <c r="NS40" s="19"/>
      <c r="NT40" s="19"/>
      <c r="NU40" s="19"/>
      <c r="NV40" s="19"/>
      <c r="NW40" s="19"/>
      <c r="NX40" s="19"/>
      <c r="NY40" s="19"/>
      <c r="NZ40" s="19"/>
      <c r="OA40" s="19"/>
      <c r="OB40" s="19"/>
      <c r="OC40" s="19"/>
      <c r="OD40" s="19">
        <v>40</v>
      </c>
      <c r="OE40" s="19">
        <v>40</v>
      </c>
      <c r="OF40" s="19">
        <v>40</v>
      </c>
      <c r="OG40" s="19">
        <v>40</v>
      </c>
      <c r="OH40" s="19">
        <v>40</v>
      </c>
      <c r="OI40" s="19">
        <v>40</v>
      </c>
      <c r="OJ40" s="19">
        <v>40</v>
      </c>
      <c r="OK40" s="19">
        <v>3</v>
      </c>
      <c r="OL40" s="19">
        <v>2</v>
      </c>
      <c r="OM40" s="19">
        <v>2</v>
      </c>
      <c r="ON40" s="19">
        <v>8</v>
      </c>
      <c r="OO40" s="19">
        <v>16</v>
      </c>
      <c r="OP40" s="19">
        <v>1</v>
      </c>
      <c r="OQ40" s="19">
        <v>3</v>
      </c>
      <c r="OR40" s="19">
        <v>3</v>
      </c>
      <c r="OS40" s="19">
        <v>5</v>
      </c>
      <c r="OT40" s="19">
        <v>7</v>
      </c>
      <c r="OU40" s="19">
        <v>1</v>
      </c>
      <c r="OV40" s="19">
        <v>3</v>
      </c>
      <c r="OW40" s="19">
        <v>17</v>
      </c>
      <c r="OX40" s="19">
        <v>1</v>
      </c>
      <c r="OY40" s="19">
        <v>2</v>
      </c>
      <c r="OZ40" s="19">
        <v>1</v>
      </c>
      <c r="PA40" s="19">
        <v>2</v>
      </c>
      <c r="PB40" s="19">
        <v>3</v>
      </c>
      <c r="PC40" s="19">
        <v>2</v>
      </c>
      <c r="PD40" s="19">
        <v>4</v>
      </c>
      <c r="PE40" s="19">
        <v>15</v>
      </c>
      <c r="PF40" s="19">
        <v>16</v>
      </c>
      <c r="PG40" s="19">
        <v>6</v>
      </c>
      <c r="PH40" s="19">
        <v>1</v>
      </c>
      <c r="PI40" s="19"/>
      <c r="PJ40" s="19">
        <v>18</v>
      </c>
      <c r="PK40" s="19">
        <v>5</v>
      </c>
      <c r="PL40" s="19">
        <v>7</v>
      </c>
      <c r="PM40" s="19">
        <v>9</v>
      </c>
      <c r="PN40" s="19">
        <v>9</v>
      </c>
      <c r="PO40" s="19">
        <v>14</v>
      </c>
      <c r="PP40" s="19">
        <v>8</v>
      </c>
      <c r="PQ40" s="19">
        <v>24</v>
      </c>
      <c r="PR40" s="19">
        <v>23</v>
      </c>
      <c r="PS40" s="19">
        <v>9</v>
      </c>
      <c r="PT40" s="19">
        <v>6</v>
      </c>
      <c r="PU40" s="19">
        <v>36</v>
      </c>
      <c r="PV40" s="19">
        <v>39</v>
      </c>
      <c r="PW40" s="19"/>
      <c r="PX40" s="19"/>
      <c r="PY40" s="19"/>
      <c r="PZ40" s="19"/>
      <c r="QA40" s="19"/>
      <c r="QB40" s="19"/>
      <c r="QC40" s="19"/>
      <c r="QD40" s="19"/>
      <c r="QE40" s="19"/>
      <c r="QF40" s="19"/>
      <c r="QG40" s="19"/>
      <c r="QH40" s="19"/>
      <c r="QI40" s="19"/>
      <c r="QJ40" s="19"/>
      <c r="QK40" s="19"/>
      <c r="QL40" s="19"/>
      <c r="QM40" s="19"/>
      <c r="QN40" s="19"/>
      <c r="QO40" s="19"/>
      <c r="QP40" s="19"/>
      <c r="QQ40" s="19"/>
      <c r="QR40" s="19"/>
      <c r="QS40" s="19"/>
      <c r="QT40" s="19"/>
      <c r="QU40" s="19"/>
      <c r="QV40" s="19"/>
      <c r="QW40" s="19"/>
      <c r="QX40" s="19"/>
      <c r="QY40" s="19"/>
      <c r="QZ40" s="19"/>
      <c r="RA40" s="19"/>
      <c r="RB40" s="19"/>
      <c r="RC40" s="19"/>
      <c r="RD40" s="19"/>
      <c r="RE40" s="19"/>
      <c r="RF40" s="19"/>
      <c r="RG40" s="19"/>
      <c r="RH40" s="19"/>
      <c r="RI40" s="19"/>
      <c r="RJ40" s="19"/>
      <c r="RK40" s="19"/>
      <c r="RL40" s="19"/>
      <c r="RM40" s="19"/>
      <c r="RN40" s="19"/>
      <c r="RO40" s="19"/>
      <c r="RP40" s="19"/>
      <c r="RQ40" s="19"/>
      <c r="RR40" s="19"/>
      <c r="RS40" s="19"/>
      <c r="RT40" s="19"/>
      <c r="RU40" s="19"/>
      <c r="RV40" s="19"/>
      <c r="RW40" s="19"/>
      <c r="RX40" s="19"/>
      <c r="RY40" s="19"/>
      <c r="RZ40" s="19"/>
      <c r="SA40" s="19"/>
      <c r="SB40" s="19"/>
      <c r="SC40" s="19"/>
      <c r="SD40" s="19"/>
      <c r="SE40" s="19"/>
      <c r="SF40" s="19"/>
      <c r="SG40" s="19"/>
      <c r="SH40" s="19"/>
      <c r="SI40" s="19"/>
      <c r="SJ40" s="19"/>
      <c r="SK40" s="19"/>
      <c r="SL40" s="19"/>
      <c r="SM40" s="19"/>
      <c r="SN40" s="19"/>
      <c r="SO40" s="19"/>
      <c r="SP40" s="19"/>
      <c r="SQ40" s="19"/>
      <c r="SR40" s="19"/>
      <c r="SS40" s="19"/>
      <c r="ST40" s="19"/>
      <c r="SU40" s="19"/>
      <c r="SV40" s="19"/>
      <c r="SW40" s="19"/>
      <c r="SX40" s="19"/>
      <c r="SY40" s="19"/>
      <c r="SZ40" s="19"/>
      <c r="TA40" s="19"/>
      <c r="TB40" s="19"/>
      <c r="TC40" s="19"/>
      <c r="TD40" s="19"/>
      <c r="TE40" s="19"/>
      <c r="TF40" s="19"/>
      <c r="TG40" s="19"/>
      <c r="TH40" s="19"/>
      <c r="TI40" s="19"/>
      <c r="TJ40" s="19"/>
      <c r="TK40" s="19"/>
      <c r="TL40" s="19"/>
      <c r="TM40" s="19"/>
      <c r="TN40" s="19">
        <v>5.18</v>
      </c>
      <c r="TO40" s="19">
        <v>8.5</v>
      </c>
      <c r="TP40" s="19">
        <v>26.48</v>
      </c>
      <c r="TQ40" s="19">
        <v>20.05</v>
      </c>
      <c r="TR40" s="19">
        <v>12.2</v>
      </c>
      <c r="TS40" s="19">
        <v>24</v>
      </c>
      <c r="TT40" s="19">
        <v>83</v>
      </c>
      <c r="TU40" s="19">
        <v>24</v>
      </c>
      <c r="TV40" s="19">
        <v>1</v>
      </c>
      <c r="TW40" s="19">
        <v>38</v>
      </c>
      <c r="TX40" s="19">
        <v>5</v>
      </c>
      <c r="TY40" s="19">
        <v>9.4</v>
      </c>
      <c r="TZ40" s="19">
        <v>1.2</v>
      </c>
      <c r="UA40" s="19">
        <v>12</v>
      </c>
      <c r="UB40" s="19">
        <v>11</v>
      </c>
      <c r="UC40" s="19">
        <v>0.49</v>
      </c>
      <c r="UD40" s="19">
        <v>0.8</v>
      </c>
      <c r="UE40" s="19">
        <v>4</v>
      </c>
      <c r="UF40" s="19">
        <v>6</v>
      </c>
      <c r="UG40" s="19">
        <v>25</v>
      </c>
      <c r="UH40" s="19">
        <v>11</v>
      </c>
      <c r="UI40" s="19">
        <v>25</v>
      </c>
      <c r="UJ40" s="19">
        <v>5</v>
      </c>
      <c r="UK40" s="19">
        <v>3</v>
      </c>
      <c r="UL40" s="19">
        <v>2</v>
      </c>
      <c r="UM40" s="19">
        <v>1.4</v>
      </c>
      <c r="UN40" s="19">
        <v>10</v>
      </c>
      <c r="UO40" s="19">
        <v>7</v>
      </c>
      <c r="UP40" s="19">
        <v>13</v>
      </c>
      <c r="UQ40" s="19"/>
      <c r="UR40" s="19"/>
      <c r="US40" s="19"/>
      <c r="UT40" s="19"/>
      <c r="UU40" s="19"/>
      <c r="UV40" s="19"/>
      <c r="UW40" s="19"/>
      <c r="UX40" s="19"/>
      <c r="UY40" s="19"/>
      <c r="UZ40" s="19"/>
      <c r="VA40" s="19"/>
      <c r="VB40" s="19"/>
      <c r="VC40" s="19"/>
      <c r="VD40" s="19"/>
      <c r="VE40" s="19"/>
      <c r="VF40" s="19"/>
      <c r="VG40" s="19"/>
      <c r="VH40" s="19"/>
      <c r="VI40" s="19"/>
      <c r="VJ40" s="19"/>
      <c r="VK40" s="19">
        <v>7.7</v>
      </c>
      <c r="VL40" s="19">
        <v>8.8000000000000007</v>
      </c>
      <c r="VM40" s="19">
        <v>11</v>
      </c>
      <c r="VN40" s="19">
        <v>3</v>
      </c>
      <c r="VO40" s="19">
        <v>3.8</v>
      </c>
      <c r="VP40" s="19">
        <v>2.6</v>
      </c>
      <c r="VQ40" s="19">
        <v>1.6</v>
      </c>
      <c r="VR40" s="19">
        <v>8</v>
      </c>
      <c r="VS40" s="19">
        <v>5</v>
      </c>
      <c r="VT40" s="19">
        <v>10</v>
      </c>
      <c r="VU40" s="19">
        <v>2</v>
      </c>
      <c r="VV40" s="19">
        <v>2</v>
      </c>
      <c r="VW40" s="19">
        <v>17</v>
      </c>
      <c r="VX40" s="19">
        <v>2</v>
      </c>
      <c r="VY40" s="19">
        <v>5</v>
      </c>
      <c r="VZ40" s="19">
        <v>6</v>
      </c>
      <c r="WA40" s="19">
        <v>12</v>
      </c>
      <c r="WB40" s="19">
        <v>4</v>
      </c>
      <c r="WC40" s="19">
        <v>15.7</v>
      </c>
      <c r="WD40" s="19">
        <v>11.3</v>
      </c>
      <c r="WE40" s="19">
        <v>14.1</v>
      </c>
      <c r="WF40" s="19">
        <v>1.1000000000000001</v>
      </c>
      <c r="WG40" s="19">
        <v>14.9</v>
      </c>
      <c r="WH40" s="19">
        <v>1.6</v>
      </c>
      <c r="WI40" s="19">
        <v>3.1</v>
      </c>
      <c r="WJ40" s="19">
        <v>7.8</v>
      </c>
      <c r="WK40" s="19">
        <v>1.8</v>
      </c>
      <c r="WL40" s="19">
        <v>6.2</v>
      </c>
      <c r="WM40" s="19">
        <v>1.8</v>
      </c>
      <c r="WN40" s="19">
        <v>0.8</v>
      </c>
      <c r="WO40" s="19">
        <v>2.2999999999999998</v>
      </c>
      <c r="WP40" s="19">
        <v>3.3</v>
      </c>
      <c r="WQ40" s="19">
        <v>4.5999999999999996</v>
      </c>
      <c r="WR40" s="19">
        <v>4</v>
      </c>
      <c r="WS40" s="19">
        <v>1</v>
      </c>
      <c r="WT40" s="19">
        <v>1.3</v>
      </c>
      <c r="WU40" s="19">
        <v>1.4</v>
      </c>
      <c r="WV40" s="19">
        <v>2.6</v>
      </c>
      <c r="WW40" s="19">
        <v>1.1000000000000001</v>
      </c>
      <c r="WX40" s="19">
        <v>5.6</v>
      </c>
      <c r="WY40" s="19">
        <v>5.2</v>
      </c>
      <c r="WZ40" s="19">
        <v>8.1</v>
      </c>
      <c r="XA40" s="19">
        <v>1.8</v>
      </c>
      <c r="XB40" s="19">
        <v>0.4</v>
      </c>
      <c r="XC40" s="19">
        <v>7.9</v>
      </c>
      <c r="XD40" s="19">
        <v>4</v>
      </c>
      <c r="XE40" s="19">
        <v>8.3000000000000007</v>
      </c>
      <c r="XF40" s="19">
        <v>1.3</v>
      </c>
      <c r="XG40" s="19">
        <v>4.3</v>
      </c>
      <c r="XH40" s="19">
        <v>3</v>
      </c>
      <c r="XI40" s="19">
        <v>1.5</v>
      </c>
      <c r="XJ40" s="19">
        <v>0.9</v>
      </c>
      <c r="XK40" s="19">
        <v>2</v>
      </c>
      <c r="XL40" s="19">
        <v>34.6</v>
      </c>
      <c r="XM40" s="19">
        <v>2.2999999999999998</v>
      </c>
      <c r="XN40" s="19">
        <v>15.2</v>
      </c>
      <c r="XO40" s="19">
        <v>3.2</v>
      </c>
      <c r="XP40" s="19">
        <v>1.6</v>
      </c>
      <c r="XQ40" s="19">
        <v>6.3</v>
      </c>
      <c r="XR40" s="19">
        <v>6.4</v>
      </c>
      <c r="XS40" s="19">
        <v>4.9000000000000004</v>
      </c>
      <c r="XT40" s="19">
        <v>1.4</v>
      </c>
      <c r="XU40" s="19">
        <v>2.1</v>
      </c>
      <c r="XV40" s="19">
        <v>7.8</v>
      </c>
      <c r="XW40" s="19">
        <v>5.0999999999999996</v>
      </c>
      <c r="XX40" s="19">
        <v>16.100000000000001</v>
      </c>
      <c r="XY40" s="19">
        <v>4.2</v>
      </c>
      <c r="XZ40" s="19">
        <v>22.7</v>
      </c>
      <c r="YA40" s="19">
        <v>19.399999999999999</v>
      </c>
      <c r="YB40" s="19">
        <v>17.3</v>
      </c>
      <c r="YC40" s="19">
        <v>28.3</v>
      </c>
      <c r="YD40" s="19"/>
      <c r="YE40" s="19"/>
      <c r="YF40" s="19">
        <v>10</v>
      </c>
      <c r="YG40" s="19">
        <v>1</v>
      </c>
      <c r="YH40" s="19">
        <v>7</v>
      </c>
      <c r="YI40" s="19"/>
      <c r="YJ40" s="19"/>
      <c r="YK40" s="19">
        <v>5</v>
      </c>
      <c r="YL40" s="19">
        <v>2</v>
      </c>
      <c r="YM40" s="19">
        <v>1</v>
      </c>
      <c r="YN40" s="19"/>
      <c r="YO40" s="19"/>
      <c r="YP40" s="19"/>
      <c r="YQ40" s="19"/>
      <c r="YR40" s="19">
        <v>12.1</v>
      </c>
      <c r="YS40" s="19">
        <v>20</v>
      </c>
      <c r="YT40" s="19">
        <v>8.9</v>
      </c>
      <c r="YU40" s="19">
        <v>20.2</v>
      </c>
      <c r="YV40" s="19">
        <v>24.6</v>
      </c>
      <c r="YW40" s="19">
        <v>22</v>
      </c>
      <c r="YX40" s="19">
        <v>12.9</v>
      </c>
      <c r="YY40" s="19">
        <v>25</v>
      </c>
      <c r="YZ40" s="19">
        <v>24.7</v>
      </c>
      <c r="ZA40" s="19">
        <v>11</v>
      </c>
      <c r="ZB40" s="19">
        <v>11.4</v>
      </c>
      <c r="ZC40" s="19">
        <v>11.6</v>
      </c>
      <c r="ZD40" s="19">
        <v>12.4</v>
      </c>
      <c r="ZE40" s="19">
        <v>13.5</v>
      </c>
      <c r="ZF40" s="19">
        <v>8.6</v>
      </c>
      <c r="ZG40" s="19">
        <v>15.4</v>
      </c>
      <c r="ZH40" s="19">
        <v>17.399999999999999</v>
      </c>
      <c r="ZI40" s="19">
        <v>16.899999999999999</v>
      </c>
      <c r="ZJ40" s="19">
        <v>26.5</v>
      </c>
      <c r="ZK40" s="19">
        <v>21.4</v>
      </c>
      <c r="ZL40" s="19">
        <v>24.8</v>
      </c>
      <c r="ZM40" s="19">
        <v>22</v>
      </c>
      <c r="ZN40" s="19">
        <v>7.6</v>
      </c>
      <c r="ZO40" s="19">
        <v>26.3</v>
      </c>
      <c r="ZP40" s="19">
        <v>14.6</v>
      </c>
      <c r="ZQ40" s="19">
        <v>27</v>
      </c>
      <c r="ZR40" s="19">
        <v>26.9</v>
      </c>
      <c r="ZS40" s="19">
        <v>25</v>
      </c>
      <c r="ZT40" s="19">
        <v>14</v>
      </c>
      <c r="ZU40" s="19">
        <v>26.7</v>
      </c>
      <c r="ZV40" s="19">
        <v>21.5</v>
      </c>
      <c r="ZW40" s="19">
        <v>26.6</v>
      </c>
      <c r="ZX40" s="19">
        <v>27.3</v>
      </c>
      <c r="ZY40" s="19">
        <v>22.1</v>
      </c>
      <c r="ZZ40" s="19">
        <v>21.2</v>
      </c>
      <c r="AAA40" s="19">
        <v>24.4</v>
      </c>
      <c r="AAB40" s="19">
        <v>12.4</v>
      </c>
      <c r="AAC40" s="19">
        <v>10.5</v>
      </c>
      <c r="AAD40" s="19">
        <v>14.8</v>
      </c>
      <c r="AAE40" s="19">
        <v>23.5</v>
      </c>
      <c r="AAF40" s="19">
        <v>12.2</v>
      </c>
      <c r="AAG40" s="19">
        <v>18.899999999999999</v>
      </c>
      <c r="AAH40" s="19">
        <v>10.6</v>
      </c>
      <c r="AAI40" s="19">
        <v>8.1</v>
      </c>
      <c r="AAJ40" s="19">
        <v>18.899999999999999</v>
      </c>
      <c r="AAK40" s="19">
        <v>16.3</v>
      </c>
      <c r="AAL40" s="19">
        <v>11.9</v>
      </c>
      <c r="AAM40" s="19">
        <v>25.6</v>
      </c>
      <c r="AAN40" s="19">
        <v>21.2</v>
      </c>
      <c r="AAO40" s="19">
        <v>21.3</v>
      </c>
      <c r="AAP40" s="19">
        <v>19.3</v>
      </c>
      <c r="AAQ40" s="19">
        <v>15</v>
      </c>
      <c r="AAR40" s="19">
        <v>23</v>
      </c>
      <c r="AAS40" s="19">
        <v>9</v>
      </c>
      <c r="AAT40" s="19">
        <v>27</v>
      </c>
      <c r="AAU40" s="19">
        <v>27</v>
      </c>
      <c r="AAV40" s="19">
        <v>2</v>
      </c>
      <c r="AAW40" s="19">
        <v>7</v>
      </c>
      <c r="AAX40" s="19">
        <v>33</v>
      </c>
      <c r="AAY40" s="19">
        <v>5</v>
      </c>
      <c r="AAZ40" s="19">
        <v>10</v>
      </c>
      <c r="ABA40" s="19">
        <v>17</v>
      </c>
      <c r="ABB40" s="19">
        <v>24</v>
      </c>
      <c r="ABC40" s="19">
        <v>21</v>
      </c>
      <c r="ABD40" s="19">
        <v>9</v>
      </c>
      <c r="ABE40" s="19">
        <v>5</v>
      </c>
      <c r="ABF40" s="19">
        <v>10</v>
      </c>
      <c r="ABG40" s="19">
        <v>16</v>
      </c>
      <c r="ABH40" s="19">
        <v>15</v>
      </c>
      <c r="ABI40" s="19">
        <v>204</v>
      </c>
      <c r="ABJ40" s="19">
        <v>117</v>
      </c>
      <c r="ABK40" s="19">
        <v>130</v>
      </c>
      <c r="ABL40" s="19">
        <v>8</v>
      </c>
      <c r="ABM40" s="19">
        <v>39</v>
      </c>
      <c r="ABN40" s="19">
        <v>25</v>
      </c>
      <c r="ABO40" s="19">
        <v>171</v>
      </c>
      <c r="ABP40" s="19">
        <v>10</v>
      </c>
      <c r="ABQ40" s="19">
        <v>26</v>
      </c>
      <c r="ABR40" s="19">
        <v>20</v>
      </c>
      <c r="ABS40" s="19">
        <v>16</v>
      </c>
      <c r="ABT40" s="19">
        <v>21</v>
      </c>
      <c r="ABU40" s="19">
        <v>20</v>
      </c>
      <c r="ABV40" s="19">
        <v>20</v>
      </c>
      <c r="ABW40" s="19">
        <v>19</v>
      </c>
      <c r="ABX40" s="19">
        <v>18</v>
      </c>
      <c r="ABY40" s="19">
        <v>9</v>
      </c>
      <c r="ABZ40" s="19">
        <v>6</v>
      </c>
      <c r="ACA40" s="19">
        <v>7</v>
      </c>
      <c r="ACB40" s="19">
        <v>32</v>
      </c>
      <c r="ACC40" s="19">
        <v>18</v>
      </c>
      <c r="ACD40" s="19">
        <v>35</v>
      </c>
      <c r="ACE40" s="19">
        <v>12</v>
      </c>
      <c r="ACF40" s="19">
        <v>44</v>
      </c>
      <c r="ACG40" s="19">
        <v>23</v>
      </c>
      <c r="ACH40" s="19">
        <v>17</v>
      </c>
      <c r="ACI40" s="19">
        <v>51</v>
      </c>
      <c r="ACJ40" s="19">
        <v>8</v>
      </c>
      <c r="ACK40" s="19">
        <v>10</v>
      </c>
      <c r="ACL40" s="19">
        <v>10</v>
      </c>
      <c r="ACM40" s="19">
        <v>4</v>
      </c>
      <c r="ACN40" s="19">
        <v>2</v>
      </c>
      <c r="ACO40" s="19">
        <v>13</v>
      </c>
      <c r="ACP40" s="19">
        <v>3</v>
      </c>
      <c r="ACQ40" s="19">
        <v>0.5</v>
      </c>
      <c r="ACR40" s="19">
        <v>2.8</v>
      </c>
      <c r="ACS40" s="19">
        <v>4.3</v>
      </c>
      <c r="ACT40" s="19">
        <v>1</v>
      </c>
      <c r="ACU40" s="19">
        <v>7</v>
      </c>
      <c r="ACV40" s="19">
        <v>6.8</v>
      </c>
      <c r="ACW40" s="19">
        <v>5</v>
      </c>
      <c r="ACX40" s="19">
        <v>5.2</v>
      </c>
      <c r="ACY40" s="19">
        <v>9</v>
      </c>
      <c r="ACZ40" s="19">
        <v>3</v>
      </c>
      <c r="ADA40" s="19">
        <v>6</v>
      </c>
      <c r="ADB40" s="19">
        <v>5</v>
      </c>
      <c r="ADC40" s="19">
        <v>14</v>
      </c>
      <c r="ADD40" s="19">
        <v>10</v>
      </c>
      <c r="ADE40" s="19">
        <v>7</v>
      </c>
      <c r="ADF40" s="19">
        <v>10</v>
      </c>
      <c r="ADG40" s="19">
        <v>20</v>
      </c>
      <c r="ADH40" s="19">
        <v>2</v>
      </c>
      <c r="ADI40" s="19">
        <v>2</v>
      </c>
      <c r="ADJ40" s="19">
        <v>31</v>
      </c>
      <c r="ADK40" s="19">
        <v>5</v>
      </c>
      <c r="ADL40" s="19">
        <v>4</v>
      </c>
      <c r="ADM40" s="19">
        <v>4</v>
      </c>
      <c r="ADN40" s="19">
        <v>6</v>
      </c>
      <c r="ADO40" s="19">
        <v>6</v>
      </c>
      <c r="ADP40" s="19">
        <v>6</v>
      </c>
      <c r="ADQ40" s="19">
        <v>11</v>
      </c>
      <c r="ADR40" s="19">
        <v>2</v>
      </c>
      <c r="ADS40" s="19">
        <v>9</v>
      </c>
      <c r="ADT40" s="19">
        <v>4</v>
      </c>
      <c r="ADU40" s="19">
        <v>13</v>
      </c>
      <c r="ADV40" s="19">
        <v>11</v>
      </c>
      <c r="ADW40" s="19">
        <v>5</v>
      </c>
      <c r="ADX40" s="19">
        <v>5</v>
      </c>
      <c r="ADY40" s="19">
        <v>17</v>
      </c>
      <c r="ADZ40" s="19">
        <v>10</v>
      </c>
      <c r="AEA40" s="19">
        <v>5</v>
      </c>
      <c r="AEB40" s="19">
        <v>8</v>
      </c>
      <c r="AEC40" s="19">
        <v>8</v>
      </c>
      <c r="AED40" s="19">
        <v>11</v>
      </c>
      <c r="AEE40" s="19">
        <v>11</v>
      </c>
      <c r="AEF40" s="19">
        <v>12</v>
      </c>
      <c r="AEG40" s="19">
        <v>8</v>
      </c>
      <c r="AEH40" s="19">
        <v>10</v>
      </c>
      <c r="AEI40" s="19">
        <v>6</v>
      </c>
      <c r="AEJ40" s="19">
        <v>12</v>
      </c>
      <c r="AEK40" s="19">
        <v>14</v>
      </c>
      <c r="AEL40" s="19">
        <v>1</v>
      </c>
      <c r="AEM40" s="19">
        <v>17</v>
      </c>
      <c r="AEN40" s="457"/>
      <c r="AEO40" s="286">
        <f t="shared" si="0"/>
        <v>518</v>
      </c>
      <c r="AEP40" s="287">
        <f t="shared" si="1"/>
        <v>204</v>
      </c>
      <c r="AEQ40" s="287">
        <f t="shared" si="2"/>
        <v>0.4</v>
      </c>
      <c r="AER40" s="287">
        <f t="shared" si="3"/>
        <v>13.003474903474906</v>
      </c>
      <c r="AES40" s="457"/>
    </row>
    <row r="41" spans="2:825" x14ac:dyDescent="0.25">
      <c r="B41" s="212" t="s">
        <v>19</v>
      </c>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v>384</v>
      </c>
      <c r="AI41" s="19">
        <v>352</v>
      </c>
      <c r="AJ41" s="19">
        <v>333</v>
      </c>
      <c r="AK41" s="19">
        <v>335</v>
      </c>
      <c r="AL41" s="19">
        <v>271</v>
      </c>
      <c r="AM41" s="19">
        <v>323</v>
      </c>
      <c r="AN41" s="19">
        <v>276</v>
      </c>
      <c r="AO41" s="19">
        <v>354</v>
      </c>
      <c r="AP41" s="19">
        <v>275</v>
      </c>
      <c r="AQ41" s="19">
        <v>292</v>
      </c>
      <c r="AR41" s="19">
        <v>336</v>
      </c>
      <c r="AS41" s="19">
        <v>358</v>
      </c>
      <c r="AT41" s="19">
        <v>278</v>
      </c>
      <c r="AU41" s="19">
        <v>330</v>
      </c>
      <c r="AV41" s="19">
        <v>310</v>
      </c>
      <c r="AW41" s="19">
        <v>310</v>
      </c>
      <c r="AX41" s="19">
        <v>294</v>
      </c>
      <c r="AY41" s="19">
        <v>274</v>
      </c>
      <c r="AZ41" s="19">
        <v>303</v>
      </c>
      <c r="BA41" s="19">
        <v>285</v>
      </c>
      <c r="BB41" s="19">
        <v>265</v>
      </c>
      <c r="BC41" s="19">
        <v>277</v>
      </c>
      <c r="BD41" s="19">
        <v>293</v>
      </c>
      <c r="BE41" s="19">
        <v>368</v>
      </c>
      <c r="BF41" s="19">
        <v>361</v>
      </c>
      <c r="BG41" s="19">
        <v>332</v>
      </c>
      <c r="BH41" s="19">
        <v>372</v>
      </c>
      <c r="BI41" s="19">
        <v>386</v>
      </c>
      <c r="BJ41" s="19">
        <v>259</v>
      </c>
      <c r="BK41" s="19">
        <v>420</v>
      </c>
      <c r="BL41" s="19">
        <v>224</v>
      </c>
      <c r="BM41" s="19">
        <v>245</v>
      </c>
      <c r="BN41" s="19">
        <v>261</v>
      </c>
      <c r="BO41" s="19">
        <v>284</v>
      </c>
      <c r="BP41" s="19">
        <v>382</v>
      </c>
      <c r="BQ41" s="19">
        <v>251</v>
      </c>
      <c r="BR41" s="19">
        <v>270</v>
      </c>
      <c r="BS41" s="19">
        <v>261</v>
      </c>
      <c r="BT41" s="19">
        <v>253</v>
      </c>
      <c r="BU41" s="19">
        <v>239</v>
      </c>
      <c r="BV41" s="19">
        <v>248</v>
      </c>
      <c r="BW41" s="19">
        <v>250</v>
      </c>
      <c r="BX41" s="19">
        <v>273</v>
      </c>
      <c r="BY41" s="19">
        <v>356</v>
      </c>
      <c r="BZ41" s="19">
        <v>337</v>
      </c>
      <c r="CA41" s="19">
        <v>440</v>
      </c>
      <c r="CB41" s="19">
        <v>402</v>
      </c>
      <c r="CC41" s="19">
        <v>351</v>
      </c>
      <c r="CD41" s="19">
        <v>317</v>
      </c>
      <c r="CE41" s="19"/>
      <c r="CF41" s="19"/>
      <c r="CG41" s="19"/>
      <c r="CH41" s="19"/>
      <c r="CI41" s="19"/>
      <c r="CJ41" s="19"/>
      <c r="CK41" s="19"/>
      <c r="CL41" s="19"/>
      <c r="CM41" s="19">
        <v>277</v>
      </c>
      <c r="CN41" s="19">
        <v>287</v>
      </c>
      <c r="CO41" s="19">
        <v>262</v>
      </c>
      <c r="CP41" s="19">
        <v>267</v>
      </c>
      <c r="CQ41" s="19">
        <v>289</v>
      </c>
      <c r="CR41" s="19">
        <v>265</v>
      </c>
      <c r="CS41" s="19">
        <v>277</v>
      </c>
      <c r="CT41" s="19">
        <v>295</v>
      </c>
      <c r="CU41" s="19">
        <v>274</v>
      </c>
      <c r="CV41" s="19">
        <v>311</v>
      </c>
      <c r="CW41" s="19">
        <v>292</v>
      </c>
      <c r="CX41" s="19">
        <v>302</v>
      </c>
      <c r="CY41" s="19">
        <v>299</v>
      </c>
      <c r="CZ41" s="19">
        <v>298</v>
      </c>
      <c r="DA41" s="19">
        <v>299</v>
      </c>
      <c r="DB41" s="19">
        <v>292</v>
      </c>
      <c r="DC41" s="19">
        <v>308</v>
      </c>
      <c r="DD41" s="19">
        <v>308</v>
      </c>
      <c r="DE41" s="19">
        <v>247</v>
      </c>
      <c r="DF41" s="19">
        <v>265</v>
      </c>
      <c r="DG41" s="19">
        <v>284</v>
      </c>
      <c r="DH41" s="19">
        <v>281</v>
      </c>
      <c r="DI41" s="19">
        <v>284</v>
      </c>
      <c r="DJ41" s="19">
        <v>293</v>
      </c>
      <c r="DK41" s="19">
        <v>287</v>
      </c>
      <c r="DL41" s="19">
        <v>268</v>
      </c>
      <c r="DM41" s="19">
        <v>273</v>
      </c>
      <c r="DN41" s="19">
        <v>276</v>
      </c>
      <c r="DO41" s="19">
        <v>267</v>
      </c>
      <c r="DP41" s="19">
        <v>280</v>
      </c>
      <c r="DQ41" s="19">
        <v>335</v>
      </c>
      <c r="DR41" s="19">
        <v>332</v>
      </c>
      <c r="DS41" s="19">
        <v>258</v>
      </c>
      <c r="DT41" s="19">
        <v>301</v>
      </c>
      <c r="DU41" s="19">
        <v>316</v>
      </c>
      <c r="DV41" s="19">
        <v>450</v>
      </c>
      <c r="DW41" s="19">
        <v>431</v>
      </c>
      <c r="DX41" s="19">
        <v>306</v>
      </c>
      <c r="DY41" s="19">
        <v>422</v>
      </c>
      <c r="DZ41" s="19">
        <v>419</v>
      </c>
      <c r="EA41" s="19">
        <v>357</v>
      </c>
      <c r="EB41" s="19">
        <v>392</v>
      </c>
      <c r="EC41" s="19">
        <v>401</v>
      </c>
      <c r="ED41" s="19">
        <v>392</v>
      </c>
      <c r="EE41" s="19">
        <v>380</v>
      </c>
      <c r="EF41" s="19">
        <v>313</v>
      </c>
      <c r="EG41" s="19">
        <v>263</v>
      </c>
      <c r="EH41" s="19">
        <v>334</v>
      </c>
      <c r="EI41" s="19">
        <v>298</v>
      </c>
      <c r="EJ41" s="19">
        <v>319</v>
      </c>
      <c r="EK41" s="19">
        <v>294</v>
      </c>
      <c r="EL41" s="19">
        <v>350</v>
      </c>
      <c r="EM41" s="19">
        <v>343</v>
      </c>
      <c r="EN41" s="19">
        <v>332</v>
      </c>
      <c r="EO41" s="19">
        <v>313</v>
      </c>
      <c r="EP41" s="19">
        <v>340</v>
      </c>
      <c r="EQ41" s="19">
        <v>273</v>
      </c>
      <c r="ER41" s="19">
        <v>284</v>
      </c>
      <c r="ES41" s="19">
        <v>312</v>
      </c>
      <c r="ET41" s="19">
        <v>330</v>
      </c>
      <c r="EU41" s="19">
        <v>278</v>
      </c>
      <c r="EV41" s="19">
        <v>268</v>
      </c>
      <c r="EW41" s="19">
        <v>306</v>
      </c>
      <c r="EX41" s="19">
        <v>323</v>
      </c>
      <c r="EY41" s="19">
        <v>319</v>
      </c>
      <c r="EZ41" s="19">
        <v>310</v>
      </c>
      <c r="FA41" s="19">
        <v>228</v>
      </c>
      <c r="FB41" s="19">
        <v>219</v>
      </c>
      <c r="FC41" s="19">
        <v>293</v>
      </c>
      <c r="FD41" s="19">
        <v>282</v>
      </c>
      <c r="FE41" s="19">
        <v>279</v>
      </c>
      <c r="FF41" s="19">
        <v>320</v>
      </c>
      <c r="FG41" s="19">
        <v>408</v>
      </c>
      <c r="FH41" s="19">
        <v>374</v>
      </c>
      <c r="FI41" s="19">
        <v>425</v>
      </c>
      <c r="FJ41" s="19">
        <v>309</v>
      </c>
      <c r="FK41" s="19">
        <v>314</v>
      </c>
      <c r="FL41" s="19">
        <v>293</v>
      </c>
      <c r="FM41" s="19">
        <v>352</v>
      </c>
      <c r="FN41" s="19">
        <v>319</v>
      </c>
      <c r="FO41" s="19">
        <v>342</v>
      </c>
      <c r="FP41" s="19">
        <v>286</v>
      </c>
      <c r="FQ41" s="19">
        <v>266</v>
      </c>
      <c r="FR41" s="19">
        <v>329</v>
      </c>
      <c r="FS41" s="19">
        <v>318</v>
      </c>
      <c r="FT41" s="19">
        <v>313</v>
      </c>
      <c r="FU41" s="19">
        <v>382</v>
      </c>
      <c r="FV41" s="19">
        <v>371</v>
      </c>
      <c r="FW41" s="19">
        <v>393</v>
      </c>
      <c r="FX41" s="19">
        <v>387</v>
      </c>
      <c r="FY41" s="19">
        <v>291</v>
      </c>
      <c r="FZ41" s="19">
        <v>325</v>
      </c>
      <c r="GA41" s="19">
        <v>298</v>
      </c>
      <c r="GB41" s="19">
        <v>351</v>
      </c>
      <c r="GC41" s="19">
        <v>329</v>
      </c>
      <c r="GD41" s="19">
        <v>350</v>
      </c>
      <c r="GE41" s="19">
        <v>250</v>
      </c>
      <c r="GF41" s="19">
        <v>330</v>
      </c>
      <c r="GG41" s="19">
        <v>300</v>
      </c>
      <c r="GH41" s="19">
        <v>350</v>
      </c>
      <c r="GI41" s="19">
        <v>300</v>
      </c>
      <c r="GJ41" s="19">
        <v>440</v>
      </c>
      <c r="GK41" s="19">
        <v>320</v>
      </c>
      <c r="GL41" s="19">
        <v>380</v>
      </c>
      <c r="GM41" s="19">
        <v>320</v>
      </c>
      <c r="GN41" s="19">
        <v>320</v>
      </c>
      <c r="GO41" s="19">
        <v>430</v>
      </c>
      <c r="GP41" s="19">
        <v>250</v>
      </c>
      <c r="GQ41" s="19">
        <v>420</v>
      </c>
      <c r="GR41" s="19">
        <v>260</v>
      </c>
      <c r="GS41" s="19">
        <v>440</v>
      </c>
      <c r="GT41" s="19">
        <v>352</v>
      </c>
      <c r="GU41" s="19">
        <v>312</v>
      </c>
      <c r="GV41" s="19">
        <v>398</v>
      </c>
      <c r="GW41" s="19"/>
      <c r="GX41" s="19"/>
      <c r="GY41" s="19"/>
      <c r="GZ41" s="19"/>
      <c r="HA41" s="19"/>
      <c r="HB41" s="19"/>
      <c r="HC41" s="19">
        <v>500</v>
      </c>
      <c r="HD41" s="19">
        <v>475</v>
      </c>
      <c r="HE41" s="19">
        <v>418</v>
      </c>
      <c r="HF41" s="19">
        <v>394</v>
      </c>
      <c r="HG41" s="19">
        <v>392</v>
      </c>
      <c r="HH41" s="19">
        <v>486</v>
      </c>
      <c r="HI41" s="19">
        <v>473</v>
      </c>
      <c r="HJ41" s="19">
        <v>504</v>
      </c>
      <c r="HK41" s="19">
        <v>513</v>
      </c>
      <c r="HL41" s="19">
        <v>466</v>
      </c>
      <c r="HM41" s="19">
        <v>428</v>
      </c>
      <c r="HN41" s="19">
        <v>356</v>
      </c>
      <c r="HO41" s="19">
        <v>528</v>
      </c>
      <c r="HP41" s="19">
        <v>473</v>
      </c>
      <c r="HQ41" s="19">
        <v>459</v>
      </c>
      <c r="HR41" s="19">
        <v>481</v>
      </c>
      <c r="HS41" s="19">
        <v>471</v>
      </c>
      <c r="HT41" s="19">
        <v>489</v>
      </c>
      <c r="HU41" s="19">
        <v>454</v>
      </c>
      <c r="HV41" s="19">
        <v>387</v>
      </c>
      <c r="HW41" s="19">
        <v>463</v>
      </c>
      <c r="HX41" s="19">
        <v>448</v>
      </c>
      <c r="HY41" s="19">
        <v>440</v>
      </c>
      <c r="HZ41" s="19">
        <v>412</v>
      </c>
      <c r="IA41" s="19">
        <v>349</v>
      </c>
      <c r="IB41" s="19">
        <v>417</v>
      </c>
      <c r="IC41" s="19">
        <v>403</v>
      </c>
      <c r="ID41" s="19">
        <v>449</v>
      </c>
      <c r="IE41" s="19">
        <v>420</v>
      </c>
      <c r="IF41" s="19">
        <v>427</v>
      </c>
      <c r="IG41" s="19">
        <v>324</v>
      </c>
      <c r="IH41" s="19">
        <v>323</v>
      </c>
      <c r="II41" s="19">
        <v>322</v>
      </c>
      <c r="IJ41" s="19">
        <v>314</v>
      </c>
      <c r="IK41" s="19">
        <v>430</v>
      </c>
      <c r="IL41" s="19">
        <v>408</v>
      </c>
      <c r="IM41" s="19">
        <v>409</v>
      </c>
      <c r="IN41" s="19">
        <v>436</v>
      </c>
      <c r="IO41" s="19">
        <v>413</v>
      </c>
      <c r="IP41" s="19">
        <v>237</v>
      </c>
      <c r="IQ41" s="19">
        <v>435</v>
      </c>
      <c r="IR41" s="19">
        <v>343</v>
      </c>
      <c r="IS41" s="19">
        <v>535</v>
      </c>
      <c r="IT41" s="19">
        <v>432</v>
      </c>
      <c r="IU41" s="19">
        <v>265</v>
      </c>
      <c r="IV41" s="19">
        <v>495</v>
      </c>
      <c r="IW41" s="19">
        <v>373</v>
      </c>
      <c r="IX41" s="19">
        <v>374</v>
      </c>
      <c r="IY41" s="19">
        <v>435</v>
      </c>
      <c r="IZ41" s="19">
        <v>481</v>
      </c>
      <c r="JA41" s="19">
        <v>359</v>
      </c>
      <c r="JB41" s="19">
        <v>534</v>
      </c>
      <c r="JC41" s="19">
        <v>421</v>
      </c>
      <c r="JD41" s="19">
        <v>503</v>
      </c>
      <c r="JE41" s="19">
        <v>458</v>
      </c>
      <c r="JF41" s="19">
        <v>472</v>
      </c>
      <c r="JG41" s="19">
        <v>365</v>
      </c>
      <c r="JH41" s="19">
        <v>337</v>
      </c>
      <c r="JI41" s="19">
        <v>544</v>
      </c>
      <c r="JJ41" s="19">
        <v>413</v>
      </c>
      <c r="JK41" s="19">
        <v>510</v>
      </c>
      <c r="JL41" s="19">
        <v>582</v>
      </c>
      <c r="JM41" s="19">
        <v>450</v>
      </c>
      <c r="JN41" s="19">
        <v>444</v>
      </c>
      <c r="JO41" s="19">
        <v>432</v>
      </c>
      <c r="JP41" s="19">
        <v>488</v>
      </c>
      <c r="JQ41" s="19">
        <v>445</v>
      </c>
      <c r="JR41" s="19">
        <v>400</v>
      </c>
      <c r="JS41" s="19">
        <v>385</v>
      </c>
      <c r="JT41" s="19">
        <v>458</v>
      </c>
      <c r="JU41" s="19">
        <v>483</v>
      </c>
      <c r="JV41" s="19">
        <v>455</v>
      </c>
      <c r="JW41" s="19"/>
      <c r="JX41" s="19"/>
      <c r="JY41" s="19"/>
      <c r="JZ41" s="19"/>
      <c r="KA41" s="19"/>
      <c r="KB41" s="19"/>
      <c r="KC41" s="19"/>
      <c r="KD41" s="19"/>
      <c r="KE41" s="19"/>
      <c r="KF41" s="19"/>
      <c r="KG41" s="19"/>
      <c r="KH41" s="19"/>
      <c r="KI41" s="19"/>
      <c r="KJ41" s="19">
        <v>455</v>
      </c>
      <c r="KK41" s="19">
        <v>432</v>
      </c>
      <c r="KL41" s="19">
        <v>630</v>
      </c>
      <c r="KM41" s="19">
        <v>608</v>
      </c>
      <c r="KN41" s="19">
        <v>534</v>
      </c>
      <c r="KO41" s="19">
        <v>421</v>
      </c>
      <c r="KP41" s="19">
        <v>525</v>
      </c>
      <c r="KQ41" s="19">
        <v>461</v>
      </c>
      <c r="KR41" s="19">
        <v>499</v>
      </c>
      <c r="KS41" s="19">
        <v>499</v>
      </c>
      <c r="KT41" s="19">
        <v>581</v>
      </c>
      <c r="KU41" s="19">
        <v>534</v>
      </c>
      <c r="KV41" s="19">
        <v>495</v>
      </c>
      <c r="KW41" s="19">
        <v>570</v>
      </c>
      <c r="KX41" s="19">
        <v>503</v>
      </c>
      <c r="KY41" s="19">
        <v>457</v>
      </c>
      <c r="KZ41" s="19">
        <v>485</v>
      </c>
      <c r="LA41" s="19">
        <v>537</v>
      </c>
      <c r="LB41" s="19">
        <v>458</v>
      </c>
      <c r="LC41" s="19">
        <v>494</v>
      </c>
      <c r="LD41" s="19">
        <v>352</v>
      </c>
      <c r="LE41" s="19">
        <v>472</v>
      </c>
      <c r="LF41" s="19">
        <v>382</v>
      </c>
      <c r="LG41" s="19">
        <v>237</v>
      </c>
      <c r="LH41" s="19">
        <v>438</v>
      </c>
      <c r="LI41" s="19">
        <v>428</v>
      </c>
      <c r="LJ41" s="19">
        <v>380</v>
      </c>
      <c r="LK41" s="19">
        <v>435</v>
      </c>
      <c r="LL41" s="19">
        <v>579</v>
      </c>
      <c r="LM41" s="19">
        <v>343</v>
      </c>
      <c r="LN41" s="19">
        <v>363</v>
      </c>
      <c r="LO41" s="19">
        <v>416</v>
      </c>
      <c r="LP41" s="19">
        <v>383</v>
      </c>
      <c r="LQ41" s="19">
        <v>395</v>
      </c>
      <c r="LR41" s="19">
        <v>344</v>
      </c>
      <c r="LS41" s="19">
        <v>418</v>
      </c>
      <c r="LT41" s="19">
        <v>438</v>
      </c>
      <c r="LU41" s="19">
        <v>393</v>
      </c>
      <c r="LV41" s="19">
        <v>410</v>
      </c>
      <c r="LW41" s="19">
        <v>430</v>
      </c>
      <c r="LX41" s="19">
        <v>425</v>
      </c>
      <c r="LY41" s="19">
        <v>535</v>
      </c>
      <c r="LZ41" s="19">
        <v>335</v>
      </c>
      <c r="MA41" s="19">
        <v>201</v>
      </c>
      <c r="MB41" s="19">
        <v>432</v>
      </c>
      <c r="MC41" s="19">
        <v>519</v>
      </c>
      <c r="MD41" s="19">
        <v>420</v>
      </c>
      <c r="ME41" s="19">
        <v>255</v>
      </c>
      <c r="MF41" s="19">
        <v>279</v>
      </c>
      <c r="MG41" s="19">
        <v>291</v>
      </c>
      <c r="MH41" s="19">
        <v>235</v>
      </c>
      <c r="MI41" s="19">
        <v>264</v>
      </c>
      <c r="MJ41" s="19">
        <v>228</v>
      </c>
      <c r="MK41" s="19">
        <v>270</v>
      </c>
      <c r="ML41" s="19">
        <v>495</v>
      </c>
      <c r="MM41" s="19">
        <v>600</v>
      </c>
      <c r="MN41" s="19">
        <v>520</v>
      </c>
      <c r="MO41" s="19">
        <v>257</v>
      </c>
      <c r="MP41" s="19">
        <v>373</v>
      </c>
      <c r="MQ41" s="19">
        <v>407</v>
      </c>
      <c r="MR41" s="19"/>
      <c r="MS41" s="19"/>
      <c r="MT41" s="19"/>
      <c r="MU41" s="19"/>
      <c r="MV41" s="19"/>
      <c r="MW41" s="19"/>
      <c r="MX41" s="19"/>
      <c r="MY41" s="19"/>
      <c r="MZ41" s="19"/>
      <c r="NA41" s="19"/>
      <c r="NB41" s="19"/>
      <c r="NC41" s="19"/>
      <c r="ND41" s="19"/>
      <c r="NE41" s="19"/>
      <c r="NF41" s="19"/>
      <c r="NG41" s="19"/>
      <c r="NH41" s="19"/>
      <c r="NI41" s="19"/>
      <c r="NJ41" s="19"/>
      <c r="NK41" s="19"/>
      <c r="NL41" s="19"/>
      <c r="NM41" s="19"/>
      <c r="NN41" s="19"/>
      <c r="NO41" s="19"/>
      <c r="NP41" s="19"/>
      <c r="NQ41" s="19"/>
      <c r="NR41" s="19"/>
      <c r="NS41" s="19"/>
      <c r="NT41" s="19"/>
      <c r="NU41" s="19"/>
      <c r="NV41" s="19"/>
      <c r="NW41" s="19"/>
      <c r="NX41" s="19"/>
      <c r="NY41" s="19"/>
      <c r="NZ41" s="19"/>
      <c r="OA41" s="19"/>
      <c r="OB41" s="19"/>
      <c r="OC41" s="19"/>
      <c r="OD41" s="19"/>
      <c r="OE41" s="19"/>
      <c r="OF41" s="19"/>
      <c r="OG41" s="19"/>
      <c r="OH41" s="19"/>
      <c r="OI41" s="19"/>
      <c r="OJ41" s="19"/>
      <c r="OK41" s="19"/>
      <c r="OL41" s="19"/>
      <c r="OM41" s="19"/>
      <c r="ON41" s="19"/>
      <c r="OO41" s="19"/>
      <c r="OP41" s="19"/>
      <c r="OQ41" s="19"/>
      <c r="OR41" s="19"/>
      <c r="OS41" s="19"/>
      <c r="OT41" s="19"/>
      <c r="OU41" s="19"/>
      <c r="OV41" s="19"/>
      <c r="OW41" s="19"/>
      <c r="OX41" s="19"/>
      <c r="OY41" s="19"/>
      <c r="OZ41" s="19"/>
      <c r="PA41" s="19"/>
      <c r="PB41" s="19"/>
      <c r="PC41" s="19"/>
      <c r="PD41" s="19"/>
      <c r="PE41" s="19"/>
      <c r="PF41" s="19"/>
      <c r="PG41" s="19"/>
      <c r="PH41" s="19"/>
      <c r="PI41" s="19"/>
      <c r="PJ41" s="19"/>
      <c r="PK41" s="19"/>
      <c r="PL41" s="19"/>
      <c r="PM41" s="19"/>
      <c r="PN41" s="19"/>
      <c r="PO41" s="19"/>
      <c r="PP41" s="19"/>
      <c r="PQ41" s="19"/>
      <c r="PR41" s="19"/>
      <c r="PS41" s="19"/>
      <c r="PT41" s="19"/>
      <c r="PU41" s="19"/>
      <c r="PV41" s="19"/>
      <c r="PW41" s="19">
        <v>307</v>
      </c>
      <c r="PX41" s="19">
        <v>342</v>
      </c>
      <c r="PY41" s="19">
        <v>308</v>
      </c>
      <c r="PZ41" s="19">
        <v>310</v>
      </c>
      <c r="QA41" s="19">
        <v>403</v>
      </c>
      <c r="QB41" s="19">
        <v>369</v>
      </c>
      <c r="QC41" s="19">
        <v>369</v>
      </c>
      <c r="QD41" s="19">
        <v>379</v>
      </c>
      <c r="QE41" s="19">
        <v>400</v>
      </c>
      <c r="QF41" s="19">
        <v>419</v>
      </c>
      <c r="QG41" s="19">
        <v>396</v>
      </c>
      <c r="QH41" s="19">
        <v>397</v>
      </c>
      <c r="QI41" s="19">
        <v>305</v>
      </c>
      <c r="QJ41" s="19">
        <v>256</v>
      </c>
      <c r="QK41" s="19">
        <v>360</v>
      </c>
      <c r="QL41" s="19">
        <v>332</v>
      </c>
      <c r="QM41" s="19">
        <v>324</v>
      </c>
      <c r="QN41" s="19">
        <v>379</v>
      </c>
      <c r="QO41" s="19">
        <v>413</v>
      </c>
      <c r="QP41" s="19">
        <v>375</v>
      </c>
      <c r="QQ41" s="19">
        <v>434</v>
      </c>
      <c r="QR41" s="19">
        <v>438</v>
      </c>
      <c r="QS41" s="19">
        <v>431</v>
      </c>
      <c r="QT41" s="19">
        <v>355</v>
      </c>
      <c r="QU41" s="19">
        <v>292</v>
      </c>
      <c r="QV41" s="19">
        <v>293</v>
      </c>
      <c r="QW41" s="19">
        <v>267</v>
      </c>
      <c r="QX41" s="19">
        <v>268</v>
      </c>
      <c r="QY41" s="19">
        <v>247</v>
      </c>
      <c r="QZ41" s="19">
        <v>280</v>
      </c>
      <c r="RA41" s="19">
        <v>293</v>
      </c>
      <c r="RB41" s="19">
        <v>239</v>
      </c>
      <c r="RC41" s="19">
        <v>260</v>
      </c>
      <c r="RD41" s="19">
        <v>246</v>
      </c>
      <c r="RE41" s="19">
        <v>277</v>
      </c>
      <c r="RF41" s="19">
        <v>349</v>
      </c>
      <c r="RG41" s="19">
        <v>364</v>
      </c>
      <c r="RH41" s="19">
        <v>245</v>
      </c>
      <c r="RI41" s="19">
        <v>254</v>
      </c>
      <c r="RJ41" s="19">
        <v>291</v>
      </c>
      <c r="RK41" s="19">
        <v>301</v>
      </c>
      <c r="RL41" s="19">
        <v>320</v>
      </c>
      <c r="RM41" s="19">
        <v>348</v>
      </c>
      <c r="RN41" s="19">
        <v>377</v>
      </c>
      <c r="RO41" s="19">
        <v>336</v>
      </c>
      <c r="RP41" s="19">
        <v>432</v>
      </c>
      <c r="RQ41" s="19">
        <v>411</v>
      </c>
      <c r="RR41" s="19">
        <v>429</v>
      </c>
      <c r="RS41" s="19">
        <v>377</v>
      </c>
      <c r="RT41" s="19">
        <v>327</v>
      </c>
      <c r="RU41" s="19">
        <v>439</v>
      </c>
      <c r="RV41" s="19">
        <v>322</v>
      </c>
      <c r="RW41" s="19">
        <v>242</v>
      </c>
      <c r="RX41" s="19">
        <v>254</v>
      </c>
      <c r="RY41" s="19">
        <v>254</v>
      </c>
      <c r="RZ41" s="19">
        <v>282</v>
      </c>
      <c r="SA41" s="19">
        <v>248</v>
      </c>
      <c r="SB41" s="19">
        <v>322</v>
      </c>
      <c r="SC41" s="19">
        <v>318</v>
      </c>
      <c r="SD41" s="19">
        <v>325</v>
      </c>
      <c r="SE41" s="19">
        <v>330</v>
      </c>
      <c r="SF41" s="19">
        <v>343</v>
      </c>
      <c r="SG41" s="19">
        <v>349</v>
      </c>
      <c r="SH41" s="19">
        <v>328</v>
      </c>
      <c r="SI41" s="19">
        <v>350</v>
      </c>
      <c r="SJ41" s="19">
        <v>349</v>
      </c>
      <c r="SK41" s="19">
        <v>344</v>
      </c>
      <c r="SL41" s="19">
        <v>350</v>
      </c>
      <c r="SM41" s="19">
        <v>340</v>
      </c>
      <c r="SN41" s="19">
        <v>352</v>
      </c>
      <c r="SO41" s="19">
        <v>331</v>
      </c>
      <c r="SP41" s="19">
        <v>306</v>
      </c>
      <c r="SQ41" s="19">
        <v>367</v>
      </c>
      <c r="SR41" s="19">
        <v>367</v>
      </c>
      <c r="SS41" s="19">
        <v>354</v>
      </c>
      <c r="ST41" s="19">
        <v>314</v>
      </c>
      <c r="SU41" s="19">
        <v>448</v>
      </c>
      <c r="SV41" s="19">
        <v>347</v>
      </c>
      <c r="SW41" s="19">
        <v>372</v>
      </c>
      <c r="SX41" s="19">
        <v>374</v>
      </c>
      <c r="SY41" s="19">
        <v>375</v>
      </c>
      <c r="SZ41" s="19">
        <v>361</v>
      </c>
      <c r="TA41" s="19">
        <v>323</v>
      </c>
      <c r="TB41" s="19">
        <v>410</v>
      </c>
      <c r="TC41" s="19">
        <v>407</v>
      </c>
      <c r="TD41" s="19">
        <v>398</v>
      </c>
      <c r="TE41" s="19">
        <v>424</v>
      </c>
      <c r="TF41" s="19">
        <v>378</v>
      </c>
      <c r="TG41" s="19">
        <v>363</v>
      </c>
      <c r="TH41" s="19">
        <v>358</v>
      </c>
      <c r="TI41" s="19">
        <v>386</v>
      </c>
      <c r="TJ41" s="19">
        <v>342</v>
      </c>
      <c r="TK41" s="19">
        <v>396</v>
      </c>
      <c r="TL41" s="19">
        <v>418</v>
      </c>
      <c r="TM41" s="19">
        <v>419</v>
      </c>
      <c r="TN41" s="19"/>
      <c r="TO41" s="19"/>
      <c r="TP41" s="19"/>
      <c r="TQ41" s="19"/>
      <c r="TR41" s="19"/>
      <c r="TS41" s="19">
        <v>300</v>
      </c>
      <c r="TT41" s="19"/>
      <c r="TU41" s="19">
        <v>334</v>
      </c>
      <c r="TV41" s="19">
        <v>325</v>
      </c>
      <c r="TW41" s="19">
        <v>349</v>
      </c>
      <c r="TX41" s="19">
        <v>336</v>
      </c>
      <c r="TY41" s="19"/>
      <c r="TZ41" s="19"/>
      <c r="UA41" s="19">
        <v>330</v>
      </c>
      <c r="UB41" s="19">
        <v>326</v>
      </c>
      <c r="UC41" s="19">
        <v>349</v>
      </c>
      <c r="UD41" s="19"/>
      <c r="UE41" s="19">
        <v>347</v>
      </c>
      <c r="UF41" s="19">
        <v>367</v>
      </c>
      <c r="UG41" s="19"/>
      <c r="UH41" s="19"/>
      <c r="UI41" s="19">
        <v>333</v>
      </c>
      <c r="UJ41" s="19">
        <v>298</v>
      </c>
      <c r="UK41" s="19"/>
      <c r="UL41" s="19">
        <v>343</v>
      </c>
      <c r="UM41" s="19">
        <v>253</v>
      </c>
      <c r="UN41" s="19">
        <v>239</v>
      </c>
      <c r="UO41" s="19">
        <v>351</v>
      </c>
      <c r="UP41" s="19">
        <v>302</v>
      </c>
      <c r="UQ41" s="19">
        <v>420</v>
      </c>
      <c r="UR41" s="19">
        <v>430</v>
      </c>
      <c r="US41" s="19">
        <v>415</v>
      </c>
      <c r="UT41" s="19">
        <v>425</v>
      </c>
      <c r="UU41" s="19">
        <v>435</v>
      </c>
      <c r="UV41" s="19">
        <v>440</v>
      </c>
      <c r="UW41" s="19">
        <v>460</v>
      </c>
      <c r="UX41" s="19">
        <v>450</v>
      </c>
      <c r="UY41" s="19">
        <v>430</v>
      </c>
      <c r="UZ41" s="19">
        <v>400</v>
      </c>
      <c r="VA41" s="19">
        <v>392</v>
      </c>
      <c r="VB41" s="19">
        <v>362</v>
      </c>
      <c r="VC41" s="19">
        <v>451</v>
      </c>
      <c r="VD41" s="19">
        <v>443</v>
      </c>
      <c r="VE41" s="19">
        <v>439</v>
      </c>
      <c r="VF41" s="19">
        <v>335</v>
      </c>
      <c r="VG41" s="19">
        <v>443</v>
      </c>
      <c r="VH41" s="19">
        <v>397</v>
      </c>
      <c r="VI41" s="19">
        <v>447</v>
      </c>
      <c r="VJ41" s="19">
        <v>400</v>
      </c>
      <c r="VK41" s="19"/>
      <c r="VL41" s="19"/>
      <c r="VM41" s="19"/>
      <c r="VN41" s="19"/>
      <c r="VO41" s="19"/>
      <c r="VP41" s="19"/>
      <c r="VQ41" s="19"/>
      <c r="VR41" s="19">
        <v>334</v>
      </c>
      <c r="VS41" s="19">
        <v>336</v>
      </c>
      <c r="VT41" s="19">
        <v>338</v>
      </c>
      <c r="VU41" s="19">
        <v>344</v>
      </c>
      <c r="VV41" s="19">
        <v>356</v>
      </c>
      <c r="VW41" s="19">
        <v>358</v>
      </c>
      <c r="VX41" s="19">
        <v>361</v>
      </c>
      <c r="VY41" s="19">
        <v>303</v>
      </c>
      <c r="VZ41" s="19">
        <v>301</v>
      </c>
      <c r="WA41" s="19">
        <v>301</v>
      </c>
      <c r="WB41" s="19">
        <v>306</v>
      </c>
      <c r="WC41" s="19">
        <v>334.6</v>
      </c>
      <c r="WD41" s="19">
        <v>320.2</v>
      </c>
      <c r="WE41" s="19">
        <v>390.6</v>
      </c>
      <c r="WF41" s="19">
        <v>402</v>
      </c>
      <c r="WG41" s="19">
        <v>528.79999999999995</v>
      </c>
      <c r="WH41" s="19">
        <v>416.5</v>
      </c>
      <c r="WI41" s="19">
        <v>435</v>
      </c>
      <c r="WJ41" s="19">
        <v>420.8</v>
      </c>
      <c r="WK41" s="19">
        <v>365.1</v>
      </c>
      <c r="WL41" s="19">
        <v>395.4</v>
      </c>
      <c r="WM41" s="19">
        <v>371.3</v>
      </c>
      <c r="WN41" s="19">
        <v>325.89999999999998</v>
      </c>
      <c r="WO41" s="19">
        <v>301.60000000000002</v>
      </c>
      <c r="WP41" s="19">
        <v>441.4</v>
      </c>
      <c r="WQ41" s="19">
        <v>427.7</v>
      </c>
      <c r="WR41" s="19">
        <v>426.5</v>
      </c>
      <c r="WS41" s="19">
        <v>416.4</v>
      </c>
      <c r="WT41" s="19">
        <v>406.8</v>
      </c>
      <c r="WU41" s="19">
        <v>394.8</v>
      </c>
      <c r="WV41" s="19">
        <v>394.3</v>
      </c>
      <c r="WW41" s="19">
        <v>371.3</v>
      </c>
      <c r="WX41" s="19">
        <v>375.1</v>
      </c>
      <c r="WY41" s="19">
        <v>375.9</v>
      </c>
      <c r="WZ41" s="19">
        <v>396</v>
      </c>
      <c r="XA41" s="19">
        <v>427.5</v>
      </c>
      <c r="XB41" s="19">
        <v>405</v>
      </c>
      <c r="XC41" s="19">
        <v>403.2</v>
      </c>
      <c r="XD41" s="19">
        <v>389.8</v>
      </c>
      <c r="XE41" s="19">
        <v>380</v>
      </c>
      <c r="XF41" s="19">
        <v>362.4</v>
      </c>
      <c r="XG41" s="19">
        <v>386.5</v>
      </c>
      <c r="XH41" s="19">
        <v>387</v>
      </c>
      <c r="XI41" s="19">
        <v>394.8</v>
      </c>
      <c r="XJ41" s="19">
        <v>380</v>
      </c>
      <c r="XK41" s="19">
        <v>380.2</v>
      </c>
      <c r="XL41" s="19">
        <v>326.89999999999998</v>
      </c>
      <c r="XM41" s="19">
        <v>398</v>
      </c>
      <c r="XN41" s="19">
        <v>413</v>
      </c>
      <c r="XO41" s="19">
        <v>449</v>
      </c>
      <c r="XP41" s="19">
        <v>424</v>
      </c>
      <c r="XQ41" s="19">
        <v>391</v>
      </c>
      <c r="XR41" s="19">
        <v>375</v>
      </c>
      <c r="XS41" s="19">
        <v>365</v>
      </c>
      <c r="XT41" s="19">
        <v>425</v>
      </c>
      <c r="XU41" s="19">
        <v>434</v>
      </c>
      <c r="XV41" s="19">
        <v>406</v>
      </c>
      <c r="XW41" s="19">
        <v>415</v>
      </c>
      <c r="XX41" s="19">
        <v>436</v>
      </c>
      <c r="XY41" s="19">
        <v>401</v>
      </c>
      <c r="XZ41" s="19">
        <v>360</v>
      </c>
      <c r="YA41" s="19">
        <v>362</v>
      </c>
      <c r="YB41" s="19">
        <v>370</v>
      </c>
      <c r="YC41" s="19">
        <v>380</v>
      </c>
      <c r="YD41" s="19">
        <v>367</v>
      </c>
      <c r="YE41" s="19">
        <v>367</v>
      </c>
      <c r="YF41" s="19">
        <v>437</v>
      </c>
      <c r="YG41" s="19">
        <v>338</v>
      </c>
      <c r="YH41" s="19">
        <v>424</v>
      </c>
      <c r="YI41" s="19">
        <v>366</v>
      </c>
      <c r="YJ41" s="19">
        <v>376</v>
      </c>
      <c r="YK41" s="19">
        <v>334</v>
      </c>
      <c r="YL41" s="19">
        <v>361</v>
      </c>
      <c r="YM41" s="19">
        <v>383</v>
      </c>
      <c r="YN41" s="19">
        <v>240</v>
      </c>
      <c r="YO41" s="19">
        <v>438</v>
      </c>
      <c r="YP41" s="19">
        <v>398</v>
      </c>
      <c r="YQ41" s="19">
        <v>415</v>
      </c>
      <c r="YR41" s="19">
        <v>432.2</v>
      </c>
      <c r="YS41" s="19">
        <v>451.9</v>
      </c>
      <c r="YT41" s="19">
        <v>465.3</v>
      </c>
      <c r="YU41" s="19">
        <v>415.5</v>
      </c>
      <c r="YV41" s="19">
        <v>432.7</v>
      </c>
      <c r="YW41" s="19">
        <v>435.9</v>
      </c>
      <c r="YX41" s="19">
        <v>443.5</v>
      </c>
      <c r="YY41" s="19">
        <v>418.2</v>
      </c>
      <c r="YZ41" s="19">
        <v>436.8</v>
      </c>
      <c r="ZA41" s="19">
        <v>432.2</v>
      </c>
      <c r="ZB41" s="19">
        <v>407.2</v>
      </c>
      <c r="ZC41" s="19">
        <v>472.3</v>
      </c>
      <c r="ZD41" s="19">
        <v>483.8</v>
      </c>
      <c r="ZE41" s="19">
        <v>436.3</v>
      </c>
      <c r="ZF41" s="19">
        <v>436.5</v>
      </c>
      <c r="ZG41" s="19">
        <v>412.1</v>
      </c>
      <c r="ZH41" s="19">
        <v>441.8</v>
      </c>
      <c r="ZI41" s="19">
        <v>440.1</v>
      </c>
      <c r="ZJ41" s="19">
        <v>444.9</v>
      </c>
      <c r="ZK41" s="19">
        <v>418.8</v>
      </c>
      <c r="ZL41" s="19">
        <v>441.3</v>
      </c>
      <c r="ZM41" s="19">
        <v>425.9</v>
      </c>
      <c r="ZN41" s="19">
        <v>425.3</v>
      </c>
      <c r="ZO41" s="19">
        <v>436.5</v>
      </c>
      <c r="ZP41" s="19">
        <v>444</v>
      </c>
      <c r="ZQ41" s="19">
        <v>437.8</v>
      </c>
      <c r="ZR41" s="19">
        <v>445.5</v>
      </c>
      <c r="ZS41" s="19">
        <v>463.2</v>
      </c>
      <c r="ZT41" s="19">
        <v>437.5</v>
      </c>
      <c r="ZU41" s="19">
        <v>437.5</v>
      </c>
      <c r="ZV41" s="19">
        <v>408.2</v>
      </c>
      <c r="ZW41" s="19">
        <v>430</v>
      </c>
      <c r="ZX41" s="19">
        <v>443.3</v>
      </c>
      <c r="ZY41" s="19">
        <v>432.2</v>
      </c>
      <c r="ZZ41" s="19">
        <v>410</v>
      </c>
      <c r="AAA41" s="19">
        <v>446.4</v>
      </c>
      <c r="AAB41" s="19">
        <v>454.3</v>
      </c>
      <c r="AAC41" s="19">
        <v>434.4</v>
      </c>
      <c r="AAD41" s="19">
        <v>420.8</v>
      </c>
      <c r="AAE41" s="19">
        <v>477.4</v>
      </c>
      <c r="AAF41" s="19">
        <v>438.9</v>
      </c>
      <c r="AAG41" s="19">
        <v>421.4</v>
      </c>
      <c r="AAH41" s="19">
        <v>426.2</v>
      </c>
      <c r="AAI41" s="19">
        <v>404.1</v>
      </c>
      <c r="AAJ41" s="19">
        <v>439.1</v>
      </c>
      <c r="AAK41" s="19">
        <v>421.1</v>
      </c>
      <c r="AAL41" s="19">
        <v>433.5</v>
      </c>
      <c r="AAM41" s="19">
        <v>440.5</v>
      </c>
      <c r="AAN41" s="19">
        <v>411</v>
      </c>
      <c r="AAO41" s="19">
        <v>413.2</v>
      </c>
      <c r="AAP41" s="19">
        <v>449.2</v>
      </c>
      <c r="AAQ41" s="19">
        <v>325</v>
      </c>
      <c r="AAR41" s="19">
        <v>341</v>
      </c>
      <c r="AAS41" s="19">
        <v>348</v>
      </c>
      <c r="AAT41" s="19">
        <v>343</v>
      </c>
      <c r="AAU41" s="19">
        <v>337</v>
      </c>
      <c r="AAV41" s="19">
        <v>331</v>
      </c>
      <c r="AAW41" s="19">
        <v>298</v>
      </c>
      <c r="AAX41" s="19">
        <v>337</v>
      </c>
      <c r="AAY41" s="19">
        <v>311</v>
      </c>
      <c r="AAZ41" s="19">
        <v>349</v>
      </c>
      <c r="ABA41" s="19">
        <v>365</v>
      </c>
      <c r="ABB41" s="19">
        <v>340</v>
      </c>
      <c r="ABC41" s="19">
        <v>379</v>
      </c>
      <c r="ABD41" s="19">
        <v>335</v>
      </c>
      <c r="ABE41" s="19">
        <v>337</v>
      </c>
      <c r="ABF41" s="19">
        <v>328</v>
      </c>
      <c r="ABG41" s="19">
        <v>279</v>
      </c>
      <c r="ABH41" s="19">
        <v>298</v>
      </c>
      <c r="ABI41" s="19">
        <v>194</v>
      </c>
      <c r="ABJ41" s="19">
        <v>188</v>
      </c>
      <c r="ABK41" s="19">
        <v>113</v>
      </c>
      <c r="ABL41" s="19">
        <v>458</v>
      </c>
      <c r="ABM41" s="19">
        <v>417</v>
      </c>
      <c r="ABN41" s="19">
        <v>422</v>
      </c>
      <c r="ABO41" s="19">
        <v>37</v>
      </c>
      <c r="ABP41" s="19">
        <v>460</v>
      </c>
      <c r="ABQ41" s="19">
        <v>377</v>
      </c>
      <c r="ABR41" s="19">
        <v>404</v>
      </c>
      <c r="ABS41" s="19">
        <v>409</v>
      </c>
      <c r="ABT41" s="19">
        <v>390</v>
      </c>
      <c r="ABU41" s="19">
        <v>367</v>
      </c>
      <c r="ABV41" s="19">
        <v>351</v>
      </c>
      <c r="ABW41" s="19">
        <v>333</v>
      </c>
      <c r="ABX41" s="19">
        <v>453</v>
      </c>
      <c r="ABY41" s="19">
        <v>422</v>
      </c>
      <c r="ABZ41" s="19">
        <v>371</v>
      </c>
      <c r="ACA41" s="19">
        <v>410</v>
      </c>
      <c r="ACB41" s="19">
        <v>409</v>
      </c>
      <c r="ACC41" s="19">
        <v>382</v>
      </c>
      <c r="ACD41" s="19">
        <v>419</v>
      </c>
      <c r="ACE41" s="19">
        <v>399</v>
      </c>
      <c r="ACF41" s="19">
        <v>366</v>
      </c>
      <c r="ACG41" s="19">
        <v>403</v>
      </c>
      <c r="ACH41" s="19">
        <v>376</v>
      </c>
      <c r="ACI41" s="19">
        <v>387</v>
      </c>
      <c r="ACJ41" s="19">
        <v>381</v>
      </c>
      <c r="ACK41" s="19">
        <v>377</v>
      </c>
      <c r="ACL41" s="19">
        <v>455</v>
      </c>
      <c r="ACM41" s="19">
        <v>411</v>
      </c>
      <c r="ACN41" s="19">
        <v>395</v>
      </c>
      <c r="ACO41" s="19">
        <v>416</v>
      </c>
      <c r="ACP41" s="19">
        <v>422</v>
      </c>
      <c r="ACQ41" s="19">
        <v>279</v>
      </c>
      <c r="ACR41" s="19">
        <v>221</v>
      </c>
      <c r="ACS41" s="19">
        <v>237</v>
      </c>
      <c r="ACT41" s="19">
        <v>257</v>
      </c>
      <c r="ACU41" s="19">
        <v>263</v>
      </c>
      <c r="ACV41" s="19">
        <v>349</v>
      </c>
      <c r="ACW41" s="19">
        <v>304</v>
      </c>
      <c r="ACX41" s="19">
        <v>308</v>
      </c>
      <c r="ACY41" s="19"/>
      <c r="ACZ41" s="19"/>
      <c r="ADA41" s="19"/>
      <c r="ADB41" s="19"/>
      <c r="ADC41" s="19"/>
      <c r="ADD41" s="19"/>
      <c r="ADE41" s="19"/>
      <c r="ADF41" s="19"/>
      <c r="ADG41" s="19"/>
      <c r="ADH41" s="19"/>
      <c r="ADI41" s="19"/>
      <c r="ADJ41" s="19"/>
      <c r="ADK41" s="19"/>
      <c r="ADL41" s="19"/>
      <c r="ADM41" s="19"/>
      <c r="ADN41" s="19"/>
      <c r="ADO41" s="19"/>
      <c r="ADP41" s="19"/>
      <c r="ADQ41" s="19"/>
      <c r="ADR41" s="19"/>
      <c r="ADS41" s="19"/>
      <c r="ADT41" s="19"/>
      <c r="ADU41" s="19"/>
      <c r="ADV41" s="19"/>
      <c r="ADW41" s="19"/>
      <c r="ADX41" s="19"/>
      <c r="ADY41" s="19"/>
      <c r="ADZ41" s="19"/>
      <c r="AEA41" s="19"/>
      <c r="AEB41" s="19"/>
      <c r="AEC41" s="19"/>
      <c r="AED41" s="19"/>
      <c r="AEE41" s="19"/>
      <c r="AEF41" s="19"/>
      <c r="AEG41" s="19"/>
      <c r="AEH41" s="19"/>
      <c r="AEI41" s="19"/>
      <c r="AEJ41" s="19"/>
      <c r="AEK41" s="19"/>
      <c r="AEL41" s="19"/>
      <c r="AEM41" s="19"/>
      <c r="AEN41" s="457"/>
      <c r="AEO41" s="286">
        <f t="shared" si="0"/>
        <v>616</v>
      </c>
      <c r="AEP41" s="287">
        <f t="shared" si="1"/>
        <v>630</v>
      </c>
      <c r="AEQ41" s="287">
        <f t="shared" si="2"/>
        <v>37</v>
      </c>
      <c r="AER41" s="287">
        <f t="shared" si="3"/>
        <v>369.55194805194787</v>
      </c>
      <c r="AES41" s="457"/>
    </row>
    <row r="42" spans="2:825" x14ac:dyDescent="0.25">
      <c r="B42" s="212" t="s">
        <v>20</v>
      </c>
      <c r="C42" s="19">
        <v>29</v>
      </c>
      <c r="D42" s="19">
        <v>27</v>
      </c>
      <c r="E42" s="19">
        <v>23</v>
      </c>
      <c r="F42" s="19">
        <v>46</v>
      </c>
      <c r="G42" s="19">
        <v>34</v>
      </c>
      <c r="H42" s="19">
        <v>34</v>
      </c>
      <c r="I42" s="19">
        <v>45</v>
      </c>
      <c r="J42" s="19">
        <v>35</v>
      </c>
      <c r="K42" s="19">
        <v>40</v>
      </c>
      <c r="L42" s="19">
        <v>31</v>
      </c>
      <c r="M42" s="19">
        <v>28</v>
      </c>
      <c r="N42" s="19">
        <v>32</v>
      </c>
      <c r="O42" s="19">
        <v>42</v>
      </c>
      <c r="P42" s="19">
        <v>52</v>
      </c>
      <c r="Q42" s="19">
        <v>35</v>
      </c>
      <c r="R42" s="19">
        <v>38</v>
      </c>
      <c r="S42" s="19">
        <v>45</v>
      </c>
      <c r="T42" s="19">
        <v>36</v>
      </c>
      <c r="U42" s="19">
        <v>30</v>
      </c>
      <c r="V42" s="19">
        <v>30</v>
      </c>
      <c r="W42" s="19">
        <v>31</v>
      </c>
      <c r="X42" s="19">
        <v>31</v>
      </c>
      <c r="Y42" s="19">
        <v>35</v>
      </c>
      <c r="Z42" s="19">
        <v>30</v>
      </c>
      <c r="AA42" s="19">
        <v>35</v>
      </c>
      <c r="AB42" s="19">
        <v>41</v>
      </c>
      <c r="AC42" s="19">
        <v>45</v>
      </c>
      <c r="AD42" s="19">
        <v>29</v>
      </c>
      <c r="AE42" s="19">
        <v>31</v>
      </c>
      <c r="AF42" s="19">
        <v>28</v>
      </c>
      <c r="AG42" s="19">
        <v>34</v>
      </c>
      <c r="AH42" s="19">
        <v>43</v>
      </c>
      <c r="AI42" s="19">
        <v>48</v>
      </c>
      <c r="AJ42" s="19">
        <v>36</v>
      </c>
      <c r="AK42" s="19">
        <v>34</v>
      </c>
      <c r="AL42" s="19">
        <v>24</v>
      </c>
      <c r="AM42" s="19">
        <v>39</v>
      </c>
      <c r="AN42" s="19">
        <v>23</v>
      </c>
      <c r="AO42" s="19">
        <v>43</v>
      </c>
      <c r="AP42" s="19">
        <v>23</v>
      </c>
      <c r="AQ42" s="19">
        <v>25</v>
      </c>
      <c r="AR42" s="19">
        <v>34</v>
      </c>
      <c r="AS42" s="19">
        <v>46</v>
      </c>
      <c r="AT42" s="19">
        <v>23</v>
      </c>
      <c r="AU42" s="19">
        <v>29</v>
      </c>
      <c r="AV42" s="19">
        <v>27</v>
      </c>
      <c r="AW42" s="19">
        <v>21</v>
      </c>
      <c r="AX42" s="19">
        <v>26</v>
      </c>
      <c r="AY42" s="19">
        <v>26</v>
      </c>
      <c r="AZ42" s="19">
        <v>27</v>
      </c>
      <c r="BA42" s="19">
        <v>26</v>
      </c>
      <c r="BB42" s="19">
        <v>19</v>
      </c>
      <c r="BC42" s="19">
        <v>22</v>
      </c>
      <c r="BD42" s="19">
        <v>16</v>
      </c>
      <c r="BE42" s="19">
        <v>39</v>
      </c>
      <c r="BF42" s="19">
        <v>41</v>
      </c>
      <c r="BG42" s="19">
        <v>33</v>
      </c>
      <c r="BH42" s="19">
        <v>40</v>
      </c>
      <c r="BI42" s="19">
        <v>52</v>
      </c>
      <c r="BJ42" s="19">
        <v>31</v>
      </c>
      <c r="BK42" s="19">
        <v>52</v>
      </c>
      <c r="BL42" s="19">
        <v>24</v>
      </c>
      <c r="BM42" s="19">
        <v>31</v>
      </c>
      <c r="BN42" s="19">
        <v>25</v>
      </c>
      <c r="BO42" s="19">
        <v>33</v>
      </c>
      <c r="BP42" s="19">
        <v>43</v>
      </c>
      <c r="BQ42" s="19">
        <v>30</v>
      </c>
      <c r="BR42" s="19">
        <v>32</v>
      </c>
      <c r="BS42" s="19">
        <v>33</v>
      </c>
      <c r="BT42" s="19">
        <v>23</v>
      </c>
      <c r="BU42" s="19">
        <v>27</v>
      </c>
      <c r="BV42" s="19">
        <v>27</v>
      </c>
      <c r="BW42" s="19">
        <v>31</v>
      </c>
      <c r="BX42" s="19">
        <v>27</v>
      </c>
      <c r="BY42" s="19">
        <v>40</v>
      </c>
      <c r="BZ42" s="19">
        <v>29</v>
      </c>
      <c r="CA42" s="19">
        <v>43</v>
      </c>
      <c r="CB42" s="19">
        <v>34</v>
      </c>
      <c r="CC42" s="19">
        <v>32</v>
      </c>
      <c r="CD42" s="19">
        <v>34</v>
      </c>
      <c r="CE42" s="19">
        <v>33</v>
      </c>
      <c r="CF42" s="19">
        <v>33</v>
      </c>
      <c r="CG42" s="19">
        <v>34</v>
      </c>
      <c r="CH42" s="19">
        <v>33</v>
      </c>
      <c r="CI42" s="19">
        <v>38</v>
      </c>
      <c r="CJ42" s="19">
        <v>36</v>
      </c>
      <c r="CK42" s="19">
        <v>44</v>
      </c>
      <c r="CL42" s="19">
        <v>38</v>
      </c>
      <c r="CM42" s="19">
        <v>19</v>
      </c>
      <c r="CN42" s="19">
        <v>24</v>
      </c>
      <c r="CO42" s="19">
        <v>23</v>
      </c>
      <c r="CP42" s="19">
        <v>19</v>
      </c>
      <c r="CQ42" s="19">
        <v>26</v>
      </c>
      <c r="CR42" s="19">
        <v>20</v>
      </c>
      <c r="CS42" s="19">
        <v>19</v>
      </c>
      <c r="CT42" s="19">
        <v>21</v>
      </c>
      <c r="CU42" s="19">
        <v>21</v>
      </c>
      <c r="CV42" s="19">
        <v>19.5</v>
      </c>
      <c r="CW42" s="19">
        <v>16</v>
      </c>
      <c r="CX42" s="19">
        <v>17</v>
      </c>
      <c r="CY42" s="19">
        <v>17</v>
      </c>
      <c r="CZ42" s="19">
        <v>17.5</v>
      </c>
      <c r="DA42" s="19">
        <v>18</v>
      </c>
      <c r="DB42" s="19">
        <v>19</v>
      </c>
      <c r="DC42" s="19">
        <v>33</v>
      </c>
      <c r="DD42" s="19">
        <v>31</v>
      </c>
      <c r="DE42" s="19">
        <v>23</v>
      </c>
      <c r="DF42" s="19">
        <v>30</v>
      </c>
      <c r="DG42" s="19">
        <v>31</v>
      </c>
      <c r="DH42" s="19">
        <v>30</v>
      </c>
      <c r="DI42" s="19">
        <v>28</v>
      </c>
      <c r="DJ42" s="19">
        <v>27</v>
      </c>
      <c r="DK42" s="19"/>
      <c r="DL42" s="19">
        <v>26</v>
      </c>
      <c r="DM42" s="19">
        <v>27</v>
      </c>
      <c r="DN42" s="19">
        <v>35</v>
      </c>
      <c r="DO42" s="19">
        <v>29</v>
      </c>
      <c r="DP42" s="19">
        <v>29</v>
      </c>
      <c r="DQ42" s="19">
        <v>34</v>
      </c>
      <c r="DR42" s="19">
        <v>32</v>
      </c>
      <c r="DS42" s="19">
        <v>33</v>
      </c>
      <c r="DT42" s="19">
        <v>34</v>
      </c>
      <c r="DU42" s="19">
        <v>31</v>
      </c>
      <c r="DV42" s="19"/>
      <c r="DW42" s="19">
        <v>44</v>
      </c>
      <c r="DX42" s="19">
        <v>42</v>
      </c>
      <c r="DY42" s="19">
        <v>41</v>
      </c>
      <c r="DZ42" s="19">
        <v>40</v>
      </c>
      <c r="EA42" s="19">
        <v>37</v>
      </c>
      <c r="EB42" s="19">
        <v>34</v>
      </c>
      <c r="EC42" s="19">
        <v>40</v>
      </c>
      <c r="ED42" s="19"/>
      <c r="EE42" s="19">
        <v>38</v>
      </c>
      <c r="EF42" s="19">
        <v>33</v>
      </c>
      <c r="EG42" s="19">
        <v>32</v>
      </c>
      <c r="EH42" s="19">
        <v>33</v>
      </c>
      <c r="EI42" s="19">
        <v>29</v>
      </c>
      <c r="EJ42" s="19">
        <v>27</v>
      </c>
      <c r="EK42" s="19">
        <v>25</v>
      </c>
      <c r="EL42" s="19">
        <v>35</v>
      </c>
      <c r="EM42" s="19">
        <v>39</v>
      </c>
      <c r="EN42" s="19">
        <v>39</v>
      </c>
      <c r="EO42" s="19">
        <v>32</v>
      </c>
      <c r="EP42" s="19">
        <v>36</v>
      </c>
      <c r="EQ42" s="19">
        <v>31</v>
      </c>
      <c r="ER42" s="19">
        <v>37</v>
      </c>
      <c r="ES42" s="19">
        <v>34</v>
      </c>
      <c r="ET42" s="19">
        <v>41</v>
      </c>
      <c r="EU42" s="19">
        <v>25</v>
      </c>
      <c r="EV42" s="19">
        <v>28</v>
      </c>
      <c r="EW42" s="19">
        <v>32</v>
      </c>
      <c r="EX42" s="19">
        <v>27</v>
      </c>
      <c r="EY42" s="19">
        <v>26</v>
      </c>
      <c r="EZ42" s="19">
        <v>28</v>
      </c>
      <c r="FA42" s="19">
        <v>22</v>
      </c>
      <c r="FB42" s="19">
        <v>17</v>
      </c>
      <c r="FC42" s="19">
        <v>21</v>
      </c>
      <c r="FD42" s="19">
        <v>28</v>
      </c>
      <c r="FE42" s="19">
        <v>28</v>
      </c>
      <c r="FF42" s="19">
        <v>30</v>
      </c>
      <c r="FG42" s="19">
        <v>40</v>
      </c>
      <c r="FH42" s="19">
        <v>39</v>
      </c>
      <c r="FI42" s="19">
        <v>41</v>
      </c>
      <c r="FJ42" s="19">
        <v>27</v>
      </c>
      <c r="FK42" s="19">
        <v>32</v>
      </c>
      <c r="FL42" s="19">
        <v>25</v>
      </c>
      <c r="FM42" s="19">
        <v>35</v>
      </c>
      <c r="FN42" s="19">
        <v>30</v>
      </c>
      <c r="FO42" s="19">
        <v>61</v>
      </c>
      <c r="FP42" s="19">
        <v>28</v>
      </c>
      <c r="FQ42" s="19">
        <v>34</v>
      </c>
      <c r="FR42" s="19">
        <v>32</v>
      </c>
      <c r="FS42" s="19">
        <v>30</v>
      </c>
      <c r="FT42" s="19">
        <v>31</v>
      </c>
      <c r="FU42" s="19">
        <v>37</v>
      </c>
      <c r="FV42" s="19">
        <v>39</v>
      </c>
      <c r="FW42" s="19">
        <v>42</v>
      </c>
      <c r="FX42" s="19">
        <v>39</v>
      </c>
      <c r="FY42" s="19">
        <v>29</v>
      </c>
      <c r="FZ42" s="19">
        <v>30</v>
      </c>
      <c r="GA42" s="19">
        <v>29</v>
      </c>
      <c r="GB42" s="19">
        <v>35</v>
      </c>
      <c r="GC42" s="19">
        <v>33</v>
      </c>
      <c r="GD42" s="19">
        <v>31</v>
      </c>
      <c r="GE42" s="19"/>
      <c r="GF42" s="19">
        <v>26</v>
      </c>
      <c r="GG42" s="19"/>
      <c r="GH42" s="19"/>
      <c r="GI42" s="19"/>
      <c r="GJ42" s="19"/>
      <c r="GK42" s="19"/>
      <c r="GL42" s="19">
        <v>28</v>
      </c>
      <c r="GM42" s="19"/>
      <c r="GN42" s="19"/>
      <c r="GO42" s="19"/>
      <c r="GP42" s="19"/>
      <c r="GQ42" s="19"/>
      <c r="GR42" s="19"/>
      <c r="GS42" s="19"/>
      <c r="GT42" s="19">
        <v>33</v>
      </c>
      <c r="GU42" s="19">
        <v>36</v>
      </c>
      <c r="GV42" s="19">
        <v>37</v>
      </c>
      <c r="GW42" s="19">
        <v>23</v>
      </c>
      <c r="GX42" s="19">
        <v>23</v>
      </c>
      <c r="GY42" s="19">
        <v>24</v>
      </c>
      <c r="GZ42" s="19">
        <v>29</v>
      </c>
      <c r="HA42" s="19">
        <v>29</v>
      </c>
      <c r="HB42" s="19">
        <v>28</v>
      </c>
      <c r="HC42" s="19">
        <v>47</v>
      </c>
      <c r="HD42" s="19">
        <v>44</v>
      </c>
      <c r="HE42" s="19">
        <v>37</v>
      </c>
      <c r="HF42" s="19">
        <v>32</v>
      </c>
      <c r="HG42" s="19">
        <v>28</v>
      </c>
      <c r="HH42" s="19">
        <v>46</v>
      </c>
      <c r="HI42" s="19">
        <v>44</v>
      </c>
      <c r="HJ42" s="19">
        <v>46</v>
      </c>
      <c r="HK42" s="19">
        <v>45</v>
      </c>
      <c r="HL42" s="19">
        <v>41</v>
      </c>
      <c r="HM42" s="19">
        <v>37</v>
      </c>
      <c r="HN42" s="19">
        <v>33</v>
      </c>
      <c r="HO42" s="19">
        <v>54</v>
      </c>
      <c r="HP42" s="19">
        <v>41</v>
      </c>
      <c r="HQ42" s="19">
        <v>41</v>
      </c>
      <c r="HR42" s="19">
        <v>39</v>
      </c>
      <c r="HS42" s="19">
        <v>46</v>
      </c>
      <c r="HT42" s="19">
        <v>45</v>
      </c>
      <c r="HU42" s="19">
        <v>35</v>
      </c>
      <c r="HV42" s="19">
        <v>38</v>
      </c>
      <c r="HW42" s="19">
        <v>37</v>
      </c>
      <c r="HX42" s="19">
        <v>37</v>
      </c>
      <c r="HY42" s="19">
        <v>35</v>
      </c>
      <c r="HZ42" s="19">
        <v>34</v>
      </c>
      <c r="IA42" s="19">
        <v>34</v>
      </c>
      <c r="IB42" s="19">
        <v>31</v>
      </c>
      <c r="IC42" s="19">
        <v>35</v>
      </c>
      <c r="ID42" s="19">
        <v>34</v>
      </c>
      <c r="IE42" s="19">
        <v>34</v>
      </c>
      <c r="IF42" s="19">
        <v>31</v>
      </c>
      <c r="IG42" s="19">
        <v>34</v>
      </c>
      <c r="IH42" s="19">
        <v>33</v>
      </c>
      <c r="II42" s="19">
        <v>35</v>
      </c>
      <c r="IJ42" s="19">
        <v>35</v>
      </c>
      <c r="IK42" s="19">
        <v>34</v>
      </c>
      <c r="IL42" s="19">
        <v>32</v>
      </c>
      <c r="IM42" s="19">
        <v>30</v>
      </c>
      <c r="IN42" s="19">
        <v>34</v>
      </c>
      <c r="IO42" s="19">
        <v>34</v>
      </c>
      <c r="IP42" s="19">
        <v>27</v>
      </c>
      <c r="IQ42" s="19">
        <v>51</v>
      </c>
      <c r="IR42" s="19">
        <v>37</v>
      </c>
      <c r="IS42" s="19">
        <v>49</v>
      </c>
      <c r="IT42" s="19">
        <v>39</v>
      </c>
      <c r="IU42" s="19">
        <v>31</v>
      </c>
      <c r="IV42" s="19">
        <v>41</v>
      </c>
      <c r="IW42" s="19">
        <v>43</v>
      </c>
      <c r="IX42" s="19">
        <v>36</v>
      </c>
      <c r="IY42" s="19">
        <v>35</v>
      </c>
      <c r="IZ42" s="19">
        <v>37</v>
      </c>
      <c r="JA42" s="19">
        <v>36</v>
      </c>
      <c r="JB42" s="19">
        <v>44</v>
      </c>
      <c r="JC42" s="19">
        <v>34</v>
      </c>
      <c r="JD42" s="19">
        <v>37</v>
      </c>
      <c r="JE42" s="19">
        <v>31</v>
      </c>
      <c r="JF42" s="19">
        <v>36</v>
      </c>
      <c r="JG42" s="19">
        <v>36</v>
      </c>
      <c r="JH42" s="19">
        <v>26</v>
      </c>
      <c r="JI42" s="19">
        <v>42</v>
      </c>
      <c r="JJ42" s="19">
        <v>34</v>
      </c>
      <c r="JK42" s="19">
        <v>35</v>
      </c>
      <c r="JL42" s="19">
        <v>40</v>
      </c>
      <c r="JM42" s="19">
        <v>37</v>
      </c>
      <c r="JN42" s="19">
        <v>41</v>
      </c>
      <c r="JO42" s="19">
        <v>46</v>
      </c>
      <c r="JP42" s="19">
        <v>50</v>
      </c>
      <c r="JQ42" s="19">
        <v>34</v>
      </c>
      <c r="JR42" s="19">
        <v>30</v>
      </c>
      <c r="JS42" s="19">
        <v>30</v>
      </c>
      <c r="JT42" s="19">
        <v>45</v>
      </c>
      <c r="JU42" s="19">
        <v>34</v>
      </c>
      <c r="JV42" s="19">
        <v>36</v>
      </c>
      <c r="JW42" s="19"/>
      <c r="JX42" s="19"/>
      <c r="JY42" s="19"/>
      <c r="JZ42" s="19"/>
      <c r="KA42" s="19"/>
      <c r="KB42" s="19"/>
      <c r="KC42" s="19"/>
      <c r="KD42" s="19"/>
      <c r="KE42" s="19"/>
      <c r="KF42" s="19"/>
      <c r="KG42" s="19"/>
      <c r="KH42" s="19"/>
      <c r="KI42" s="19"/>
      <c r="KJ42" s="19">
        <v>39</v>
      </c>
      <c r="KK42" s="19">
        <v>33</v>
      </c>
      <c r="KL42" s="19">
        <v>44</v>
      </c>
      <c r="KM42" s="19">
        <v>48</v>
      </c>
      <c r="KN42" s="19">
        <v>44</v>
      </c>
      <c r="KO42" s="19">
        <v>34</v>
      </c>
      <c r="KP42" s="19">
        <v>41</v>
      </c>
      <c r="KQ42" s="19">
        <v>40</v>
      </c>
      <c r="KR42" s="19">
        <v>40</v>
      </c>
      <c r="KS42" s="19">
        <v>38</v>
      </c>
      <c r="KT42" s="19">
        <v>45</v>
      </c>
      <c r="KU42" s="19">
        <v>45</v>
      </c>
      <c r="KV42" s="19">
        <v>40</v>
      </c>
      <c r="KW42" s="19">
        <v>43</v>
      </c>
      <c r="KX42" s="19">
        <v>37</v>
      </c>
      <c r="KY42" s="19">
        <v>36</v>
      </c>
      <c r="KZ42" s="19">
        <v>37</v>
      </c>
      <c r="LA42" s="19">
        <v>39</v>
      </c>
      <c r="LB42" s="19">
        <v>31</v>
      </c>
      <c r="LC42" s="19">
        <v>33</v>
      </c>
      <c r="LD42" s="19">
        <v>37</v>
      </c>
      <c r="LE42" s="19">
        <v>36</v>
      </c>
      <c r="LF42" s="19">
        <v>42</v>
      </c>
      <c r="LG42" s="19">
        <v>27</v>
      </c>
      <c r="LH42" s="19">
        <v>41</v>
      </c>
      <c r="LI42" s="19">
        <v>52</v>
      </c>
      <c r="LJ42" s="19">
        <v>32</v>
      </c>
      <c r="LK42" s="19">
        <v>51</v>
      </c>
      <c r="LL42" s="19">
        <v>53</v>
      </c>
      <c r="LM42" s="19">
        <v>37</v>
      </c>
      <c r="LN42" s="19">
        <v>36</v>
      </c>
      <c r="LO42" s="19">
        <v>35</v>
      </c>
      <c r="LP42" s="19">
        <v>35</v>
      </c>
      <c r="LQ42" s="19">
        <v>35</v>
      </c>
      <c r="LR42" s="19">
        <v>33</v>
      </c>
      <c r="LS42" s="19">
        <v>39</v>
      </c>
      <c r="LT42" s="19">
        <v>37</v>
      </c>
      <c r="LU42" s="19">
        <v>35</v>
      </c>
      <c r="LV42" s="19">
        <v>37</v>
      </c>
      <c r="LW42" s="19">
        <v>36</v>
      </c>
      <c r="LX42" s="19">
        <v>52</v>
      </c>
      <c r="LY42" s="19">
        <v>49</v>
      </c>
      <c r="LZ42" s="19">
        <v>33</v>
      </c>
      <c r="MA42" s="19">
        <v>25</v>
      </c>
      <c r="MB42" s="19">
        <v>39</v>
      </c>
      <c r="MC42" s="19">
        <v>40</v>
      </c>
      <c r="MD42" s="19">
        <v>40</v>
      </c>
      <c r="ME42" s="19">
        <v>29</v>
      </c>
      <c r="MF42" s="19">
        <v>32</v>
      </c>
      <c r="MG42" s="19">
        <v>25</v>
      </c>
      <c r="MH42" s="19">
        <v>28</v>
      </c>
      <c r="MI42" s="19">
        <v>26</v>
      </c>
      <c r="MJ42" s="19">
        <v>32</v>
      </c>
      <c r="MK42" s="19">
        <v>41</v>
      </c>
      <c r="ML42" s="19">
        <v>42</v>
      </c>
      <c r="MM42" s="19">
        <v>41</v>
      </c>
      <c r="MN42" s="19">
        <v>28</v>
      </c>
      <c r="MO42" s="19">
        <v>43</v>
      </c>
      <c r="MP42" s="19">
        <v>39</v>
      </c>
      <c r="MQ42" s="19">
        <v>26</v>
      </c>
      <c r="MR42" s="19"/>
      <c r="MS42" s="19"/>
      <c r="MT42" s="19"/>
      <c r="MU42" s="19"/>
      <c r="MV42" s="19"/>
      <c r="MW42" s="19"/>
      <c r="MX42" s="19"/>
      <c r="MY42" s="19"/>
      <c r="MZ42" s="19"/>
      <c r="NA42" s="19"/>
      <c r="NB42" s="19"/>
      <c r="NC42" s="19"/>
      <c r="ND42" s="19"/>
      <c r="NE42" s="19"/>
      <c r="NF42" s="19"/>
      <c r="NG42" s="19"/>
      <c r="NH42" s="19"/>
      <c r="NI42" s="19"/>
      <c r="NJ42" s="19"/>
      <c r="NK42" s="19"/>
      <c r="NL42" s="19"/>
      <c r="NM42" s="19"/>
      <c r="NN42" s="19"/>
      <c r="NO42" s="19"/>
      <c r="NP42" s="19"/>
      <c r="NQ42" s="19"/>
      <c r="NR42" s="19"/>
      <c r="NS42" s="19"/>
      <c r="NT42" s="19"/>
      <c r="NU42" s="19"/>
      <c r="NV42" s="19"/>
      <c r="NW42" s="19"/>
      <c r="NX42" s="19"/>
      <c r="NY42" s="19"/>
      <c r="NZ42" s="19"/>
      <c r="OA42" s="19"/>
      <c r="OB42" s="19"/>
      <c r="OC42" s="19"/>
      <c r="OD42" s="19"/>
      <c r="OE42" s="19"/>
      <c r="OF42" s="19"/>
      <c r="OG42" s="19"/>
      <c r="OH42" s="19"/>
      <c r="OI42" s="19"/>
      <c r="OJ42" s="19"/>
      <c r="OK42" s="19">
        <v>31</v>
      </c>
      <c r="OL42" s="19">
        <v>30</v>
      </c>
      <c r="OM42" s="19">
        <v>31</v>
      </c>
      <c r="ON42" s="19">
        <v>34</v>
      </c>
      <c r="OO42" s="19">
        <v>51</v>
      </c>
      <c r="OP42" s="19">
        <v>34</v>
      </c>
      <c r="OQ42" s="19">
        <v>33</v>
      </c>
      <c r="OR42" s="19">
        <v>30</v>
      </c>
      <c r="OS42" s="19">
        <v>44</v>
      </c>
      <c r="OT42" s="19">
        <v>41</v>
      </c>
      <c r="OU42" s="19">
        <v>31</v>
      </c>
      <c r="OV42" s="19">
        <v>30</v>
      </c>
      <c r="OW42" s="19">
        <v>41</v>
      </c>
      <c r="OX42" s="19">
        <v>35</v>
      </c>
      <c r="OY42" s="19">
        <v>34</v>
      </c>
      <c r="OZ42" s="19">
        <v>32</v>
      </c>
      <c r="PA42" s="19">
        <v>38</v>
      </c>
      <c r="PB42" s="19">
        <v>42</v>
      </c>
      <c r="PC42" s="19">
        <v>30</v>
      </c>
      <c r="PD42" s="19">
        <v>33</v>
      </c>
      <c r="PE42" s="19">
        <v>45</v>
      </c>
      <c r="PF42" s="19">
        <v>45</v>
      </c>
      <c r="PG42" s="19">
        <v>43</v>
      </c>
      <c r="PH42" s="19">
        <v>30</v>
      </c>
      <c r="PI42" s="19">
        <v>34</v>
      </c>
      <c r="PJ42" s="19">
        <v>89</v>
      </c>
      <c r="PK42" s="19">
        <v>36</v>
      </c>
      <c r="PL42" s="19">
        <v>37</v>
      </c>
      <c r="PM42" s="19">
        <v>36</v>
      </c>
      <c r="PN42" s="19">
        <v>38</v>
      </c>
      <c r="PO42" s="19">
        <v>41</v>
      </c>
      <c r="PP42" s="19">
        <v>34</v>
      </c>
      <c r="PQ42" s="19">
        <v>46</v>
      </c>
      <c r="PR42" s="19">
        <v>44</v>
      </c>
      <c r="PS42" s="19">
        <v>39</v>
      </c>
      <c r="PT42" s="19">
        <v>40</v>
      </c>
      <c r="PU42" s="19">
        <v>50</v>
      </c>
      <c r="PV42" s="19">
        <v>50</v>
      </c>
      <c r="PW42" s="19">
        <v>32</v>
      </c>
      <c r="PX42" s="19">
        <v>34</v>
      </c>
      <c r="PY42" s="19">
        <v>42</v>
      </c>
      <c r="PZ42" s="19">
        <v>29</v>
      </c>
      <c r="QA42" s="19">
        <v>40</v>
      </c>
      <c r="QB42" s="19">
        <v>38</v>
      </c>
      <c r="QC42" s="19">
        <v>37</v>
      </c>
      <c r="QD42" s="19">
        <v>38</v>
      </c>
      <c r="QE42" s="19">
        <v>40</v>
      </c>
      <c r="QF42" s="19">
        <v>46</v>
      </c>
      <c r="QG42" s="19">
        <v>38</v>
      </c>
      <c r="QH42" s="19">
        <v>42</v>
      </c>
      <c r="QI42" s="19">
        <v>21</v>
      </c>
      <c r="QJ42" s="19">
        <v>19</v>
      </c>
      <c r="QK42" s="19">
        <v>38</v>
      </c>
      <c r="QL42" s="19">
        <v>26</v>
      </c>
      <c r="QM42" s="19">
        <v>27</v>
      </c>
      <c r="QN42" s="19">
        <v>33</v>
      </c>
      <c r="QO42" s="19">
        <v>41</v>
      </c>
      <c r="QP42" s="19">
        <v>42</v>
      </c>
      <c r="QQ42" s="19">
        <v>43</v>
      </c>
      <c r="QR42" s="19">
        <v>42</v>
      </c>
      <c r="QS42" s="19">
        <v>43</v>
      </c>
      <c r="QT42" s="19">
        <v>37</v>
      </c>
      <c r="QU42" s="19">
        <v>40</v>
      </c>
      <c r="QV42" s="19">
        <v>26</v>
      </c>
      <c r="QW42" s="19">
        <v>25</v>
      </c>
      <c r="QX42" s="19">
        <v>29</v>
      </c>
      <c r="QY42" s="19">
        <v>23</v>
      </c>
      <c r="QZ42" s="19">
        <v>25</v>
      </c>
      <c r="RA42" s="19">
        <v>27</v>
      </c>
      <c r="RB42" s="19">
        <v>29</v>
      </c>
      <c r="RC42" s="19">
        <v>26</v>
      </c>
      <c r="RD42" s="19">
        <v>25</v>
      </c>
      <c r="RE42" s="19">
        <v>38</v>
      </c>
      <c r="RF42" s="19">
        <v>39</v>
      </c>
      <c r="RG42" s="19">
        <v>41</v>
      </c>
      <c r="RH42" s="19">
        <v>26</v>
      </c>
      <c r="RI42" s="19">
        <v>30</v>
      </c>
      <c r="RJ42" s="19">
        <v>30</v>
      </c>
      <c r="RK42" s="19">
        <v>32</v>
      </c>
      <c r="RL42" s="19">
        <v>31</v>
      </c>
      <c r="RM42" s="19">
        <v>34</v>
      </c>
      <c r="RN42" s="19">
        <v>37</v>
      </c>
      <c r="RO42" s="19">
        <v>36</v>
      </c>
      <c r="RP42" s="19">
        <v>42</v>
      </c>
      <c r="RQ42" s="19">
        <v>44</v>
      </c>
      <c r="RR42" s="19">
        <v>44</v>
      </c>
      <c r="RS42" s="19">
        <v>37</v>
      </c>
      <c r="RT42" s="19">
        <v>46</v>
      </c>
      <c r="RU42" s="19">
        <v>39</v>
      </c>
      <c r="RV42" s="19">
        <v>37</v>
      </c>
      <c r="RW42" s="19">
        <v>24</v>
      </c>
      <c r="RX42" s="19">
        <v>33</v>
      </c>
      <c r="RY42" s="19">
        <v>29</v>
      </c>
      <c r="RZ42" s="19">
        <v>29</v>
      </c>
      <c r="SA42" s="19">
        <v>38</v>
      </c>
      <c r="SB42" s="19">
        <v>32</v>
      </c>
      <c r="SC42" s="19">
        <v>31</v>
      </c>
      <c r="SD42" s="19">
        <v>31</v>
      </c>
      <c r="SE42" s="19">
        <v>35</v>
      </c>
      <c r="SF42" s="19">
        <v>38</v>
      </c>
      <c r="SG42" s="19">
        <v>39</v>
      </c>
      <c r="SH42" s="19">
        <v>35</v>
      </c>
      <c r="SI42" s="19">
        <v>40</v>
      </c>
      <c r="SJ42" s="19">
        <v>30</v>
      </c>
      <c r="SK42" s="19">
        <v>30</v>
      </c>
      <c r="SL42" s="19">
        <v>31</v>
      </c>
      <c r="SM42" s="19">
        <v>29</v>
      </c>
      <c r="SN42" s="19">
        <v>30</v>
      </c>
      <c r="SO42" s="19">
        <v>28</v>
      </c>
      <c r="SP42" s="19">
        <v>31</v>
      </c>
      <c r="SQ42" s="19">
        <v>34</v>
      </c>
      <c r="SR42" s="19">
        <v>24</v>
      </c>
      <c r="SS42" s="19">
        <v>30</v>
      </c>
      <c r="ST42" s="19">
        <v>38</v>
      </c>
      <c r="SU42" s="19">
        <v>43</v>
      </c>
      <c r="SV42" s="19">
        <v>35</v>
      </c>
      <c r="SW42" s="19">
        <v>31</v>
      </c>
      <c r="SX42" s="19">
        <v>31</v>
      </c>
      <c r="SY42" s="19">
        <v>31</v>
      </c>
      <c r="SZ42" s="19">
        <v>31</v>
      </c>
      <c r="TA42" s="19">
        <v>44</v>
      </c>
      <c r="TB42" s="19">
        <v>33</v>
      </c>
      <c r="TC42" s="19">
        <v>33</v>
      </c>
      <c r="TD42" s="19">
        <v>34</v>
      </c>
      <c r="TE42" s="19">
        <v>34</v>
      </c>
      <c r="TF42" s="19">
        <v>39</v>
      </c>
      <c r="TG42" s="19">
        <v>40</v>
      </c>
      <c r="TH42" s="19">
        <v>36</v>
      </c>
      <c r="TI42" s="19">
        <v>48</v>
      </c>
      <c r="TJ42" s="19">
        <v>38</v>
      </c>
      <c r="TK42" s="19">
        <v>41</v>
      </c>
      <c r="TL42" s="19">
        <v>39</v>
      </c>
      <c r="TM42" s="19">
        <v>39</v>
      </c>
      <c r="TN42" s="19">
        <v>33.43</v>
      </c>
      <c r="TO42" s="19">
        <v>33.380000000000003</v>
      </c>
      <c r="TP42" s="19">
        <v>25.76</v>
      </c>
      <c r="TQ42" s="19">
        <v>36.79</v>
      </c>
      <c r="TR42" s="19">
        <v>28.4</v>
      </c>
      <c r="TS42" s="19">
        <v>28</v>
      </c>
      <c r="TT42" s="19">
        <v>19.399999999999999</v>
      </c>
      <c r="TU42" s="19">
        <v>48</v>
      </c>
      <c r="TV42" s="19">
        <v>30</v>
      </c>
      <c r="TW42" s="19">
        <v>52.8</v>
      </c>
      <c r="TX42" s="19">
        <v>28.3</v>
      </c>
      <c r="TY42" s="19">
        <v>36.4</v>
      </c>
      <c r="TZ42" s="19">
        <v>25.8</v>
      </c>
      <c r="UA42" s="19">
        <v>31.4</v>
      </c>
      <c r="UB42" s="19">
        <v>29.5</v>
      </c>
      <c r="UC42" s="19">
        <v>34</v>
      </c>
      <c r="UD42" s="19">
        <v>34</v>
      </c>
      <c r="UE42" s="19">
        <v>32.299999999999997</v>
      </c>
      <c r="UF42" s="19">
        <v>40.200000000000003</v>
      </c>
      <c r="UG42" s="19">
        <v>46.9</v>
      </c>
      <c r="UH42" s="19">
        <v>30.6</v>
      </c>
      <c r="UI42" s="19">
        <v>44.5</v>
      </c>
      <c r="UJ42" s="19">
        <v>28.3</v>
      </c>
      <c r="UK42" s="19">
        <v>35.4</v>
      </c>
      <c r="UL42" s="19">
        <v>36.299999999999997</v>
      </c>
      <c r="UM42" s="19">
        <v>23.5</v>
      </c>
      <c r="UN42" s="19">
        <v>22.8</v>
      </c>
      <c r="UO42" s="19">
        <v>35.9</v>
      </c>
      <c r="UP42" s="19">
        <v>33.700000000000003</v>
      </c>
      <c r="UQ42" s="19">
        <v>38</v>
      </c>
      <c r="UR42" s="19">
        <v>39.799999999999997</v>
      </c>
      <c r="US42" s="19">
        <v>41.6</v>
      </c>
      <c r="UT42" s="19">
        <v>40.700000000000003</v>
      </c>
      <c r="UU42" s="19">
        <v>34.4</v>
      </c>
      <c r="UV42" s="19">
        <v>37.799999999999997</v>
      </c>
      <c r="UW42" s="19">
        <v>37.9</v>
      </c>
      <c r="UX42" s="19">
        <v>37.799999999999997</v>
      </c>
      <c r="UY42" s="19">
        <v>38.1</v>
      </c>
      <c r="UZ42" s="19">
        <v>33.799999999999997</v>
      </c>
      <c r="VA42" s="19">
        <v>32.299999999999997</v>
      </c>
      <c r="VB42" s="19">
        <v>26.2</v>
      </c>
      <c r="VC42" s="19">
        <v>39.1</v>
      </c>
      <c r="VD42" s="19">
        <v>40</v>
      </c>
      <c r="VE42" s="19">
        <v>40</v>
      </c>
      <c r="VF42" s="19">
        <v>32.200000000000003</v>
      </c>
      <c r="VG42" s="19">
        <v>37.5</v>
      </c>
      <c r="VH42" s="19">
        <v>41.8</v>
      </c>
      <c r="VI42" s="19">
        <v>35.1</v>
      </c>
      <c r="VJ42" s="19">
        <v>34.799999999999997</v>
      </c>
      <c r="VK42" s="19">
        <v>34.200000000000003</v>
      </c>
      <c r="VL42" s="19">
        <v>35.299999999999997</v>
      </c>
      <c r="VM42" s="19">
        <v>33</v>
      </c>
      <c r="VN42" s="19">
        <v>28.7</v>
      </c>
      <c r="VO42" s="19">
        <v>25.6</v>
      </c>
      <c r="VP42" s="19">
        <v>30</v>
      </c>
      <c r="VQ42" s="19">
        <v>28.5</v>
      </c>
      <c r="VR42" s="19"/>
      <c r="VS42" s="19"/>
      <c r="VT42" s="19"/>
      <c r="VU42" s="19"/>
      <c r="VV42" s="19"/>
      <c r="VW42" s="19"/>
      <c r="VX42" s="19"/>
      <c r="VY42" s="19"/>
      <c r="VZ42" s="19"/>
      <c r="WA42" s="19"/>
      <c r="WB42" s="19"/>
      <c r="WC42" s="19">
        <v>34.4</v>
      </c>
      <c r="WD42" s="19">
        <v>28.9</v>
      </c>
      <c r="WE42" s="19">
        <v>30</v>
      </c>
      <c r="WF42" s="19">
        <v>39.4</v>
      </c>
      <c r="WG42" s="19">
        <v>49</v>
      </c>
      <c r="WH42" s="19">
        <v>32.4</v>
      </c>
      <c r="WI42" s="19">
        <v>42.1</v>
      </c>
      <c r="WJ42" s="19">
        <v>39.5</v>
      </c>
      <c r="WK42" s="19">
        <v>33.5</v>
      </c>
      <c r="WL42" s="19">
        <v>38.5</v>
      </c>
      <c r="WM42" s="19">
        <v>35.6</v>
      </c>
      <c r="WN42" s="19">
        <v>27</v>
      </c>
      <c r="WO42" s="19">
        <v>32.6</v>
      </c>
      <c r="WP42" s="19">
        <v>36.4</v>
      </c>
      <c r="WQ42" s="19">
        <v>31.3</v>
      </c>
      <c r="WR42" s="19">
        <v>34.1</v>
      </c>
      <c r="WS42" s="19">
        <v>33.6</v>
      </c>
      <c r="WT42" s="19">
        <v>35</v>
      </c>
      <c r="WU42" s="19">
        <v>34.6</v>
      </c>
      <c r="WV42" s="19">
        <v>34.200000000000003</v>
      </c>
      <c r="WW42" s="19">
        <v>30.6</v>
      </c>
      <c r="WX42" s="19">
        <v>34.6</v>
      </c>
      <c r="WY42" s="19">
        <v>31</v>
      </c>
      <c r="WZ42" s="19">
        <v>35.299999999999997</v>
      </c>
      <c r="XA42" s="19">
        <v>37.9</v>
      </c>
      <c r="XB42" s="19">
        <v>32.4</v>
      </c>
      <c r="XC42" s="19">
        <v>37.5</v>
      </c>
      <c r="XD42" s="19">
        <v>32.299999999999997</v>
      </c>
      <c r="XE42" s="19">
        <v>32.700000000000003</v>
      </c>
      <c r="XF42" s="19">
        <v>31.6</v>
      </c>
      <c r="XG42" s="19">
        <v>34.700000000000003</v>
      </c>
      <c r="XH42" s="19">
        <v>32.4</v>
      </c>
      <c r="XI42" s="19">
        <v>35.4</v>
      </c>
      <c r="XJ42" s="19">
        <v>33.5</v>
      </c>
      <c r="XK42" s="19">
        <v>34.9</v>
      </c>
      <c r="XL42" s="19">
        <v>28.5</v>
      </c>
      <c r="XM42" s="19">
        <v>32.4</v>
      </c>
      <c r="XN42" s="19">
        <v>35.799999999999997</v>
      </c>
      <c r="XO42" s="19">
        <v>33.700000000000003</v>
      </c>
      <c r="XP42" s="19">
        <v>34.700000000000003</v>
      </c>
      <c r="XQ42" s="19">
        <v>29.6</v>
      </c>
      <c r="XR42" s="19">
        <v>28.9</v>
      </c>
      <c r="XS42" s="19">
        <v>34.5</v>
      </c>
      <c r="XT42" s="19">
        <v>33.4</v>
      </c>
      <c r="XU42" s="19">
        <v>34.799999999999997</v>
      </c>
      <c r="XV42" s="19">
        <v>48.8</v>
      </c>
      <c r="XW42" s="19">
        <v>45.7</v>
      </c>
      <c r="XX42" s="19">
        <v>48.4</v>
      </c>
      <c r="XY42" s="19">
        <v>33.6</v>
      </c>
      <c r="XZ42" s="19">
        <v>36.9</v>
      </c>
      <c r="YA42" s="19">
        <v>36.5</v>
      </c>
      <c r="YB42" s="19">
        <v>44.1</v>
      </c>
      <c r="YC42" s="19">
        <v>43.7</v>
      </c>
      <c r="YD42" s="19">
        <v>27.3</v>
      </c>
      <c r="YE42" s="19">
        <v>26.6</v>
      </c>
      <c r="YF42" s="19">
        <v>38.700000000000003</v>
      </c>
      <c r="YG42" s="19">
        <v>26.2</v>
      </c>
      <c r="YH42" s="19">
        <v>38.9</v>
      </c>
      <c r="YI42" s="19">
        <v>26.1</v>
      </c>
      <c r="YJ42" s="19">
        <v>25.6</v>
      </c>
      <c r="YK42" s="19">
        <v>33.4</v>
      </c>
      <c r="YL42" s="19">
        <v>25.5</v>
      </c>
      <c r="YM42" s="19">
        <v>28.2</v>
      </c>
      <c r="YN42" s="19">
        <v>24</v>
      </c>
      <c r="YO42" s="19">
        <v>33</v>
      </c>
      <c r="YP42" s="19">
        <v>33</v>
      </c>
      <c r="YQ42" s="19">
        <v>31</v>
      </c>
      <c r="YR42" s="19">
        <v>39.700000000000003</v>
      </c>
      <c r="YS42" s="19">
        <v>46.5</v>
      </c>
      <c r="YT42" s="19">
        <v>40</v>
      </c>
      <c r="YU42" s="19">
        <v>43.7</v>
      </c>
      <c r="YV42" s="19">
        <v>44.5</v>
      </c>
      <c r="YW42" s="19">
        <v>44.3</v>
      </c>
      <c r="YX42" s="19">
        <v>45.5</v>
      </c>
      <c r="YY42" s="19">
        <v>43.6</v>
      </c>
      <c r="YZ42" s="19">
        <v>43.6</v>
      </c>
      <c r="ZA42" s="19">
        <v>38.700000000000003</v>
      </c>
      <c r="ZB42" s="19">
        <v>39</v>
      </c>
      <c r="ZC42" s="19">
        <v>39.799999999999997</v>
      </c>
      <c r="ZD42" s="19">
        <v>44.8</v>
      </c>
      <c r="ZE42" s="19">
        <v>39</v>
      </c>
      <c r="ZF42" s="19">
        <v>36.200000000000003</v>
      </c>
      <c r="ZG42" s="19">
        <v>40.299999999999997</v>
      </c>
      <c r="ZH42" s="19">
        <v>38.9</v>
      </c>
      <c r="ZI42" s="19">
        <v>39.799999999999997</v>
      </c>
      <c r="ZJ42" s="19">
        <v>45.6</v>
      </c>
      <c r="ZK42" s="19">
        <v>45.1</v>
      </c>
      <c r="ZL42" s="19">
        <v>45</v>
      </c>
      <c r="ZM42" s="19">
        <v>46</v>
      </c>
      <c r="ZN42" s="19">
        <v>38.6</v>
      </c>
      <c r="ZO42" s="19">
        <v>45.8</v>
      </c>
      <c r="ZP42" s="19">
        <v>40.200000000000003</v>
      </c>
      <c r="ZQ42" s="19">
        <v>44.1</v>
      </c>
      <c r="ZR42" s="19">
        <v>45.6</v>
      </c>
      <c r="ZS42" s="19">
        <v>45.3</v>
      </c>
      <c r="ZT42" s="19">
        <v>39.799999999999997</v>
      </c>
      <c r="ZU42" s="19">
        <v>46</v>
      </c>
      <c r="ZV42" s="19">
        <v>44.1</v>
      </c>
      <c r="ZW42" s="19">
        <v>45.5</v>
      </c>
      <c r="ZX42" s="19">
        <v>45.1</v>
      </c>
      <c r="ZY42" s="19">
        <v>47</v>
      </c>
      <c r="ZZ42" s="19">
        <v>44.4</v>
      </c>
      <c r="AAA42" s="19">
        <v>43.9</v>
      </c>
      <c r="AAB42" s="19">
        <v>39.5</v>
      </c>
      <c r="AAC42" s="19">
        <v>39.1</v>
      </c>
      <c r="AAD42" s="19">
        <v>43.8</v>
      </c>
      <c r="AAE42" s="19">
        <v>44</v>
      </c>
      <c r="AAF42" s="19">
        <v>39.200000000000003</v>
      </c>
      <c r="AAG42" s="19">
        <v>41.6</v>
      </c>
      <c r="AAH42" s="19">
        <v>38.9</v>
      </c>
      <c r="AAI42" s="19">
        <v>36.9</v>
      </c>
      <c r="AAJ42" s="19">
        <v>40.200000000000003</v>
      </c>
      <c r="AAK42" s="19">
        <v>37.299999999999997</v>
      </c>
      <c r="AAL42" s="19">
        <v>37.6</v>
      </c>
      <c r="AAM42" s="19">
        <v>45.1</v>
      </c>
      <c r="AAN42" s="19">
        <v>43.7</v>
      </c>
      <c r="AAO42" s="19">
        <v>44.6</v>
      </c>
      <c r="AAP42" s="19">
        <v>45.6</v>
      </c>
      <c r="AAQ42" s="19">
        <v>30</v>
      </c>
      <c r="AAR42" s="19">
        <v>30</v>
      </c>
      <c r="AAS42" s="19">
        <v>30</v>
      </c>
      <c r="AAT42" s="19">
        <v>30</v>
      </c>
      <c r="AAU42" s="19">
        <v>31</v>
      </c>
      <c r="AAV42" s="19">
        <v>21</v>
      </c>
      <c r="AAW42" s="19">
        <v>25</v>
      </c>
      <c r="AAX42" s="19">
        <v>26</v>
      </c>
      <c r="AAY42" s="19">
        <v>24</v>
      </c>
      <c r="AAZ42" s="19">
        <v>28</v>
      </c>
      <c r="ABA42" s="19">
        <v>32</v>
      </c>
      <c r="ABB42" s="19">
        <v>30</v>
      </c>
      <c r="ABC42" s="19">
        <v>32</v>
      </c>
      <c r="ABD42" s="19">
        <v>28</v>
      </c>
      <c r="ABE42" s="19">
        <v>26</v>
      </c>
      <c r="ABF42" s="19">
        <v>28</v>
      </c>
      <c r="ABG42" s="19">
        <v>23</v>
      </c>
      <c r="ABH42" s="19">
        <v>23</v>
      </c>
      <c r="ABI42" s="19">
        <v>24</v>
      </c>
      <c r="ABJ42" s="19">
        <v>28</v>
      </c>
      <c r="ABK42" s="19">
        <v>19</v>
      </c>
      <c r="ABL42" s="19">
        <v>38</v>
      </c>
      <c r="ABM42" s="19">
        <v>43</v>
      </c>
      <c r="ABN42" s="19">
        <v>39</v>
      </c>
      <c r="ABO42" s="19">
        <v>18</v>
      </c>
      <c r="ABP42" s="19">
        <v>38</v>
      </c>
      <c r="ABQ42" s="19">
        <v>34</v>
      </c>
      <c r="ABR42" s="19">
        <v>39</v>
      </c>
      <c r="ABS42" s="19">
        <v>33</v>
      </c>
      <c r="ABT42" s="19">
        <v>39</v>
      </c>
      <c r="ABU42" s="19">
        <v>35</v>
      </c>
      <c r="ABV42" s="19">
        <v>36</v>
      </c>
      <c r="ABW42" s="19">
        <v>32</v>
      </c>
      <c r="ABX42" s="19">
        <v>29</v>
      </c>
      <c r="ABY42" s="19">
        <v>42</v>
      </c>
      <c r="ABZ42" s="19">
        <v>31</v>
      </c>
      <c r="ACA42" s="19">
        <v>38</v>
      </c>
      <c r="ACB42" s="19">
        <v>33</v>
      </c>
      <c r="ACC42" s="19">
        <v>25</v>
      </c>
      <c r="ACD42" s="19">
        <v>39</v>
      </c>
      <c r="ACE42" s="19">
        <v>40</v>
      </c>
      <c r="ACF42" s="19">
        <v>30</v>
      </c>
      <c r="ACG42" s="19">
        <v>40</v>
      </c>
      <c r="ACH42" s="19">
        <v>36</v>
      </c>
      <c r="ACI42" s="19">
        <v>42</v>
      </c>
      <c r="ACJ42" s="19">
        <v>34</v>
      </c>
      <c r="ACK42" s="19">
        <v>39</v>
      </c>
      <c r="ACL42" s="19">
        <v>37</v>
      </c>
      <c r="ACM42" s="19">
        <v>38</v>
      </c>
      <c r="ACN42" s="19">
        <v>28</v>
      </c>
      <c r="ACO42" s="19">
        <v>36</v>
      </c>
      <c r="ACP42" s="19">
        <v>34</v>
      </c>
      <c r="ACQ42" s="19">
        <v>22.8</v>
      </c>
      <c r="ACR42" s="19">
        <v>16.600000000000001</v>
      </c>
      <c r="ACS42" s="19">
        <v>18.399999999999999</v>
      </c>
      <c r="ACT42" s="19">
        <v>18.899999999999999</v>
      </c>
      <c r="ACU42" s="19">
        <v>16.2</v>
      </c>
      <c r="ACV42" s="19">
        <v>17.5</v>
      </c>
      <c r="ACW42" s="19">
        <v>22.3</v>
      </c>
      <c r="ACX42" s="19">
        <v>24.2</v>
      </c>
      <c r="ACY42" s="19">
        <v>32</v>
      </c>
      <c r="ACZ42" s="19">
        <v>38</v>
      </c>
      <c r="ADA42" s="19">
        <v>39</v>
      </c>
      <c r="ADB42" s="19">
        <v>51</v>
      </c>
      <c r="ADC42" s="19">
        <v>33</v>
      </c>
      <c r="ADD42" s="19">
        <v>30</v>
      </c>
      <c r="ADE42" s="19">
        <v>32</v>
      </c>
      <c r="ADF42" s="19">
        <v>33</v>
      </c>
      <c r="ADG42" s="19">
        <v>54</v>
      </c>
      <c r="ADH42" s="19">
        <v>31</v>
      </c>
      <c r="ADI42" s="19">
        <v>23</v>
      </c>
      <c r="ADJ42" s="19">
        <v>37</v>
      </c>
      <c r="ADK42" s="19">
        <v>30</v>
      </c>
      <c r="ADL42" s="19">
        <v>30</v>
      </c>
      <c r="ADM42" s="19">
        <v>30</v>
      </c>
      <c r="ADN42" s="19">
        <v>40</v>
      </c>
      <c r="ADO42" s="19">
        <v>34</v>
      </c>
      <c r="ADP42" s="19">
        <v>39</v>
      </c>
      <c r="ADQ42" s="19">
        <v>31</v>
      </c>
      <c r="ADR42" s="19">
        <v>29</v>
      </c>
      <c r="ADS42" s="19">
        <v>34</v>
      </c>
      <c r="ADT42" s="19">
        <v>28</v>
      </c>
      <c r="ADU42" s="19">
        <v>37</v>
      </c>
      <c r="ADV42" s="19">
        <v>37</v>
      </c>
      <c r="ADW42" s="19">
        <v>27</v>
      </c>
      <c r="ADX42" s="19">
        <v>35</v>
      </c>
      <c r="ADY42" s="19">
        <v>27</v>
      </c>
      <c r="ADZ42" s="19">
        <v>33</v>
      </c>
      <c r="AEA42" s="19">
        <v>35</v>
      </c>
      <c r="AEB42" s="19">
        <v>37</v>
      </c>
      <c r="AEC42" s="19">
        <v>34</v>
      </c>
      <c r="AED42" s="19">
        <v>40</v>
      </c>
      <c r="AEE42" s="19">
        <v>33</v>
      </c>
      <c r="AEF42" s="19">
        <v>38</v>
      </c>
      <c r="AEG42" s="19">
        <v>36</v>
      </c>
      <c r="AEH42" s="19">
        <v>41</v>
      </c>
      <c r="AEI42" s="19">
        <v>34</v>
      </c>
      <c r="AEJ42" s="19">
        <v>38</v>
      </c>
      <c r="AEK42" s="19">
        <v>41</v>
      </c>
      <c r="AEL42" s="19">
        <v>33</v>
      </c>
      <c r="AEM42" s="19">
        <v>46</v>
      </c>
      <c r="AEN42" s="457"/>
      <c r="AEO42" s="286">
        <f t="shared" si="0"/>
        <v>732</v>
      </c>
      <c r="AEP42" s="287">
        <f t="shared" si="1"/>
        <v>89</v>
      </c>
      <c r="AEQ42" s="287">
        <f t="shared" si="2"/>
        <v>16</v>
      </c>
      <c r="AER42" s="287">
        <f t="shared" si="3"/>
        <v>34.735464480874292</v>
      </c>
      <c r="AES42" s="457"/>
    </row>
    <row r="43" spans="2:825" x14ac:dyDescent="0.25">
      <c r="B43" s="212" t="s">
        <v>21</v>
      </c>
      <c r="C43" s="19">
        <v>73</v>
      </c>
      <c r="D43" s="19">
        <v>73</v>
      </c>
      <c r="E43" s="19">
        <v>66</v>
      </c>
      <c r="F43" s="19">
        <v>112</v>
      </c>
      <c r="G43" s="19">
        <v>90</v>
      </c>
      <c r="H43" s="19">
        <v>88</v>
      </c>
      <c r="I43" s="19">
        <v>115</v>
      </c>
      <c r="J43" s="19">
        <v>91</v>
      </c>
      <c r="K43" s="19">
        <v>116</v>
      </c>
      <c r="L43" s="19">
        <v>82</v>
      </c>
      <c r="M43" s="19">
        <v>94</v>
      </c>
      <c r="N43" s="19">
        <v>78</v>
      </c>
      <c r="O43" s="19">
        <v>112</v>
      </c>
      <c r="P43" s="19">
        <v>126</v>
      </c>
      <c r="Q43" s="19">
        <v>112</v>
      </c>
      <c r="R43" s="19">
        <v>108</v>
      </c>
      <c r="S43" s="19">
        <v>124</v>
      </c>
      <c r="T43" s="19">
        <v>102</v>
      </c>
      <c r="U43" s="19">
        <v>87</v>
      </c>
      <c r="V43" s="19">
        <v>90</v>
      </c>
      <c r="W43" s="19">
        <v>110</v>
      </c>
      <c r="X43" s="19">
        <v>92</v>
      </c>
      <c r="Y43" s="19">
        <v>102</v>
      </c>
      <c r="Z43" s="19">
        <v>96</v>
      </c>
      <c r="AA43" s="19">
        <v>98</v>
      </c>
      <c r="AB43" s="19">
        <v>113</v>
      </c>
      <c r="AC43" s="19">
        <v>114</v>
      </c>
      <c r="AD43" s="19">
        <v>117</v>
      </c>
      <c r="AE43" s="19">
        <v>96</v>
      </c>
      <c r="AF43" s="19">
        <v>111</v>
      </c>
      <c r="AG43" s="19">
        <v>111</v>
      </c>
      <c r="AH43" s="19">
        <v>128</v>
      </c>
      <c r="AI43" s="19">
        <v>132</v>
      </c>
      <c r="AJ43" s="19">
        <v>109</v>
      </c>
      <c r="AK43" s="19">
        <v>108</v>
      </c>
      <c r="AL43" s="19">
        <v>86</v>
      </c>
      <c r="AM43" s="19">
        <v>122</v>
      </c>
      <c r="AN43" s="19">
        <v>88</v>
      </c>
      <c r="AO43" s="19">
        <v>136</v>
      </c>
      <c r="AP43" s="19">
        <v>96</v>
      </c>
      <c r="AQ43" s="19">
        <v>97</v>
      </c>
      <c r="AR43" s="19">
        <v>106</v>
      </c>
      <c r="AS43" s="19">
        <v>136</v>
      </c>
      <c r="AT43" s="19">
        <v>101</v>
      </c>
      <c r="AU43" s="19">
        <v>108</v>
      </c>
      <c r="AV43" s="19">
        <v>100</v>
      </c>
      <c r="AW43" s="19">
        <v>102</v>
      </c>
      <c r="AX43" s="19">
        <v>101</v>
      </c>
      <c r="AY43" s="19">
        <v>99</v>
      </c>
      <c r="AZ43" s="19">
        <v>104</v>
      </c>
      <c r="BA43" s="19">
        <v>100</v>
      </c>
      <c r="BB43" s="19">
        <v>93</v>
      </c>
      <c r="BC43" s="19">
        <v>88</v>
      </c>
      <c r="BD43" s="19"/>
      <c r="BE43" s="19">
        <v>126</v>
      </c>
      <c r="BF43" s="19">
        <v>123</v>
      </c>
      <c r="BG43" s="19">
        <v>115</v>
      </c>
      <c r="BH43" s="19"/>
      <c r="BI43" s="19">
        <v>143</v>
      </c>
      <c r="BJ43" s="19">
        <v>111</v>
      </c>
      <c r="BK43" s="19">
        <v>143</v>
      </c>
      <c r="BL43" s="19">
        <v>89</v>
      </c>
      <c r="BM43" s="19">
        <v>93</v>
      </c>
      <c r="BN43" s="19">
        <v>92</v>
      </c>
      <c r="BO43" s="19"/>
      <c r="BP43" s="19">
        <v>126</v>
      </c>
      <c r="BQ43" s="19">
        <v>117</v>
      </c>
      <c r="BR43" s="19">
        <v>117</v>
      </c>
      <c r="BS43" s="19">
        <v>120</v>
      </c>
      <c r="BT43" s="19"/>
      <c r="BU43" s="19">
        <v>88</v>
      </c>
      <c r="BV43" s="19">
        <v>87</v>
      </c>
      <c r="BW43" s="19"/>
      <c r="BX43" s="19">
        <v>87</v>
      </c>
      <c r="BY43" s="19">
        <v>119</v>
      </c>
      <c r="BZ43" s="19">
        <v>107</v>
      </c>
      <c r="CA43" s="19">
        <v>137</v>
      </c>
      <c r="CB43" s="19">
        <v>124</v>
      </c>
      <c r="CC43" s="19">
        <v>131</v>
      </c>
      <c r="CD43" s="19">
        <v>128</v>
      </c>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v>86</v>
      </c>
      <c r="DJ43" s="19">
        <v>99</v>
      </c>
      <c r="DK43" s="19"/>
      <c r="DL43" s="19">
        <v>92</v>
      </c>
      <c r="DM43" s="19">
        <v>72</v>
      </c>
      <c r="DN43" s="19">
        <v>109</v>
      </c>
      <c r="DO43" s="19">
        <v>110</v>
      </c>
      <c r="DP43" s="19">
        <v>95</v>
      </c>
      <c r="DQ43" s="19">
        <v>108</v>
      </c>
      <c r="DR43" s="19">
        <v>87</v>
      </c>
      <c r="DS43" s="19">
        <v>98</v>
      </c>
      <c r="DT43" s="19">
        <v>107</v>
      </c>
      <c r="DU43" s="19">
        <v>102</v>
      </c>
      <c r="DV43" s="19"/>
      <c r="DW43" s="19">
        <v>147</v>
      </c>
      <c r="DX43" s="19">
        <v>118</v>
      </c>
      <c r="DY43" s="19">
        <v>139</v>
      </c>
      <c r="DZ43" s="19">
        <v>145</v>
      </c>
      <c r="EA43" s="19">
        <v>128</v>
      </c>
      <c r="EB43" s="19">
        <v>131</v>
      </c>
      <c r="EC43" s="19">
        <v>127</v>
      </c>
      <c r="ED43" s="19"/>
      <c r="EE43" s="19">
        <v>169</v>
      </c>
      <c r="EF43" s="19">
        <v>118</v>
      </c>
      <c r="EG43" s="19">
        <v>83</v>
      </c>
      <c r="EH43" s="19">
        <v>108</v>
      </c>
      <c r="EI43" s="19">
        <v>94</v>
      </c>
      <c r="EJ43" s="19">
        <v>100</v>
      </c>
      <c r="EK43" s="19">
        <v>95</v>
      </c>
      <c r="EL43" s="19">
        <v>113</v>
      </c>
      <c r="EM43" s="19">
        <v>102</v>
      </c>
      <c r="EN43" s="19">
        <v>103</v>
      </c>
      <c r="EO43" s="19">
        <v>98</v>
      </c>
      <c r="EP43" s="19">
        <v>102</v>
      </c>
      <c r="EQ43" s="19">
        <v>94</v>
      </c>
      <c r="ER43" s="19">
        <v>105</v>
      </c>
      <c r="ES43" s="19">
        <v>107</v>
      </c>
      <c r="ET43" s="19">
        <v>119</v>
      </c>
      <c r="EU43" s="19">
        <v>96</v>
      </c>
      <c r="EV43" s="19">
        <v>101</v>
      </c>
      <c r="EW43" s="19">
        <v>103</v>
      </c>
      <c r="EX43" s="19">
        <v>117</v>
      </c>
      <c r="EY43" s="19">
        <v>114</v>
      </c>
      <c r="EZ43" s="19">
        <v>99</v>
      </c>
      <c r="FA43" s="19">
        <v>124</v>
      </c>
      <c r="FB43" s="19">
        <v>108</v>
      </c>
      <c r="FC43" s="19">
        <v>100</v>
      </c>
      <c r="FD43" s="19">
        <v>104</v>
      </c>
      <c r="FE43" s="19">
        <v>101</v>
      </c>
      <c r="FF43" s="19">
        <v>121</v>
      </c>
      <c r="FG43" s="19">
        <v>125</v>
      </c>
      <c r="FH43" s="19">
        <v>121</v>
      </c>
      <c r="FI43" s="19">
        <v>143</v>
      </c>
      <c r="FJ43" s="19">
        <v>105</v>
      </c>
      <c r="FK43" s="19">
        <v>113</v>
      </c>
      <c r="FL43" s="19"/>
      <c r="FM43" s="19">
        <v>118</v>
      </c>
      <c r="FN43" s="19">
        <v>106</v>
      </c>
      <c r="FO43" s="19">
        <v>140</v>
      </c>
      <c r="FP43" s="19">
        <v>92</v>
      </c>
      <c r="FQ43" s="19">
        <v>93</v>
      </c>
      <c r="FR43" s="19">
        <v>114</v>
      </c>
      <c r="FS43" s="19">
        <v>106</v>
      </c>
      <c r="FT43" s="19">
        <v>101</v>
      </c>
      <c r="FU43" s="19">
        <v>123</v>
      </c>
      <c r="FV43" s="19">
        <v>131</v>
      </c>
      <c r="FW43" s="19">
        <v>113</v>
      </c>
      <c r="FX43" s="19">
        <v>131</v>
      </c>
      <c r="FY43" s="19">
        <v>104</v>
      </c>
      <c r="FZ43" s="19">
        <v>134</v>
      </c>
      <c r="GA43" s="19">
        <v>94</v>
      </c>
      <c r="GB43" s="19">
        <v>113</v>
      </c>
      <c r="GC43" s="19">
        <v>108</v>
      </c>
      <c r="GD43" s="19">
        <v>300</v>
      </c>
      <c r="GE43" s="19">
        <v>210</v>
      </c>
      <c r="GF43" s="19">
        <v>180</v>
      </c>
      <c r="GG43" s="19">
        <v>170</v>
      </c>
      <c r="GH43" s="19">
        <v>95</v>
      </c>
      <c r="GI43" s="19">
        <v>100</v>
      </c>
      <c r="GJ43" s="19">
        <v>100</v>
      </c>
      <c r="GK43" s="19">
        <v>140</v>
      </c>
      <c r="GL43" s="19">
        <v>260</v>
      </c>
      <c r="GM43" s="19">
        <v>220</v>
      </c>
      <c r="GN43" s="19">
        <v>190</v>
      </c>
      <c r="GO43" s="19">
        <v>160</v>
      </c>
      <c r="GP43" s="19">
        <v>110</v>
      </c>
      <c r="GQ43" s="19">
        <v>120</v>
      </c>
      <c r="GR43" s="19">
        <v>180</v>
      </c>
      <c r="GS43" s="19">
        <v>300</v>
      </c>
      <c r="GT43" s="19">
        <v>116</v>
      </c>
      <c r="GU43" s="19">
        <v>119</v>
      </c>
      <c r="GV43" s="19">
        <v>126</v>
      </c>
      <c r="GW43" s="19"/>
      <c r="GX43" s="19"/>
      <c r="GY43" s="19"/>
      <c r="GZ43" s="19"/>
      <c r="HA43" s="19"/>
      <c r="HB43" s="19"/>
      <c r="HC43" s="19">
        <v>132</v>
      </c>
      <c r="HD43" s="19">
        <v>122</v>
      </c>
      <c r="HE43" s="19">
        <v>95</v>
      </c>
      <c r="HF43" s="19">
        <v>102</v>
      </c>
      <c r="HG43" s="19">
        <v>89</v>
      </c>
      <c r="HH43" s="19">
        <v>126</v>
      </c>
      <c r="HI43" s="19">
        <v>127</v>
      </c>
      <c r="HJ43" s="19">
        <v>128</v>
      </c>
      <c r="HK43" s="19">
        <v>130</v>
      </c>
      <c r="HL43" s="19">
        <v>116</v>
      </c>
      <c r="HM43" s="19">
        <v>114</v>
      </c>
      <c r="HN43" s="19">
        <v>110</v>
      </c>
      <c r="HO43" s="19">
        <v>153</v>
      </c>
      <c r="HP43" s="19">
        <v>130</v>
      </c>
      <c r="HQ43" s="19">
        <v>119</v>
      </c>
      <c r="HR43" s="19">
        <v>129</v>
      </c>
      <c r="HS43" s="19">
        <v>134</v>
      </c>
      <c r="HT43" s="19">
        <v>129</v>
      </c>
      <c r="HU43" s="19">
        <v>118</v>
      </c>
      <c r="HV43" s="19">
        <v>107</v>
      </c>
      <c r="HW43" s="19">
        <v>110</v>
      </c>
      <c r="HX43" s="19">
        <v>109</v>
      </c>
      <c r="HY43" s="19">
        <v>108</v>
      </c>
      <c r="HZ43" s="19">
        <v>104</v>
      </c>
      <c r="IA43" s="19">
        <v>85</v>
      </c>
      <c r="IB43" s="19">
        <v>111</v>
      </c>
      <c r="IC43" s="19">
        <v>98</v>
      </c>
      <c r="ID43" s="19">
        <v>100</v>
      </c>
      <c r="IE43" s="19">
        <v>96</v>
      </c>
      <c r="IF43" s="19">
        <v>107</v>
      </c>
      <c r="IG43" s="19">
        <v>84</v>
      </c>
      <c r="IH43" s="19">
        <v>86</v>
      </c>
      <c r="II43" s="19">
        <v>94</v>
      </c>
      <c r="IJ43" s="19">
        <v>88</v>
      </c>
      <c r="IK43" s="19">
        <v>108</v>
      </c>
      <c r="IL43" s="19">
        <v>108</v>
      </c>
      <c r="IM43" s="19">
        <v>102</v>
      </c>
      <c r="IN43" s="19">
        <v>112</v>
      </c>
      <c r="IO43" s="19">
        <v>113</v>
      </c>
      <c r="IP43" s="19">
        <v>75</v>
      </c>
      <c r="IQ43" s="19">
        <v>132</v>
      </c>
      <c r="IR43" s="19">
        <v>95</v>
      </c>
      <c r="IS43" s="19">
        <v>125</v>
      </c>
      <c r="IT43" s="19">
        <v>93</v>
      </c>
      <c r="IU43" s="19">
        <v>77</v>
      </c>
      <c r="IV43" s="19">
        <v>118</v>
      </c>
      <c r="IW43" s="19">
        <v>97</v>
      </c>
      <c r="IX43" s="19">
        <v>109</v>
      </c>
      <c r="IY43" s="19">
        <v>105</v>
      </c>
      <c r="IZ43" s="19">
        <v>124</v>
      </c>
      <c r="JA43" s="19">
        <v>100</v>
      </c>
      <c r="JB43" s="19">
        <v>134</v>
      </c>
      <c r="JC43" s="19">
        <v>116</v>
      </c>
      <c r="JD43" s="19">
        <v>121</v>
      </c>
      <c r="JE43" s="19">
        <v>101</v>
      </c>
      <c r="JF43" s="19">
        <v>107</v>
      </c>
      <c r="JG43" s="19">
        <v>101</v>
      </c>
      <c r="JH43" s="19">
        <v>90</v>
      </c>
      <c r="JI43" s="19">
        <v>133</v>
      </c>
      <c r="JJ43" s="19">
        <v>100</v>
      </c>
      <c r="JK43" s="19">
        <v>121</v>
      </c>
      <c r="JL43" s="19">
        <v>146</v>
      </c>
      <c r="JM43" s="19">
        <v>111</v>
      </c>
      <c r="JN43" s="19">
        <v>123</v>
      </c>
      <c r="JO43" s="19">
        <v>119</v>
      </c>
      <c r="JP43" s="19">
        <v>138</v>
      </c>
      <c r="JQ43" s="19">
        <v>103</v>
      </c>
      <c r="JR43" s="19">
        <v>87</v>
      </c>
      <c r="JS43" s="19">
        <v>104</v>
      </c>
      <c r="JT43" s="19">
        <v>123</v>
      </c>
      <c r="JU43" s="19">
        <v>107</v>
      </c>
      <c r="JV43" s="19">
        <v>113</v>
      </c>
      <c r="JW43" s="19"/>
      <c r="JX43" s="19"/>
      <c r="JY43" s="19"/>
      <c r="JZ43" s="19"/>
      <c r="KA43" s="19"/>
      <c r="KB43" s="19"/>
      <c r="KC43" s="19"/>
      <c r="KD43" s="19"/>
      <c r="KE43" s="19"/>
      <c r="KF43" s="19"/>
      <c r="KG43" s="19"/>
      <c r="KH43" s="19"/>
      <c r="KI43" s="19"/>
      <c r="KJ43" s="19">
        <v>114</v>
      </c>
      <c r="KK43" s="19">
        <v>96</v>
      </c>
      <c r="KL43" s="19">
        <v>124</v>
      </c>
      <c r="KM43" s="19">
        <v>138</v>
      </c>
      <c r="KN43" s="19">
        <v>134</v>
      </c>
      <c r="KO43" s="19">
        <v>116</v>
      </c>
      <c r="KP43" s="19">
        <v>132</v>
      </c>
      <c r="KQ43" s="19">
        <v>115</v>
      </c>
      <c r="KR43" s="19">
        <v>110</v>
      </c>
      <c r="KS43" s="19">
        <v>113</v>
      </c>
      <c r="KT43" s="19">
        <v>119</v>
      </c>
      <c r="KU43" s="19">
        <v>136</v>
      </c>
      <c r="KV43" s="19">
        <v>130</v>
      </c>
      <c r="KW43" s="19">
        <v>135</v>
      </c>
      <c r="KX43" s="19">
        <v>121</v>
      </c>
      <c r="KY43" s="19">
        <v>119</v>
      </c>
      <c r="KZ43" s="19">
        <v>118</v>
      </c>
      <c r="LA43" s="19">
        <v>126</v>
      </c>
      <c r="LB43" s="19">
        <v>101</v>
      </c>
      <c r="LC43" s="19">
        <v>107</v>
      </c>
      <c r="LD43" s="19">
        <v>98</v>
      </c>
      <c r="LE43" s="19">
        <v>107</v>
      </c>
      <c r="LF43" s="19">
        <v>110</v>
      </c>
      <c r="LG43" s="19">
        <v>75</v>
      </c>
      <c r="LH43" s="19">
        <v>110</v>
      </c>
      <c r="LI43" s="19">
        <v>137</v>
      </c>
      <c r="LJ43" s="19">
        <v>112</v>
      </c>
      <c r="LK43" s="19">
        <v>132</v>
      </c>
      <c r="LL43" s="19">
        <v>155</v>
      </c>
      <c r="LM43" s="19">
        <v>95</v>
      </c>
      <c r="LN43" s="19">
        <v>98</v>
      </c>
      <c r="LO43" s="19">
        <v>121</v>
      </c>
      <c r="LP43" s="19">
        <v>111</v>
      </c>
      <c r="LQ43" s="19">
        <v>114</v>
      </c>
      <c r="LR43" s="19">
        <v>121</v>
      </c>
      <c r="LS43" s="19">
        <v>121</v>
      </c>
      <c r="LT43" s="19">
        <v>119</v>
      </c>
      <c r="LU43" s="19">
        <v>113</v>
      </c>
      <c r="LV43" s="19">
        <v>117</v>
      </c>
      <c r="LW43" s="19">
        <v>117</v>
      </c>
      <c r="LX43" s="19">
        <v>141</v>
      </c>
      <c r="LY43" s="19">
        <v>125</v>
      </c>
      <c r="LZ43" s="19">
        <v>87</v>
      </c>
      <c r="MA43" s="19">
        <v>71</v>
      </c>
      <c r="MB43" s="19">
        <v>93</v>
      </c>
      <c r="MC43" s="19">
        <v>108</v>
      </c>
      <c r="MD43" s="19">
        <v>100</v>
      </c>
      <c r="ME43" s="19">
        <v>77</v>
      </c>
      <c r="MF43" s="19">
        <v>80</v>
      </c>
      <c r="MG43" s="19">
        <v>85</v>
      </c>
      <c r="MH43" s="19">
        <v>75</v>
      </c>
      <c r="MI43" s="19">
        <v>83</v>
      </c>
      <c r="MJ43" s="19">
        <v>75</v>
      </c>
      <c r="MK43" s="19">
        <v>79</v>
      </c>
      <c r="ML43" s="19">
        <v>118</v>
      </c>
      <c r="MM43" s="19">
        <v>132</v>
      </c>
      <c r="MN43" s="19">
        <v>121</v>
      </c>
      <c r="MO43" s="19">
        <v>77</v>
      </c>
      <c r="MP43" s="19">
        <v>97</v>
      </c>
      <c r="MQ43" s="19">
        <v>101</v>
      </c>
      <c r="MR43" s="19"/>
      <c r="MS43" s="19"/>
      <c r="MT43" s="19"/>
      <c r="MU43" s="19"/>
      <c r="MV43" s="19"/>
      <c r="MW43" s="19"/>
      <c r="MX43" s="19"/>
      <c r="MY43" s="19"/>
      <c r="MZ43" s="19"/>
      <c r="NA43" s="19"/>
      <c r="NB43" s="19"/>
      <c r="NC43" s="19"/>
      <c r="ND43" s="19"/>
      <c r="NE43" s="19"/>
      <c r="NF43" s="19"/>
      <c r="NG43" s="19"/>
      <c r="NH43" s="19"/>
      <c r="NI43" s="19"/>
      <c r="NJ43" s="19"/>
      <c r="NK43" s="19"/>
      <c r="NL43" s="19"/>
      <c r="NM43" s="19"/>
      <c r="NN43" s="19"/>
      <c r="NO43" s="19"/>
      <c r="NP43" s="19"/>
      <c r="NQ43" s="19"/>
      <c r="NR43" s="19"/>
      <c r="NS43" s="19">
        <v>125</v>
      </c>
      <c r="NT43" s="19">
        <v>110</v>
      </c>
      <c r="NU43" s="19">
        <v>115</v>
      </c>
      <c r="NV43" s="19">
        <v>100</v>
      </c>
      <c r="NW43" s="19">
        <v>59</v>
      </c>
      <c r="NX43" s="19">
        <v>55</v>
      </c>
      <c r="NY43" s="19">
        <v>110</v>
      </c>
      <c r="NZ43" s="19">
        <v>110</v>
      </c>
      <c r="OA43" s="19">
        <v>40</v>
      </c>
      <c r="OB43" s="19">
        <v>55</v>
      </c>
      <c r="OC43" s="19">
        <v>65</v>
      </c>
      <c r="OD43" s="19"/>
      <c r="OE43" s="19"/>
      <c r="OF43" s="19"/>
      <c r="OG43" s="19"/>
      <c r="OH43" s="19"/>
      <c r="OI43" s="19"/>
      <c r="OJ43" s="19"/>
      <c r="OK43" s="19"/>
      <c r="OL43" s="19"/>
      <c r="OM43" s="19"/>
      <c r="ON43" s="19"/>
      <c r="OO43" s="19"/>
      <c r="OP43" s="19"/>
      <c r="OQ43" s="19"/>
      <c r="OR43" s="19"/>
      <c r="OS43" s="19"/>
      <c r="OT43" s="19"/>
      <c r="OU43" s="19"/>
      <c r="OV43" s="19"/>
      <c r="OW43" s="19"/>
      <c r="OX43" s="19"/>
      <c r="OY43" s="19"/>
      <c r="OZ43" s="19"/>
      <c r="PA43" s="19"/>
      <c r="PB43" s="19"/>
      <c r="PC43" s="19"/>
      <c r="PD43" s="19"/>
      <c r="PE43" s="19"/>
      <c r="PF43" s="19"/>
      <c r="PG43" s="19"/>
      <c r="PH43" s="19"/>
      <c r="PI43" s="19"/>
      <c r="PJ43" s="19"/>
      <c r="PK43" s="19"/>
      <c r="PL43" s="19"/>
      <c r="PM43" s="19"/>
      <c r="PN43" s="19"/>
      <c r="PO43" s="19"/>
      <c r="PP43" s="19"/>
      <c r="PQ43" s="19"/>
      <c r="PR43" s="19"/>
      <c r="PS43" s="19"/>
      <c r="PT43" s="19"/>
      <c r="PU43" s="19"/>
      <c r="PV43" s="19"/>
      <c r="PW43" s="19">
        <v>113</v>
      </c>
      <c r="PX43" s="19">
        <v>122</v>
      </c>
      <c r="PY43" s="19">
        <v>131</v>
      </c>
      <c r="PZ43" s="19">
        <v>108</v>
      </c>
      <c r="QA43" s="19">
        <v>127</v>
      </c>
      <c r="QB43" s="19">
        <v>121</v>
      </c>
      <c r="QC43" s="19">
        <v>119</v>
      </c>
      <c r="QD43" s="19">
        <v>120</v>
      </c>
      <c r="QE43" s="19">
        <v>128</v>
      </c>
      <c r="QF43" s="19">
        <v>134</v>
      </c>
      <c r="QG43" s="19">
        <v>125</v>
      </c>
      <c r="QH43" s="19">
        <v>126</v>
      </c>
      <c r="QI43" s="19">
        <v>90</v>
      </c>
      <c r="QJ43" s="19">
        <v>85</v>
      </c>
      <c r="QK43" s="19">
        <v>106</v>
      </c>
      <c r="QL43" s="19">
        <v>97</v>
      </c>
      <c r="QM43" s="19">
        <v>90</v>
      </c>
      <c r="QN43" s="19">
        <v>100</v>
      </c>
      <c r="QO43" s="19">
        <v>124</v>
      </c>
      <c r="QP43" s="19">
        <v>113</v>
      </c>
      <c r="QQ43" s="19">
        <v>130</v>
      </c>
      <c r="QR43" s="19">
        <v>126</v>
      </c>
      <c r="QS43" s="19">
        <v>127</v>
      </c>
      <c r="QT43" s="19">
        <v>113</v>
      </c>
      <c r="QU43" s="19">
        <v>95</v>
      </c>
      <c r="QV43" s="19">
        <v>83</v>
      </c>
      <c r="QW43" s="19">
        <v>82</v>
      </c>
      <c r="QX43" s="19">
        <v>88</v>
      </c>
      <c r="QY43" s="19">
        <v>78</v>
      </c>
      <c r="QZ43" s="19">
        <v>81</v>
      </c>
      <c r="RA43" s="19">
        <v>83</v>
      </c>
      <c r="RB43" s="19">
        <v>81</v>
      </c>
      <c r="RC43" s="19">
        <v>81</v>
      </c>
      <c r="RD43" s="19">
        <v>76</v>
      </c>
      <c r="RE43" s="19">
        <v>102</v>
      </c>
      <c r="RF43" s="19">
        <v>116</v>
      </c>
      <c r="RG43" s="19">
        <v>121</v>
      </c>
      <c r="RH43" s="19">
        <v>77</v>
      </c>
      <c r="RI43" s="19">
        <v>80</v>
      </c>
      <c r="RJ43" s="19">
        <v>81</v>
      </c>
      <c r="RK43" s="19">
        <v>88</v>
      </c>
      <c r="RL43" s="19">
        <v>92</v>
      </c>
      <c r="RM43" s="19">
        <v>107</v>
      </c>
      <c r="RN43" s="19">
        <v>107</v>
      </c>
      <c r="RO43" s="19">
        <v>110</v>
      </c>
      <c r="RP43" s="19">
        <v>125</v>
      </c>
      <c r="RQ43" s="19">
        <v>130</v>
      </c>
      <c r="RR43" s="19">
        <v>128</v>
      </c>
      <c r="RS43" s="19">
        <v>113</v>
      </c>
      <c r="RT43" s="19">
        <v>121</v>
      </c>
      <c r="RU43" s="19">
        <v>124</v>
      </c>
      <c r="RV43" s="19">
        <v>107</v>
      </c>
      <c r="RW43" s="19">
        <v>72</v>
      </c>
      <c r="RX43" s="19">
        <v>77</v>
      </c>
      <c r="RY43" s="19">
        <v>81</v>
      </c>
      <c r="RZ43" s="19">
        <v>81</v>
      </c>
      <c r="SA43" s="19">
        <v>124</v>
      </c>
      <c r="SB43" s="19">
        <v>108</v>
      </c>
      <c r="SC43" s="19">
        <v>100</v>
      </c>
      <c r="SD43" s="19">
        <v>134</v>
      </c>
      <c r="SE43" s="19">
        <v>96</v>
      </c>
      <c r="SF43" s="19">
        <v>151</v>
      </c>
      <c r="SG43" s="19">
        <v>121</v>
      </c>
      <c r="SH43" s="19">
        <v>111</v>
      </c>
      <c r="SI43" s="19">
        <v>115</v>
      </c>
      <c r="SJ43" s="19">
        <v>102</v>
      </c>
      <c r="SK43" s="19">
        <v>98</v>
      </c>
      <c r="SL43" s="19">
        <v>103</v>
      </c>
      <c r="SM43" s="19">
        <v>118</v>
      </c>
      <c r="SN43" s="19">
        <v>102</v>
      </c>
      <c r="SO43" s="19">
        <v>96</v>
      </c>
      <c r="SP43" s="19">
        <v>102</v>
      </c>
      <c r="SQ43" s="19">
        <v>94</v>
      </c>
      <c r="SR43" s="19">
        <v>82</v>
      </c>
      <c r="SS43" s="19">
        <v>98</v>
      </c>
      <c r="ST43" s="19">
        <v>124</v>
      </c>
      <c r="SU43" s="19">
        <v>128</v>
      </c>
      <c r="SV43" s="19">
        <v>118</v>
      </c>
      <c r="SW43" s="19">
        <v>106</v>
      </c>
      <c r="SX43" s="19">
        <v>134</v>
      </c>
      <c r="SY43" s="19">
        <v>115</v>
      </c>
      <c r="SZ43" s="19">
        <v>103</v>
      </c>
      <c r="TA43" s="19">
        <v>103</v>
      </c>
      <c r="TB43" s="19">
        <v>117</v>
      </c>
      <c r="TC43" s="19">
        <v>111</v>
      </c>
      <c r="TD43" s="19">
        <v>112</v>
      </c>
      <c r="TE43" s="19">
        <v>115</v>
      </c>
      <c r="TF43" s="19">
        <v>137</v>
      </c>
      <c r="TG43" s="19">
        <v>122</v>
      </c>
      <c r="TH43" s="19">
        <v>119</v>
      </c>
      <c r="TI43" s="19">
        <v>144</v>
      </c>
      <c r="TJ43" s="19">
        <v>110</v>
      </c>
      <c r="TK43" s="19">
        <v>157</v>
      </c>
      <c r="TL43" s="19">
        <v>128</v>
      </c>
      <c r="TM43" s="19">
        <v>117</v>
      </c>
      <c r="TN43" s="19"/>
      <c r="TO43" s="19"/>
      <c r="TP43" s="19"/>
      <c r="TQ43" s="19"/>
      <c r="TR43" s="19"/>
      <c r="TS43" s="19"/>
      <c r="TT43" s="19"/>
      <c r="TU43" s="19"/>
      <c r="TV43" s="19"/>
      <c r="TW43" s="19"/>
      <c r="TX43" s="19"/>
      <c r="TY43" s="19"/>
      <c r="TZ43" s="19"/>
      <c r="UA43" s="19"/>
      <c r="UB43" s="19"/>
      <c r="UC43" s="19"/>
      <c r="UD43" s="19"/>
      <c r="UE43" s="19"/>
      <c r="UF43" s="19"/>
      <c r="UG43" s="19"/>
      <c r="UH43" s="19"/>
      <c r="UI43" s="19"/>
      <c r="UJ43" s="19"/>
      <c r="UK43" s="19"/>
      <c r="UL43" s="19"/>
      <c r="UM43" s="19"/>
      <c r="UN43" s="19"/>
      <c r="UO43" s="19"/>
      <c r="UP43" s="19"/>
      <c r="UQ43" s="19">
        <v>125</v>
      </c>
      <c r="UR43" s="19">
        <v>135</v>
      </c>
      <c r="US43" s="19">
        <v>120</v>
      </c>
      <c r="UT43" s="19">
        <v>135</v>
      </c>
      <c r="UU43" s="19">
        <v>135</v>
      </c>
      <c r="UV43" s="19">
        <v>130</v>
      </c>
      <c r="UW43" s="19">
        <v>150</v>
      </c>
      <c r="UX43" s="19">
        <v>135</v>
      </c>
      <c r="UY43" s="19">
        <v>120</v>
      </c>
      <c r="UZ43" s="19"/>
      <c r="VA43" s="19"/>
      <c r="VB43" s="19"/>
      <c r="VC43" s="19"/>
      <c r="VD43" s="19"/>
      <c r="VE43" s="19"/>
      <c r="VF43" s="19"/>
      <c r="VG43" s="19"/>
      <c r="VH43" s="19"/>
      <c r="VI43" s="19"/>
      <c r="VJ43" s="19"/>
      <c r="VK43" s="19"/>
      <c r="VL43" s="19"/>
      <c r="VM43" s="19"/>
      <c r="VN43" s="19"/>
      <c r="VO43" s="19"/>
      <c r="VP43" s="19"/>
      <c r="VQ43" s="19"/>
      <c r="VR43" s="19">
        <v>88</v>
      </c>
      <c r="VS43" s="19">
        <v>88</v>
      </c>
      <c r="VT43" s="19">
        <v>91</v>
      </c>
      <c r="VU43" s="19">
        <v>93</v>
      </c>
      <c r="VV43" s="19">
        <v>91</v>
      </c>
      <c r="VW43" s="19">
        <v>89</v>
      </c>
      <c r="VX43" s="19">
        <v>91</v>
      </c>
      <c r="VY43" s="19">
        <v>90</v>
      </c>
      <c r="VZ43" s="19">
        <v>86</v>
      </c>
      <c r="WA43" s="19">
        <v>83</v>
      </c>
      <c r="WB43" s="19">
        <v>91</v>
      </c>
      <c r="WC43" s="19">
        <v>118.3</v>
      </c>
      <c r="WD43" s="19">
        <v>104.2</v>
      </c>
      <c r="WE43" s="19">
        <v>109.3</v>
      </c>
      <c r="WF43" s="19">
        <v>111.4</v>
      </c>
      <c r="WG43" s="19">
        <v>127.2</v>
      </c>
      <c r="WH43" s="19">
        <v>113.8</v>
      </c>
      <c r="WI43" s="19">
        <v>125.1</v>
      </c>
      <c r="WJ43" s="19">
        <v>110.3</v>
      </c>
      <c r="WK43" s="19">
        <v>98.6</v>
      </c>
      <c r="WL43" s="19">
        <v>115.8</v>
      </c>
      <c r="WM43" s="19">
        <v>101.2</v>
      </c>
      <c r="WN43" s="19">
        <v>81.8</v>
      </c>
      <c r="WO43" s="19">
        <v>105.4</v>
      </c>
      <c r="WP43" s="19">
        <v>117.1</v>
      </c>
      <c r="WQ43" s="19">
        <v>125.3</v>
      </c>
      <c r="WR43" s="19">
        <v>111.9</v>
      </c>
      <c r="WS43" s="19">
        <v>104.7</v>
      </c>
      <c r="WT43" s="19">
        <v>100.6</v>
      </c>
      <c r="WU43" s="19">
        <v>103.3</v>
      </c>
      <c r="WV43" s="19">
        <v>105.7</v>
      </c>
      <c r="WW43" s="19">
        <v>106.4</v>
      </c>
      <c r="WX43" s="19">
        <v>109.8</v>
      </c>
      <c r="WY43" s="19">
        <v>104.2</v>
      </c>
      <c r="WZ43" s="19">
        <v>117.2</v>
      </c>
      <c r="XA43" s="19">
        <v>109.8</v>
      </c>
      <c r="XB43" s="19">
        <v>108.9</v>
      </c>
      <c r="XC43" s="19">
        <v>119</v>
      </c>
      <c r="XD43" s="19">
        <v>105.7</v>
      </c>
      <c r="XE43" s="19">
        <v>110.1</v>
      </c>
      <c r="XF43" s="19">
        <v>96.3</v>
      </c>
      <c r="XG43" s="19">
        <v>110</v>
      </c>
      <c r="XH43" s="19">
        <v>107</v>
      </c>
      <c r="XI43" s="19">
        <v>106.8</v>
      </c>
      <c r="XJ43" s="19">
        <v>103</v>
      </c>
      <c r="XK43" s="19">
        <v>101.6</v>
      </c>
      <c r="XL43" s="19">
        <v>94.5</v>
      </c>
      <c r="XM43" s="19">
        <v>109</v>
      </c>
      <c r="XN43" s="19">
        <v>124</v>
      </c>
      <c r="XO43" s="19">
        <v>124</v>
      </c>
      <c r="XP43" s="19">
        <v>125</v>
      </c>
      <c r="XQ43" s="19">
        <v>111</v>
      </c>
      <c r="XR43" s="19">
        <v>109</v>
      </c>
      <c r="XS43" s="19">
        <v>96</v>
      </c>
      <c r="XT43" s="19">
        <v>117</v>
      </c>
      <c r="XU43" s="19">
        <v>117</v>
      </c>
      <c r="XV43" s="19">
        <v>135</v>
      </c>
      <c r="XW43" s="19">
        <v>137</v>
      </c>
      <c r="XX43" s="19">
        <v>138</v>
      </c>
      <c r="XY43" s="19">
        <v>125</v>
      </c>
      <c r="XZ43" s="19">
        <v>118</v>
      </c>
      <c r="YA43" s="19">
        <v>114</v>
      </c>
      <c r="YB43" s="19">
        <v>115</v>
      </c>
      <c r="YC43" s="19">
        <v>124</v>
      </c>
      <c r="YD43" s="19">
        <v>102</v>
      </c>
      <c r="YE43" s="19">
        <v>100</v>
      </c>
      <c r="YF43" s="19">
        <v>127</v>
      </c>
      <c r="YG43" s="19">
        <v>97</v>
      </c>
      <c r="YH43" s="19">
        <v>131</v>
      </c>
      <c r="YI43" s="19">
        <v>101</v>
      </c>
      <c r="YJ43" s="19">
        <v>97</v>
      </c>
      <c r="YK43" s="19">
        <v>115</v>
      </c>
      <c r="YL43" s="19">
        <v>98</v>
      </c>
      <c r="YM43" s="19">
        <v>106</v>
      </c>
      <c r="YN43" s="19">
        <v>124</v>
      </c>
      <c r="YO43" s="19">
        <v>200</v>
      </c>
      <c r="YP43" s="19">
        <v>223</v>
      </c>
      <c r="YQ43" s="19">
        <v>214</v>
      </c>
      <c r="YR43" s="19">
        <v>141.30000000000001</v>
      </c>
      <c r="YS43" s="19">
        <v>165.5</v>
      </c>
      <c r="YT43" s="19">
        <v>147</v>
      </c>
      <c r="YU43" s="19">
        <v>149.69999999999999</v>
      </c>
      <c r="YV43" s="19">
        <v>164.3</v>
      </c>
      <c r="YW43" s="19">
        <v>167.7</v>
      </c>
      <c r="YX43" s="19">
        <v>171.5</v>
      </c>
      <c r="YY43" s="19">
        <v>163.9</v>
      </c>
      <c r="YZ43" s="19">
        <v>179.4</v>
      </c>
      <c r="ZA43" s="19">
        <v>137.9</v>
      </c>
      <c r="ZB43" s="19">
        <v>144.5</v>
      </c>
      <c r="ZC43" s="19">
        <v>149.4</v>
      </c>
      <c r="ZD43" s="19">
        <v>163.9</v>
      </c>
      <c r="ZE43" s="19">
        <v>158.5</v>
      </c>
      <c r="ZF43" s="19">
        <v>123.8</v>
      </c>
      <c r="ZG43" s="19">
        <v>140.9</v>
      </c>
      <c r="ZH43" s="19">
        <v>172.1</v>
      </c>
      <c r="ZI43" s="19">
        <v>167.7</v>
      </c>
      <c r="ZJ43" s="19">
        <v>155.69999999999999</v>
      </c>
      <c r="ZK43" s="19">
        <v>156.9</v>
      </c>
      <c r="ZL43" s="19">
        <v>162.30000000000001</v>
      </c>
      <c r="ZM43" s="19">
        <v>143.80000000000001</v>
      </c>
      <c r="ZN43" s="19">
        <v>142</v>
      </c>
      <c r="ZO43" s="19">
        <v>160.4</v>
      </c>
      <c r="ZP43" s="19">
        <v>174.7</v>
      </c>
      <c r="ZQ43" s="19">
        <v>136.69999999999999</v>
      </c>
      <c r="ZR43" s="19">
        <v>168.5</v>
      </c>
      <c r="ZS43" s="19">
        <v>185.7</v>
      </c>
      <c r="ZT43" s="19">
        <v>154.6</v>
      </c>
      <c r="ZU43" s="19">
        <v>174.6</v>
      </c>
      <c r="ZV43" s="19">
        <v>176.8</v>
      </c>
      <c r="ZW43" s="19">
        <v>165</v>
      </c>
      <c r="ZX43" s="19">
        <v>201.2</v>
      </c>
      <c r="ZY43" s="19">
        <v>216.4</v>
      </c>
      <c r="ZZ43" s="19">
        <v>151.4</v>
      </c>
      <c r="AAA43" s="19">
        <v>164.8</v>
      </c>
      <c r="AAB43" s="19">
        <v>159.1</v>
      </c>
      <c r="AAC43" s="19">
        <v>147.30000000000001</v>
      </c>
      <c r="AAD43" s="19">
        <v>156.4</v>
      </c>
      <c r="AAE43" s="19">
        <v>158</v>
      </c>
      <c r="AAF43" s="19">
        <v>148.9</v>
      </c>
      <c r="AAG43" s="19">
        <v>146.1</v>
      </c>
      <c r="AAH43" s="19">
        <v>142.69999999999999</v>
      </c>
      <c r="AAI43" s="19">
        <v>150.69999999999999</v>
      </c>
      <c r="AAJ43" s="19">
        <v>146.4</v>
      </c>
      <c r="AAK43" s="19">
        <v>161.1</v>
      </c>
      <c r="AAL43" s="19">
        <v>157.19999999999999</v>
      </c>
      <c r="AAM43" s="19">
        <v>166.7</v>
      </c>
      <c r="AAN43" s="19">
        <v>163.1</v>
      </c>
      <c r="AAO43" s="19">
        <v>239.4</v>
      </c>
      <c r="AAP43" s="19">
        <v>153.69999999999999</v>
      </c>
      <c r="AAQ43" s="19">
        <v>115</v>
      </c>
      <c r="AAR43" s="19">
        <v>111</v>
      </c>
      <c r="AAS43" s="19">
        <v>116</v>
      </c>
      <c r="AAT43" s="19">
        <v>95</v>
      </c>
      <c r="AAU43" s="19">
        <v>105</v>
      </c>
      <c r="AAV43" s="19">
        <v>89</v>
      </c>
      <c r="AAW43" s="19">
        <v>98</v>
      </c>
      <c r="AAX43" s="19">
        <v>103</v>
      </c>
      <c r="AAY43" s="19">
        <v>99</v>
      </c>
      <c r="AAZ43" s="19">
        <v>110</v>
      </c>
      <c r="ABA43" s="19">
        <v>115</v>
      </c>
      <c r="ABB43" s="19">
        <v>113</v>
      </c>
      <c r="ABC43" s="19">
        <v>112</v>
      </c>
      <c r="ABD43" s="19">
        <v>107</v>
      </c>
      <c r="ABE43" s="19">
        <v>109</v>
      </c>
      <c r="ABF43" s="19">
        <v>97</v>
      </c>
      <c r="ABG43" s="19">
        <v>91</v>
      </c>
      <c r="ABH43" s="19">
        <v>92</v>
      </c>
      <c r="ABI43" s="19">
        <v>59</v>
      </c>
      <c r="ABJ43" s="19">
        <v>69</v>
      </c>
      <c r="ABK43" s="19">
        <v>58</v>
      </c>
      <c r="ABL43" s="19">
        <v>127</v>
      </c>
      <c r="ABM43" s="19">
        <v>131</v>
      </c>
      <c r="ABN43" s="19">
        <v>123</v>
      </c>
      <c r="ABO43" s="19">
        <v>24</v>
      </c>
      <c r="ABP43" s="19">
        <v>131</v>
      </c>
      <c r="ABQ43" s="19">
        <v>116</v>
      </c>
      <c r="ABR43" s="19">
        <v>129</v>
      </c>
      <c r="ABS43" s="19">
        <v>130</v>
      </c>
      <c r="ABT43" s="19">
        <v>130</v>
      </c>
      <c r="ABU43" s="19">
        <v>117</v>
      </c>
      <c r="ABV43" s="19">
        <v>113</v>
      </c>
      <c r="ABW43" s="19">
        <v>105</v>
      </c>
      <c r="ABX43" s="19">
        <v>136</v>
      </c>
      <c r="ABY43" s="19">
        <v>126</v>
      </c>
      <c r="ABZ43" s="19">
        <v>108</v>
      </c>
      <c r="ACA43" s="19">
        <v>127</v>
      </c>
      <c r="ACB43" s="19">
        <v>115</v>
      </c>
      <c r="ACC43" s="19">
        <v>117</v>
      </c>
      <c r="ACD43" s="19">
        <v>129</v>
      </c>
      <c r="ACE43" s="19">
        <v>126</v>
      </c>
      <c r="ACF43" s="19">
        <v>107</v>
      </c>
      <c r="ACG43" s="19">
        <v>133</v>
      </c>
      <c r="ACH43" s="19">
        <v>118</v>
      </c>
      <c r="ACI43" s="19">
        <v>129</v>
      </c>
      <c r="ACJ43" s="19">
        <v>117</v>
      </c>
      <c r="ACK43" s="19">
        <v>118</v>
      </c>
      <c r="ACL43" s="19">
        <v>113</v>
      </c>
      <c r="ACM43" s="19">
        <v>127</v>
      </c>
      <c r="ACN43" s="19">
        <v>105</v>
      </c>
      <c r="ACO43" s="19">
        <v>123</v>
      </c>
      <c r="ACP43" s="19">
        <v>116</v>
      </c>
      <c r="ACQ43" s="19">
        <v>98.3</v>
      </c>
      <c r="ACR43" s="19">
        <v>171</v>
      </c>
      <c r="ACS43" s="19">
        <v>319</v>
      </c>
      <c r="ACT43" s="19">
        <v>86.3</v>
      </c>
      <c r="ACU43" s="19">
        <v>353</v>
      </c>
      <c r="ACV43" s="19">
        <v>381</v>
      </c>
      <c r="ACW43" s="19">
        <v>121</v>
      </c>
      <c r="ACX43" s="19">
        <v>241</v>
      </c>
      <c r="ACY43" s="19"/>
      <c r="ACZ43" s="19"/>
      <c r="ADA43" s="19"/>
      <c r="ADB43" s="19"/>
      <c r="ADC43" s="19"/>
      <c r="ADD43" s="19"/>
      <c r="ADE43" s="19"/>
      <c r="ADF43" s="19"/>
      <c r="ADG43" s="19"/>
      <c r="ADH43" s="19"/>
      <c r="ADI43" s="19"/>
      <c r="ADJ43" s="19"/>
      <c r="ADK43" s="19"/>
      <c r="ADL43" s="19"/>
      <c r="ADM43" s="19"/>
      <c r="ADN43" s="19"/>
      <c r="ADO43" s="19"/>
      <c r="ADP43" s="19"/>
      <c r="ADQ43" s="19"/>
      <c r="ADR43" s="19"/>
      <c r="ADS43" s="19"/>
      <c r="ADT43" s="19"/>
      <c r="ADU43" s="19"/>
      <c r="ADV43" s="19"/>
      <c r="ADW43" s="19"/>
      <c r="ADX43" s="19"/>
      <c r="ADY43" s="19"/>
      <c r="ADZ43" s="19"/>
      <c r="AEA43" s="19"/>
      <c r="AEB43" s="19"/>
      <c r="AEC43" s="19"/>
      <c r="AED43" s="19"/>
      <c r="AEE43" s="19"/>
      <c r="AEF43" s="19"/>
      <c r="AEG43" s="19"/>
      <c r="AEH43" s="19"/>
      <c r="AEI43" s="19"/>
      <c r="AEJ43" s="19"/>
      <c r="AEK43" s="19"/>
      <c r="AEL43" s="19"/>
      <c r="AEM43" s="19"/>
      <c r="AEN43" s="457"/>
      <c r="AEO43" s="286">
        <f t="shared" si="0"/>
        <v>599</v>
      </c>
      <c r="AEP43" s="287">
        <f t="shared" si="1"/>
        <v>381</v>
      </c>
      <c r="AEQ43" s="287">
        <f t="shared" si="2"/>
        <v>24</v>
      </c>
      <c r="AER43" s="287">
        <f t="shared" si="3"/>
        <v>117.32253756260435</v>
      </c>
      <c r="AES43" s="457"/>
    </row>
    <row r="44" spans="2:825" x14ac:dyDescent="0.25">
      <c r="B44" s="212" t="s">
        <v>22</v>
      </c>
      <c r="C44" s="19">
        <v>101</v>
      </c>
      <c r="D44" s="19">
        <v>92</v>
      </c>
      <c r="E44" s="19">
        <v>85</v>
      </c>
      <c r="F44" s="19">
        <v>202</v>
      </c>
      <c r="G44" s="19">
        <v>114</v>
      </c>
      <c r="H44" s="19">
        <v>117</v>
      </c>
      <c r="I44" s="19">
        <v>193</v>
      </c>
      <c r="J44" s="19">
        <v>134</v>
      </c>
      <c r="K44" s="19">
        <v>160</v>
      </c>
      <c r="L44" s="19">
        <v>116</v>
      </c>
      <c r="M44" s="19">
        <v>89</v>
      </c>
      <c r="N44" s="19">
        <v>125</v>
      </c>
      <c r="O44" s="19">
        <v>159</v>
      </c>
      <c r="P44" s="19">
        <v>199</v>
      </c>
      <c r="Q44" s="19">
        <v>142</v>
      </c>
      <c r="R44" s="19">
        <v>130</v>
      </c>
      <c r="S44" s="19">
        <v>184</v>
      </c>
      <c r="T44" s="19">
        <v>135</v>
      </c>
      <c r="U44" s="19">
        <v>102</v>
      </c>
      <c r="V44" s="19">
        <v>113</v>
      </c>
      <c r="W44" s="19">
        <v>125</v>
      </c>
      <c r="X44" s="19">
        <v>114</v>
      </c>
      <c r="Y44" s="19">
        <v>124</v>
      </c>
      <c r="Z44" s="19">
        <v>125</v>
      </c>
      <c r="AA44" s="19">
        <v>143</v>
      </c>
      <c r="AB44" s="19">
        <v>174</v>
      </c>
      <c r="AC44" s="19">
        <v>205</v>
      </c>
      <c r="AD44" s="19">
        <v>135</v>
      </c>
      <c r="AE44" s="19">
        <v>134</v>
      </c>
      <c r="AF44" s="19">
        <v>139</v>
      </c>
      <c r="AG44" s="19">
        <v>156</v>
      </c>
      <c r="AH44" s="19">
        <v>197</v>
      </c>
      <c r="AI44" s="19">
        <v>251</v>
      </c>
      <c r="AJ44" s="19">
        <v>157</v>
      </c>
      <c r="AK44" s="19">
        <v>123</v>
      </c>
      <c r="AL44" s="19">
        <v>101</v>
      </c>
      <c r="AM44" s="19">
        <v>195</v>
      </c>
      <c r="AN44" s="19">
        <v>86</v>
      </c>
      <c r="AO44" s="19">
        <v>186</v>
      </c>
      <c r="AP44" s="19">
        <v>93</v>
      </c>
      <c r="AQ44" s="19">
        <v>106</v>
      </c>
      <c r="AR44" s="19">
        <v>148</v>
      </c>
      <c r="AS44" s="19">
        <v>222</v>
      </c>
      <c r="AT44" s="19">
        <v>90</v>
      </c>
      <c r="AU44" s="19">
        <v>116</v>
      </c>
      <c r="AV44" s="19">
        <v>103</v>
      </c>
      <c r="AW44" s="19">
        <v>98</v>
      </c>
      <c r="AX44" s="19">
        <v>114</v>
      </c>
      <c r="AY44" s="19">
        <v>124</v>
      </c>
      <c r="AZ44" s="19">
        <v>124</v>
      </c>
      <c r="BA44" s="19">
        <v>124</v>
      </c>
      <c r="BB44" s="19">
        <v>97</v>
      </c>
      <c r="BC44" s="19">
        <v>81</v>
      </c>
      <c r="BD44" s="19">
        <v>59</v>
      </c>
      <c r="BE44" s="19">
        <v>168</v>
      </c>
      <c r="BF44" s="19">
        <v>142</v>
      </c>
      <c r="BG44" s="19">
        <v>135</v>
      </c>
      <c r="BH44" s="19">
        <v>191</v>
      </c>
      <c r="BI44" s="19">
        <v>255</v>
      </c>
      <c r="BJ44" s="19">
        <v>99</v>
      </c>
      <c r="BK44" s="19">
        <v>241</v>
      </c>
      <c r="BL44" s="19">
        <v>67</v>
      </c>
      <c r="BM44" s="19">
        <v>121</v>
      </c>
      <c r="BN44" s="19">
        <v>94</v>
      </c>
      <c r="BO44" s="19">
        <v>144</v>
      </c>
      <c r="BP44" s="19">
        <v>180</v>
      </c>
      <c r="BQ44" s="19">
        <v>97</v>
      </c>
      <c r="BR44" s="19">
        <v>104</v>
      </c>
      <c r="BS44" s="19">
        <v>108</v>
      </c>
      <c r="BT44" s="19">
        <v>74</v>
      </c>
      <c r="BU44" s="19">
        <v>93</v>
      </c>
      <c r="BV44" s="19">
        <v>89</v>
      </c>
      <c r="BW44" s="19">
        <v>121</v>
      </c>
      <c r="BX44" s="19">
        <v>78</v>
      </c>
      <c r="BY44" s="19">
        <v>166</v>
      </c>
      <c r="BZ44" s="19">
        <v>107</v>
      </c>
      <c r="CA44" s="19">
        <v>157</v>
      </c>
      <c r="CB44" s="19">
        <v>122</v>
      </c>
      <c r="CC44" s="19">
        <v>132</v>
      </c>
      <c r="CD44" s="19">
        <v>142</v>
      </c>
      <c r="CE44" s="19">
        <v>141</v>
      </c>
      <c r="CF44" s="19">
        <v>130</v>
      </c>
      <c r="CG44" s="19">
        <v>136</v>
      </c>
      <c r="CH44" s="19">
        <v>142</v>
      </c>
      <c r="CI44" s="19">
        <v>159</v>
      </c>
      <c r="CJ44" s="19">
        <v>165</v>
      </c>
      <c r="CK44" s="19">
        <v>232</v>
      </c>
      <c r="CL44" s="19">
        <v>212</v>
      </c>
      <c r="CM44" s="19">
        <v>93</v>
      </c>
      <c r="CN44" s="19">
        <v>123</v>
      </c>
      <c r="CO44" s="19">
        <v>118</v>
      </c>
      <c r="CP44" s="19">
        <v>124</v>
      </c>
      <c r="CQ44" s="19">
        <v>136</v>
      </c>
      <c r="CR44" s="19">
        <v>114</v>
      </c>
      <c r="CS44" s="19">
        <v>84</v>
      </c>
      <c r="CT44" s="19">
        <v>118</v>
      </c>
      <c r="CU44" s="19">
        <v>102</v>
      </c>
      <c r="CV44" s="19">
        <v>90</v>
      </c>
      <c r="CW44" s="19">
        <v>71</v>
      </c>
      <c r="CX44" s="19">
        <v>77</v>
      </c>
      <c r="CY44" s="19">
        <v>76</v>
      </c>
      <c r="CZ44" s="19">
        <v>80</v>
      </c>
      <c r="DA44" s="19">
        <v>73</v>
      </c>
      <c r="DB44" s="19">
        <v>103</v>
      </c>
      <c r="DC44" s="19">
        <v>151</v>
      </c>
      <c r="DD44" s="19">
        <v>140</v>
      </c>
      <c r="DE44" s="19">
        <v>112</v>
      </c>
      <c r="DF44" s="19">
        <v>141</v>
      </c>
      <c r="DG44" s="19">
        <v>143</v>
      </c>
      <c r="DH44" s="19">
        <v>136</v>
      </c>
      <c r="DI44" s="19">
        <v>126</v>
      </c>
      <c r="DJ44" s="19">
        <v>119</v>
      </c>
      <c r="DK44" s="19">
        <v>114</v>
      </c>
      <c r="DL44" s="19">
        <v>115</v>
      </c>
      <c r="DM44" s="19">
        <v>96</v>
      </c>
      <c r="DN44" s="19">
        <v>122</v>
      </c>
      <c r="DO44" s="19">
        <v>95</v>
      </c>
      <c r="DP44" s="19">
        <v>99</v>
      </c>
      <c r="DQ44" s="19">
        <v>123</v>
      </c>
      <c r="DR44" s="19">
        <v>144</v>
      </c>
      <c r="DS44" s="19">
        <v>133</v>
      </c>
      <c r="DT44" s="19">
        <v>168</v>
      </c>
      <c r="DU44" s="19">
        <v>163</v>
      </c>
      <c r="DV44" s="19">
        <v>212</v>
      </c>
      <c r="DW44" s="19">
        <v>205</v>
      </c>
      <c r="DX44" s="19">
        <v>230</v>
      </c>
      <c r="DY44" s="19">
        <v>150</v>
      </c>
      <c r="DZ44" s="19">
        <v>212</v>
      </c>
      <c r="EA44" s="19">
        <v>200</v>
      </c>
      <c r="EB44" s="19">
        <v>126</v>
      </c>
      <c r="EC44" s="19">
        <v>205</v>
      </c>
      <c r="ED44" s="19">
        <v>195</v>
      </c>
      <c r="EE44" s="19">
        <v>199</v>
      </c>
      <c r="EF44" s="19">
        <v>154</v>
      </c>
      <c r="EG44" s="19">
        <v>99</v>
      </c>
      <c r="EH44" s="19">
        <v>129</v>
      </c>
      <c r="EI44" s="19">
        <v>135</v>
      </c>
      <c r="EJ44" s="19">
        <v>114</v>
      </c>
      <c r="EK44" s="19">
        <v>108</v>
      </c>
      <c r="EL44" s="19">
        <v>168</v>
      </c>
      <c r="EM44" s="19">
        <v>195</v>
      </c>
      <c r="EN44" s="19">
        <v>176</v>
      </c>
      <c r="EO44" s="19">
        <v>172</v>
      </c>
      <c r="EP44" s="19">
        <v>156</v>
      </c>
      <c r="EQ44" s="19">
        <v>140</v>
      </c>
      <c r="ER44" s="19">
        <v>174</v>
      </c>
      <c r="ES44" s="19">
        <v>137</v>
      </c>
      <c r="ET44" s="19">
        <v>204</v>
      </c>
      <c r="EU44" s="19">
        <v>123</v>
      </c>
      <c r="EV44" s="19">
        <v>129</v>
      </c>
      <c r="EW44" s="19">
        <v>125</v>
      </c>
      <c r="EX44" s="19">
        <v>118</v>
      </c>
      <c r="EY44" s="19">
        <v>111</v>
      </c>
      <c r="EZ44" s="19">
        <v>125</v>
      </c>
      <c r="FA44" s="19">
        <v>103</v>
      </c>
      <c r="FB44" s="19">
        <v>71</v>
      </c>
      <c r="FC44" s="19">
        <v>88</v>
      </c>
      <c r="FD44" s="19">
        <v>117</v>
      </c>
      <c r="FE44" s="19">
        <v>121</v>
      </c>
      <c r="FF44" s="19">
        <v>136</v>
      </c>
      <c r="FG44" s="19">
        <v>176</v>
      </c>
      <c r="FH44" s="19">
        <v>166</v>
      </c>
      <c r="FI44" s="19">
        <v>169</v>
      </c>
      <c r="FJ44" s="19">
        <v>106</v>
      </c>
      <c r="FK44" s="19">
        <v>104</v>
      </c>
      <c r="FL44" s="19">
        <v>112</v>
      </c>
      <c r="FM44" s="19">
        <v>123</v>
      </c>
      <c r="FN44" s="19">
        <v>213</v>
      </c>
      <c r="FO44" s="19"/>
      <c r="FP44" s="19">
        <v>126</v>
      </c>
      <c r="FQ44" s="19">
        <v>109</v>
      </c>
      <c r="FR44" s="19">
        <v>134</v>
      </c>
      <c r="FS44" s="19">
        <v>134</v>
      </c>
      <c r="FT44" s="19">
        <v>138</v>
      </c>
      <c r="FU44" s="19">
        <v>190</v>
      </c>
      <c r="FV44" s="19">
        <v>215</v>
      </c>
      <c r="FW44" s="19">
        <v>171</v>
      </c>
      <c r="FX44" s="19">
        <v>214</v>
      </c>
      <c r="FY44" s="19">
        <v>122</v>
      </c>
      <c r="FZ44" s="19">
        <v>122</v>
      </c>
      <c r="GA44" s="19">
        <v>135</v>
      </c>
      <c r="GB44" s="19">
        <v>179</v>
      </c>
      <c r="GC44" s="19">
        <v>171</v>
      </c>
      <c r="GD44" s="19">
        <v>100</v>
      </c>
      <c r="GE44" s="19">
        <v>90</v>
      </c>
      <c r="GF44" s="19">
        <v>120</v>
      </c>
      <c r="GG44" s="19">
        <v>110</v>
      </c>
      <c r="GH44" s="19">
        <v>100</v>
      </c>
      <c r="GI44" s="19">
        <v>140</v>
      </c>
      <c r="GJ44" s="19">
        <v>120</v>
      </c>
      <c r="GK44" s="19">
        <v>120</v>
      </c>
      <c r="GL44" s="19">
        <v>88</v>
      </c>
      <c r="GM44" s="19">
        <v>93</v>
      </c>
      <c r="GN44" s="19">
        <v>120</v>
      </c>
      <c r="GO44" s="19">
        <v>93</v>
      </c>
      <c r="GP44" s="19">
        <v>160</v>
      </c>
      <c r="GQ44" s="19">
        <v>140</v>
      </c>
      <c r="GR44" s="19">
        <v>110</v>
      </c>
      <c r="GS44" s="19">
        <v>150</v>
      </c>
      <c r="GT44" s="19">
        <v>167</v>
      </c>
      <c r="GU44" s="19">
        <v>168</v>
      </c>
      <c r="GV44" s="19">
        <v>160</v>
      </c>
      <c r="GW44" s="19">
        <v>89</v>
      </c>
      <c r="GX44" s="19">
        <v>89</v>
      </c>
      <c r="GY44" s="19">
        <v>81</v>
      </c>
      <c r="GZ44" s="19">
        <v>99</v>
      </c>
      <c r="HA44" s="19">
        <v>104</v>
      </c>
      <c r="HB44" s="19">
        <v>100</v>
      </c>
      <c r="HC44" s="19">
        <v>272</v>
      </c>
      <c r="HD44" s="19">
        <v>237</v>
      </c>
      <c r="HE44" s="19">
        <v>184</v>
      </c>
      <c r="HF44" s="19">
        <v>152</v>
      </c>
      <c r="HG44" s="19">
        <v>113</v>
      </c>
      <c r="HH44" s="19">
        <v>248</v>
      </c>
      <c r="HI44" s="19">
        <v>242</v>
      </c>
      <c r="HJ44" s="19">
        <v>225</v>
      </c>
      <c r="HK44" s="19">
        <v>228</v>
      </c>
      <c r="HL44" s="19">
        <v>229</v>
      </c>
      <c r="HM44" s="19">
        <v>195</v>
      </c>
      <c r="HN44" s="19">
        <v>145</v>
      </c>
      <c r="HO44" s="19">
        <v>291</v>
      </c>
      <c r="HP44" s="19">
        <v>189</v>
      </c>
      <c r="HQ44" s="19">
        <v>189</v>
      </c>
      <c r="HR44" s="19">
        <v>190</v>
      </c>
      <c r="HS44" s="19">
        <v>216</v>
      </c>
      <c r="HT44" s="19">
        <v>212</v>
      </c>
      <c r="HU44" s="19">
        <v>158</v>
      </c>
      <c r="HV44" s="19">
        <v>160</v>
      </c>
      <c r="HW44" s="19">
        <v>158</v>
      </c>
      <c r="HX44" s="19">
        <v>161</v>
      </c>
      <c r="HY44" s="19">
        <v>158</v>
      </c>
      <c r="HZ44" s="19">
        <v>146</v>
      </c>
      <c r="IA44" s="19">
        <v>150</v>
      </c>
      <c r="IB44" s="19">
        <v>129</v>
      </c>
      <c r="IC44" s="19">
        <v>162</v>
      </c>
      <c r="ID44" s="19">
        <v>167</v>
      </c>
      <c r="IE44" s="19">
        <v>150</v>
      </c>
      <c r="IF44" s="19">
        <v>139</v>
      </c>
      <c r="IG44" s="19">
        <v>109</v>
      </c>
      <c r="IH44" s="19">
        <v>105</v>
      </c>
      <c r="II44" s="19">
        <v>113</v>
      </c>
      <c r="IJ44" s="19">
        <v>113</v>
      </c>
      <c r="IK44" s="19">
        <v>144</v>
      </c>
      <c r="IL44" s="19">
        <v>145</v>
      </c>
      <c r="IM44" s="19">
        <v>129</v>
      </c>
      <c r="IN44" s="19">
        <v>157</v>
      </c>
      <c r="IO44" s="19">
        <v>144</v>
      </c>
      <c r="IP44" s="19">
        <v>96</v>
      </c>
      <c r="IQ44" s="19">
        <v>234</v>
      </c>
      <c r="IR44" s="19">
        <v>157</v>
      </c>
      <c r="IS44" s="19">
        <v>201</v>
      </c>
      <c r="IT44" s="19">
        <v>156</v>
      </c>
      <c r="IU44" s="19">
        <v>91</v>
      </c>
      <c r="IV44" s="19">
        <v>179</v>
      </c>
      <c r="IW44" s="19">
        <v>144</v>
      </c>
      <c r="IX44" s="19">
        <v>185</v>
      </c>
      <c r="IY44" s="19">
        <v>159</v>
      </c>
      <c r="IZ44" s="19">
        <v>187</v>
      </c>
      <c r="JA44" s="19">
        <v>152</v>
      </c>
      <c r="JB44" s="19">
        <v>242</v>
      </c>
      <c r="JC44" s="19">
        <v>112</v>
      </c>
      <c r="JD44" s="19">
        <v>164</v>
      </c>
      <c r="JE44" s="19">
        <v>122</v>
      </c>
      <c r="JF44" s="19">
        <v>156</v>
      </c>
      <c r="JG44" s="19">
        <v>90</v>
      </c>
      <c r="JH44" s="19">
        <v>124</v>
      </c>
      <c r="JI44" s="19">
        <v>189</v>
      </c>
      <c r="JJ44" s="19">
        <v>161</v>
      </c>
      <c r="JK44" s="19">
        <v>139</v>
      </c>
      <c r="JL44" s="19">
        <v>172</v>
      </c>
      <c r="JM44" s="19">
        <v>184</v>
      </c>
      <c r="JN44" s="19">
        <v>192</v>
      </c>
      <c r="JO44" s="19">
        <v>230</v>
      </c>
      <c r="JP44" s="19">
        <v>280</v>
      </c>
      <c r="JQ44" s="19">
        <v>139</v>
      </c>
      <c r="JR44" s="19">
        <v>125</v>
      </c>
      <c r="JS44" s="19">
        <v>125</v>
      </c>
      <c r="JT44" s="19">
        <v>220</v>
      </c>
      <c r="JU44" s="19">
        <v>139</v>
      </c>
      <c r="JV44" s="19">
        <v>160</v>
      </c>
      <c r="JW44" s="19"/>
      <c r="JX44" s="19"/>
      <c r="JY44" s="19"/>
      <c r="JZ44" s="19"/>
      <c r="KA44" s="19"/>
      <c r="KB44" s="19"/>
      <c r="KC44" s="19"/>
      <c r="KD44" s="19"/>
      <c r="KE44" s="19"/>
      <c r="KF44" s="19"/>
      <c r="KG44" s="19"/>
      <c r="KH44" s="19"/>
      <c r="KI44" s="19"/>
      <c r="KJ44" s="19">
        <v>134</v>
      </c>
      <c r="KK44" s="19">
        <v>118</v>
      </c>
      <c r="KL44" s="19">
        <v>182</v>
      </c>
      <c r="KM44" s="19">
        <v>235</v>
      </c>
      <c r="KN44" s="19">
        <v>242</v>
      </c>
      <c r="KO44" s="19">
        <v>112</v>
      </c>
      <c r="KP44" s="19">
        <v>215</v>
      </c>
      <c r="KQ44" s="19">
        <v>197</v>
      </c>
      <c r="KR44" s="19">
        <v>156</v>
      </c>
      <c r="KS44" s="19">
        <v>167</v>
      </c>
      <c r="KT44" s="19">
        <v>222</v>
      </c>
      <c r="KU44" s="19">
        <v>246</v>
      </c>
      <c r="KV44" s="19">
        <v>191</v>
      </c>
      <c r="KW44" s="19">
        <v>205</v>
      </c>
      <c r="KX44" s="19">
        <v>164</v>
      </c>
      <c r="KY44" s="19">
        <v>152</v>
      </c>
      <c r="KZ44" s="19">
        <v>158</v>
      </c>
      <c r="LA44" s="19">
        <v>177</v>
      </c>
      <c r="LB44" s="19">
        <v>122</v>
      </c>
      <c r="LC44" s="19">
        <v>137</v>
      </c>
      <c r="LD44" s="19">
        <v>120</v>
      </c>
      <c r="LE44" s="19">
        <v>156</v>
      </c>
      <c r="LF44" s="19">
        <v>119</v>
      </c>
      <c r="LG44" s="19">
        <v>96</v>
      </c>
      <c r="LH44" s="19">
        <v>188</v>
      </c>
      <c r="LI44" s="19">
        <v>241</v>
      </c>
      <c r="LJ44" s="19">
        <v>137</v>
      </c>
      <c r="LK44" s="19">
        <v>234</v>
      </c>
      <c r="LL44" s="19">
        <v>213</v>
      </c>
      <c r="LM44" s="19">
        <v>157</v>
      </c>
      <c r="LN44" s="19">
        <v>155</v>
      </c>
      <c r="LO44" s="19">
        <v>157</v>
      </c>
      <c r="LP44" s="19">
        <v>152</v>
      </c>
      <c r="LQ44" s="19">
        <v>154</v>
      </c>
      <c r="LR44" s="19">
        <v>153</v>
      </c>
      <c r="LS44" s="19">
        <v>167</v>
      </c>
      <c r="LT44" s="19">
        <v>163</v>
      </c>
      <c r="LU44" s="19">
        <v>151</v>
      </c>
      <c r="LV44" s="19">
        <v>155</v>
      </c>
      <c r="LW44" s="19">
        <v>151</v>
      </c>
      <c r="LX44" s="19">
        <v>247</v>
      </c>
      <c r="LY44" s="19">
        <v>201</v>
      </c>
      <c r="LZ44" s="19">
        <v>143</v>
      </c>
      <c r="MA44" s="19">
        <v>71</v>
      </c>
      <c r="MB44" s="19">
        <v>156</v>
      </c>
      <c r="MC44" s="19">
        <v>158</v>
      </c>
      <c r="MD44" s="19">
        <v>116</v>
      </c>
      <c r="ME44" s="19">
        <v>91</v>
      </c>
      <c r="MF44" s="19">
        <v>93</v>
      </c>
      <c r="MG44" s="19">
        <v>87</v>
      </c>
      <c r="MH44" s="19">
        <v>76</v>
      </c>
      <c r="MI44" s="19">
        <v>91</v>
      </c>
      <c r="MJ44" s="19">
        <v>81</v>
      </c>
      <c r="MK44" s="19">
        <v>112</v>
      </c>
      <c r="ML44" s="19">
        <v>179</v>
      </c>
      <c r="MM44" s="19">
        <v>185</v>
      </c>
      <c r="MN44" s="19">
        <v>178</v>
      </c>
      <c r="MO44" s="19">
        <v>102</v>
      </c>
      <c r="MP44" s="19">
        <v>144</v>
      </c>
      <c r="MQ44" s="19">
        <v>148</v>
      </c>
      <c r="MR44" s="19">
        <v>50</v>
      </c>
      <c r="MS44" s="19">
        <v>60</v>
      </c>
      <c r="MT44" s="19">
        <v>60</v>
      </c>
      <c r="MU44" s="19">
        <v>75</v>
      </c>
      <c r="MV44" s="19">
        <v>75</v>
      </c>
      <c r="MW44" s="19">
        <v>75</v>
      </c>
      <c r="MX44" s="19">
        <v>75</v>
      </c>
      <c r="MY44" s="19">
        <v>75</v>
      </c>
      <c r="MZ44" s="19">
        <v>60</v>
      </c>
      <c r="NA44" s="19">
        <v>75</v>
      </c>
      <c r="NB44" s="19">
        <v>75</v>
      </c>
      <c r="NC44" s="19">
        <v>75</v>
      </c>
      <c r="ND44" s="19">
        <v>75</v>
      </c>
      <c r="NE44" s="19">
        <v>40</v>
      </c>
      <c r="NF44" s="19">
        <v>75</v>
      </c>
      <c r="NG44" s="19">
        <v>75</v>
      </c>
      <c r="NH44" s="19">
        <v>100</v>
      </c>
      <c r="NI44" s="19">
        <v>100</v>
      </c>
      <c r="NJ44" s="19">
        <v>50</v>
      </c>
      <c r="NK44" s="19">
        <v>40</v>
      </c>
      <c r="NL44" s="19">
        <v>50</v>
      </c>
      <c r="NM44" s="19">
        <v>20</v>
      </c>
      <c r="NN44" s="19"/>
      <c r="NO44" s="19"/>
      <c r="NP44" s="19"/>
      <c r="NQ44" s="19"/>
      <c r="NR44" s="19"/>
      <c r="NS44" s="19"/>
      <c r="NT44" s="19"/>
      <c r="NU44" s="19"/>
      <c r="NV44" s="19"/>
      <c r="NW44" s="19"/>
      <c r="NX44" s="19"/>
      <c r="NY44" s="19"/>
      <c r="NZ44" s="19"/>
      <c r="OA44" s="19"/>
      <c r="OB44" s="19"/>
      <c r="OC44" s="19"/>
      <c r="OD44" s="19">
        <v>130</v>
      </c>
      <c r="OE44" s="19">
        <v>100</v>
      </c>
      <c r="OF44" s="19">
        <v>140</v>
      </c>
      <c r="OG44" s="19">
        <v>130</v>
      </c>
      <c r="OH44" s="19">
        <v>110</v>
      </c>
      <c r="OI44" s="19">
        <v>140</v>
      </c>
      <c r="OJ44" s="19">
        <v>120</v>
      </c>
      <c r="OK44" s="19">
        <v>139</v>
      </c>
      <c r="OL44" s="19">
        <v>125</v>
      </c>
      <c r="OM44" s="19">
        <v>128</v>
      </c>
      <c r="ON44" s="19">
        <v>161</v>
      </c>
      <c r="OO44" s="19">
        <v>280</v>
      </c>
      <c r="OP44" s="19">
        <v>166</v>
      </c>
      <c r="OQ44" s="19">
        <v>154</v>
      </c>
      <c r="OR44" s="19">
        <v>126</v>
      </c>
      <c r="OS44" s="19">
        <v>227</v>
      </c>
      <c r="OT44" s="19">
        <v>217</v>
      </c>
      <c r="OU44" s="19">
        <v>126</v>
      </c>
      <c r="OV44" s="19">
        <v>125</v>
      </c>
      <c r="OW44" s="19">
        <v>208</v>
      </c>
      <c r="OX44" s="19">
        <v>153</v>
      </c>
      <c r="OY44" s="19">
        <v>146</v>
      </c>
      <c r="OZ44" s="19">
        <v>132</v>
      </c>
      <c r="PA44" s="19">
        <v>157</v>
      </c>
      <c r="PB44" s="19">
        <v>202</v>
      </c>
      <c r="PC44" s="19">
        <v>132</v>
      </c>
      <c r="PD44" s="19">
        <v>146</v>
      </c>
      <c r="PE44" s="19">
        <v>220</v>
      </c>
      <c r="PF44" s="19">
        <v>229</v>
      </c>
      <c r="PG44" s="19">
        <v>213</v>
      </c>
      <c r="PH44" s="19">
        <v>154</v>
      </c>
      <c r="PI44" s="19">
        <v>139</v>
      </c>
      <c r="PJ44" s="19">
        <v>577</v>
      </c>
      <c r="PK44" s="19">
        <v>160</v>
      </c>
      <c r="PL44" s="19">
        <v>158</v>
      </c>
      <c r="PM44" s="19">
        <v>158</v>
      </c>
      <c r="PN44" s="19">
        <v>179</v>
      </c>
      <c r="PO44" s="19">
        <v>192</v>
      </c>
      <c r="PP44" s="19">
        <v>183</v>
      </c>
      <c r="PQ44" s="19">
        <v>230</v>
      </c>
      <c r="PR44" s="19">
        <v>218</v>
      </c>
      <c r="PS44" s="19">
        <v>193</v>
      </c>
      <c r="PT44" s="19">
        <v>184</v>
      </c>
      <c r="PU44" s="19">
        <v>280</v>
      </c>
      <c r="PV44" s="19">
        <v>283</v>
      </c>
      <c r="PW44" s="19">
        <v>191</v>
      </c>
      <c r="PX44" s="19">
        <v>282</v>
      </c>
      <c r="PY44" s="19">
        <v>233</v>
      </c>
      <c r="PZ44" s="19">
        <v>158</v>
      </c>
      <c r="QA44" s="19">
        <v>159</v>
      </c>
      <c r="QB44" s="19">
        <v>178</v>
      </c>
      <c r="QC44" s="19">
        <v>178</v>
      </c>
      <c r="QD44" s="19">
        <v>175</v>
      </c>
      <c r="QE44" s="19">
        <v>158</v>
      </c>
      <c r="QF44" s="19">
        <v>175</v>
      </c>
      <c r="QG44" s="19">
        <v>159</v>
      </c>
      <c r="QH44" s="19">
        <v>148</v>
      </c>
      <c r="QI44" s="19">
        <v>80</v>
      </c>
      <c r="QJ44" s="19">
        <v>76</v>
      </c>
      <c r="QK44" s="19">
        <v>96</v>
      </c>
      <c r="QL44" s="19">
        <v>105</v>
      </c>
      <c r="QM44" s="19">
        <v>104</v>
      </c>
      <c r="QN44" s="19">
        <v>132</v>
      </c>
      <c r="QO44" s="19">
        <v>180</v>
      </c>
      <c r="QP44" s="19">
        <v>178</v>
      </c>
      <c r="QQ44" s="19">
        <v>218</v>
      </c>
      <c r="QR44" s="19">
        <v>162</v>
      </c>
      <c r="QS44" s="19">
        <v>162</v>
      </c>
      <c r="QT44" s="19">
        <v>164</v>
      </c>
      <c r="QU44" s="19">
        <v>213</v>
      </c>
      <c r="QV44" s="19">
        <v>99</v>
      </c>
      <c r="QW44" s="19">
        <v>126</v>
      </c>
      <c r="QX44" s="19">
        <v>99</v>
      </c>
      <c r="QY44" s="19">
        <v>72</v>
      </c>
      <c r="QZ44" s="19">
        <v>105</v>
      </c>
      <c r="RA44" s="19">
        <v>102</v>
      </c>
      <c r="RB44" s="19">
        <v>111</v>
      </c>
      <c r="RC44" s="19">
        <v>73</v>
      </c>
      <c r="RD44" s="19">
        <v>90</v>
      </c>
      <c r="RE44" s="19">
        <v>159</v>
      </c>
      <c r="RF44" s="19">
        <v>167</v>
      </c>
      <c r="RG44" s="19">
        <v>169</v>
      </c>
      <c r="RH44" s="19">
        <v>108</v>
      </c>
      <c r="RI44" s="19">
        <v>109</v>
      </c>
      <c r="RJ44" s="19">
        <v>105</v>
      </c>
      <c r="RK44" s="19">
        <v>143</v>
      </c>
      <c r="RL44" s="19">
        <v>128</v>
      </c>
      <c r="RM44" s="19">
        <v>151</v>
      </c>
      <c r="RN44" s="19">
        <v>131</v>
      </c>
      <c r="RO44" s="19">
        <v>142</v>
      </c>
      <c r="RP44" s="19">
        <v>189</v>
      </c>
      <c r="RQ44" s="19">
        <v>170</v>
      </c>
      <c r="RR44" s="19">
        <v>167</v>
      </c>
      <c r="RS44" s="19">
        <v>181</v>
      </c>
      <c r="RT44" s="19">
        <v>203</v>
      </c>
      <c r="RU44" s="19">
        <v>175</v>
      </c>
      <c r="RV44" s="19">
        <v>192</v>
      </c>
      <c r="RW44" s="19">
        <v>110</v>
      </c>
      <c r="RX44" s="19">
        <v>113</v>
      </c>
      <c r="RY44" s="19">
        <v>120</v>
      </c>
      <c r="RZ44" s="19">
        <v>105</v>
      </c>
      <c r="SA44" s="19">
        <v>175</v>
      </c>
      <c r="SB44" s="19">
        <v>135</v>
      </c>
      <c r="SC44" s="19">
        <v>138</v>
      </c>
      <c r="SD44" s="19">
        <v>128</v>
      </c>
      <c r="SE44" s="19">
        <v>152</v>
      </c>
      <c r="SF44" s="19">
        <v>168</v>
      </c>
      <c r="SG44" s="19">
        <v>179</v>
      </c>
      <c r="SH44" s="19">
        <v>145</v>
      </c>
      <c r="SI44" s="19">
        <v>161</v>
      </c>
      <c r="SJ44" s="19">
        <v>81</v>
      </c>
      <c r="SK44" s="19">
        <v>89</v>
      </c>
      <c r="SL44" s="19">
        <v>90</v>
      </c>
      <c r="SM44" s="19">
        <v>81</v>
      </c>
      <c r="SN44" s="19">
        <v>96</v>
      </c>
      <c r="SO44" s="19">
        <v>85</v>
      </c>
      <c r="SP44" s="19">
        <v>123</v>
      </c>
      <c r="SQ44" s="19">
        <v>116</v>
      </c>
      <c r="SR44" s="19">
        <v>92</v>
      </c>
      <c r="SS44" s="19">
        <v>87</v>
      </c>
      <c r="ST44" s="19">
        <v>180</v>
      </c>
      <c r="SU44" s="19">
        <v>147</v>
      </c>
      <c r="SV44" s="19">
        <v>157</v>
      </c>
      <c r="SW44" s="19">
        <v>86</v>
      </c>
      <c r="SX44" s="19">
        <v>86</v>
      </c>
      <c r="SY44" s="19">
        <v>92</v>
      </c>
      <c r="SZ44" s="19">
        <v>89</v>
      </c>
      <c r="TA44" s="19">
        <v>169</v>
      </c>
      <c r="TB44" s="19">
        <v>103</v>
      </c>
      <c r="TC44" s="19">
        <v>103</v>
      </c>
      <c r="TD44" s="19">
        <v>99</v>
      </c>
      <c r="TE44" s="19">
        <v>103</v>
      </c>
      <c r="TF44" s="19">
        <v>193</v>
      </c>
      <c r="TG44" s="19">
        <v>193</v>
      </c>
      <c r="TH44" s="19">
        <v>177</v>
      </c>
      <c r="TI44" s="19">
        <v>187</v>
      </c>
      <c r="TJ44" s="19">
        <v>150</v>
      </c>
      <c r="TK44" s="19">
        <v>179</v>
      </c>
      <c r="TL44" s="19">
        <v>137</v>
      </c>
      <c r="TM44" s="19">
        <v>137</v>
      </c>
      <c r="TN44" s="19">
        <v>148.43</v>
      </c>
      <c r="TO44" s="19">
        <v>141.25</v>
      </c>
      <c r="TP44" s="19">
        <v>75.72</v>
      </c>
      <c r="TQ44" s="19">
        <v>186.52</v>
      </c>
      <c r="TR44" s="19">
        <v>141.27000000000001</v>
      </c>
      <c r="TS44" s="19">
        <v>162</v>
      </c>
      <c r="TT44" s="19">
        <v>102</v>
      </c>
      <c r="TU44" s="19">
        <v>227</v>
      </c>
      <c r="TV44" s="19">
        <v>139</v>
      </c>
      <c r="TW44" s="19">
        <v>229</v>
      </c>
      <c r="TX44" s="19">
        <v>116</v>
      </c>
      <c r="TY44" s="19">
        <v>171</v>
      </c>
      <c r="TZ44" s="19">
        <v>161</v>
      </c>
      <c r="UA44" s="19">
        <v>129</v>
      </c>
      <c r="UB44" s="19">
        <v>130</v>
      </c>
      <c r="UC44" s="19">
        <v>137</v>
      </c>
      <c r="UD44" s="19">
        <v>158</v>
      </c>
      <c r="UE44" s="19">
        <v>141</v>
      </c>
      <c r="UF44" s="19">
        <v>155</v>
      </c>
      <c r="UG44" s="19">
        <v>238</v>
      </c>
      <c r="UH44" s="19">
        <v>142</v>
      </c>
      <c r="UI44" s="19">
        <v>169</v>
      </c>
      <c r="UJ44" s="19">
        <v>122</v>
      </c>
      <c r="UK44" s="19">
        <v>154</v>
      </c>
      <c r="UL44" s="19">
        <v>98</v>
      </c>
      <c r="UM44" s="19">
        <v>82</v>
      </c>
      <c r="UN44" s="19">
        <v>66</v>
      </c>
      <c r="UO44" s="19">
        <v>152</v>
      </c>
      <c r="UP44" s="19">
        <v>120</v>
      </c>
      <c r="UQ44" s="19">
        <v>160</v>
      </c>
      <c r="UR44" s="19">
        <v>165</v>
      </c>
      <c r="US44" s="19">
        <v>170</v>
      </c>
      <c r="UT44" s="19">
        <v>170</v>
      </c>
      <c r="UU44" s="19">
        <v>165</v>
      </c>
      <c r="UV44" s="19">
        <v>165</v>
      </c>
      <c r="UW44" s="19">
        <v>170</v>
      </c>
      <c r="UX44" s="19">
        <v>160</v>
      </c>
      <c r="UY44" s="19">
        <v>165</v>
      </c>
      <c r="UZ44" s="19">
        <v>145</v>
      </c>
      <c r="VA44" s="19">
        <v>140</v>
      </c>
      <c r="VB44" s="19">
        <v>100</v>
      </c>
      <c r="VC44" s="19">
        <v>164</v>
      </c>
      <c r="VD44" s="19">
        <v>167</v>
      </c>
      <c r="VE44" s="19">
        <v>164</v>
      </c>
      <c r="VF44" s="19">
        <v>126</v>
      </c>
      <c r="VG44" s="19">
        <v>174</v>
      </c>
      <c r="VH44" s="19">
        <v>193</v>
      </c>
      <c r="VI44" s="19">
        <v>151</v>
      </c>
      <c r="VJ44" s="19">
        <v>143</v>
      </c>
      <c r="VK44" s="19">
        <v>152</v>
      </c>
      <c r="VL44" s="19">
        <v>167</v>
      </c>
      <c r="VM44" s="19">
        <v>132</v>
      </c>
      <c r="VN44" s="19">
        <v>136</v>
      </c>
      <c r="VO44" s="19">
        <v>119</v>
      </c>
      <c r="VP44" s="19">
        <v>130</v>
      </c>
      <c r="VQ44" s="19">
        <v>133</v>
      </c>
      <c r="VR44" s="19">
        <v>116</v>
      </c>
      <c r="VS44" s="19">
        <v>119</v>
      </c>
      <c r="VT44" s="19">
        <v>116</v>
      </c>
      <c r="VU44" s="19">
        <v>139</v>
      </c>
      <c r="VV44" s="19">
        <v>136</v>
      </c>
      <c r="VW44" s="19">
        <v>135</v>
      </c>
      <c r="VX44" s="19">
        <v>140</v>
      </c>
      <c r="VY44" s="19">
        <v>128</v>
      </c>
      <c r="VZ44" s="19">
        <v>123</v>
      </c>
      <c r="WA44" s="19">
        <v>136</v>
      </c>
      <c r="WB44" s="19">
        <v>127</v>
      </c>
      <c r="WC44" s="19">
        <v>195.8</v>
      </c>
      <c r="WD44" s="19">
        <v>194.5</v>
      </c>
      <c r="WE44" s="19">
        <v>176.9</v>
      </c>
      <c r="WF44" s="19">
        <v>152.30000000000001</v>
      </c>
      <c r="WG44" s="19">
        <v>204.8</v>
      </c>
      <c r="WH44" s="19">
        <v>164.1</v>
      </c>
      <c r="WI44" s="19">
        <v>167.6</v>
      </c>
      <c r="WJ44" s="19">
        <v>151.9</v>
      </c>
      <c r="WK44" s="19">
        <v>144.30000000000001</v>
      </c>
      <c r="WL44" s="19">
        <v>179.3</v>
      </c>
      <c r="WM44" s="19">
        <v>145</v>
      </c>
      <c r="WN44" s="19">
        <v>107</v>
      </c>
      <c r="WO44" s="19">
        <v>139.30000000000001</v>
      </c>
      <c r="WP44" s="19">
        <v>154.1</v>
      </c>
      <c r="WQ44" s="19">
        <v>133.1</v>
      </c>
      <c r="WR44" s="19">
        <v>141.6</v>
      </c>
      <c r="WS44" s="19">
        <v>141.30000000000001</v>
      </c>
      <c r="WT44" s="19">
        <v>141.19999999999999</v>
      </c>
      <c r="WU44" s="19">
        <v>151</v>
      </c>
      <c r="WV44" s="19">
        <v>154.19999999999999</v>
      </c>
      <c r="WW44" s="19">
        <v>128.1</v>
      </c>
      <c r="WX44" s="19">
        <v>136.4</v>
      </c>
      <c r="WY44" s="19">
        <v>130.80000000000001</v>
      </c>
      <c r="WZ44" s="19">
        <v>165.3</v>
      </c>
      <c r="XA44" s="19">
        <v>161</v>
      </c>
      <c r="XB44" s="19">
        <v>132</v>
      </c>
      <c r="XC44" s="19">
        <v>167.9</v>
      </c>
      <c r="XD44" s="19">
        <v>138.80000000000001</v>
      </c>
      <c r="XE44" s="19">
        <v>144.19999999999999</v>
      </c>
      <c r="XF44" s="19">
        <v>138.5</v>
      </c>
      <c r="XG44" s="19">
        <v>155.9</v>
      </c>
      <c r="XH44" s="19">
        <v>138.4</v>
      </c>
      <c r="XI44" s="19">
        <v>158.9</v>
      </c>
      <c r="XJ44" s="19">
        <v>141.19999999999999</v>
      </c>
      <c r="XK44" s="19">
        <v>153.19999999999999</v>
      </c>
      <c r="XL44" s="19">
        <v>88.2</v>
      </c>
      <c r="XM44" s="19">
        <v>141</v>
      </c>
      <c r="XN44" s="19">
        <v>152</v>
      </c>
      <c r="XO44" s="19">
        <v>137</v>
      </c>
      <c r="XP44" s="19">
        <v>105</v>
      </c>
      <c r="XQ44" s="19">
        <v>143</v>
      </c>
      <c r="XR44" s="19">
        <v>128</v>
      </c>
      <c r="XS44" s="19">
        <v>151</v>
      </c>
      <c r="XT44" s="19">
        <v>131</v>
      </c>
      <c r="XU44" s="19">
        <v>142</v>
      </c>
      <c r="XV44" s="19">
        <v>189</v>
      </c>
      <c r="XW44" s="19">
        <v>170</v>
      </c>
      <c r="XX44" s="19">
        <v>167</v>
      </c>
      <c r="XY44" s="19">
        <v>181</v>
      </c>
      <c r="XZ44" s="19">
        <v>203</v>
      </c>
      <c r="YA44" s="19">
        <v>175</v>
      </c>
      <c r="YB44" s="19">
        <v>192</v>
      </c>
      <c r="YC44" s="19">
        <v>110</v>
      </c>
      <c r="YD44" s="19">
        <v>113</v>
      </c>
      <c r="YE44" s="19">
        <v>120</v>
      </c>
      <c r="YF44" s="19">
        <v>105</v>
      </c>
      <c r="YG44" s="19">
        <v>175</v>
      </c>
      <c r="YH44" s="19"/>
      <c r="YI44" s="19"/>
      <c r="YJ44" s="19">
        <v>115</v>
      </c>
      <c r="YK44" s="19">
        <v>165</v>
      </c>
      <c r="YL44" s="19">
        <v>111</v>
      </c>
      <c r="YM44" s="19">
        <v>121</v>
      </c>
      <c r="YN44" s="19">
        <v>87</v>
      </c>
      <c r="YO44" s="19">
        <v>129</v>
      </c>
      <c r="YP44" s="19">
        <v>127</v>
      </c>
      <c r="YQ44" s="19">
        <v>113</v>
      </c>
      <c r="YR44" s="19">
        <v>189.7</v>
      </c>
      <c r="YS44" s="19">
        <v>234.8</v>
      </c>
      <c r="YT44" s="19">
        <v>179.7</v>
      </c>
      <c r="YU44" s="19">
        <v>237.7</v>
      </c>
      <c r="YV44" s="19">
        <v>221.2</v>
      </c>
      <c r="YW44" s="19">
        <v>236.9</v>
      </c>
      <c r="YX44" s="19">
        <v>226.6</v>
      </c>
      <c r="YY44" s="19">
        <v>215.8</v>
      </c>
      <c r="YZ44" s="19">
        <v>210.5</v>
      </c>
      <c r="ZA44" s="19">
        <v>185.4</v>
      </c>
      <c r="ZB44" s="19">
        <v>195</v>
      </c>
      <c r="ZC44" s="19">
        <v>176.2</v>
      </c>
      <c r="ZD44" s="19">
        <v>215</v>
      </c>
      <c r="ZE44" s="19">
        <v>189.8</v>
      </c>
      <c r="ZF44" s="19">
        <v>161.5</v>
      </c>
      <c r="ZG44" s="19">
        <v>203.4</v>
      </c>
      <c r="ZH44" s="19">
        <v>189.6</v>
      </c>
      <c r="ZI44" s="19">
        <v>195</v>
      </c>
      <c r="ZJ44" s="19">
        <v>224.7</v>
      </c>
      <c r="ZK44" s="19">
        <v>235.2</v>
      </c>
      <c r="ZL44" s="19">
        <v>222.3</v>
      </c>
      <c r="ZM44" s="19">
        <v>241</v>
      </c>
      <c r="ZN44" s="19">
        <v>186.9</v>
      </c>
      <c r="ZO44" s="19">
        <v>224</v>
      </c>
      <c r="ZP44" s="19">
        <v>192.5</v>
      </c>
      <c r="ZQ44" s="19">
        <v>219.2</v>
      </c>
      <c r="ZR44" s="19">
        <v>222</v>
      </c>
      <c r="ZS44" s="19">
        <v>220.8</v>
      </c>
      <c r="ZT44" s="19">
        <v>193.2</v>
      </c>
      <c r="ZU44" s="19">
        <v>223.8</v>
      </c>
      <c r="ZV44" s="19">
        <v>230.5</v>
      </c>
      <c r="ZW44" s="19">
        <v>217.9</v>
      </c>
      <c r="ZX44" s="19">
        <v>220.2</v>
      </c>
      <c r="ZY44" s="19">
        <v>246.3</v>
      </c>
      <c r="ZZ44" s="19">
        <v>231.4</v>
      </c>
      <c r="AAA44" s="19">
        <v>213.1</v>
      </c>
      <c r="AAB44" s="19">
        <v>178</v>
      </c>
      <c r="AAC44" s="19">
        <v>190.4</v>
      </c>
      <c r="AAD44" s="19">
        <v>220.9</v>
      </c>
      <c r="AAE44" s="19">
        <v>213.7</v>
      </c>
      <c r="AAF44" s="19">
        <v>191.5</v>
      </c>
      <c r="AAG44" s="19">
        <v>214.7</v>
      </c>
      <c r="AAH44" s="19">
        <v>185.8</v>
      </c>
      <c r="AAI44" s="19">
        <v>188.8</v>
      </c>
      <c r="AAJ44" s="19">
        <v>198.3</v>
      </c>
      <c r="AAK44" s="19">
        <v>179.7</v>
      </c>
      <c r="AAL44" s="19">
        <v>183.2</v>
      </c>
      <c r="AAM44" s="19">
        <v>224</v>
      </c>
      <c r="AAN44" s="19">
        <v>229.2</v>
      </c>
      <c r="AAO44" s="19">
        <v>230.4</v>
      </c>
      <c r="AAP44" s="19">
        <v>223.4</v>
      </c>
      <c r="AAQ44" s="19">
        <v>156</v>
      </c>
      <c r="AAR44" s="19">
        <v>157</v>
      </c>
      <c r="AAS44" s="19">
        <v>161</v>
      </c>
      <c r="AAT44" s="19">
        <v>157</v>
      </c>
      <c r="AAU44" s="19">
        <v>156</v>
      </c>
      <c r="AAV44" s="19">
        <v>100</v>
      </c>
      <c r="AAW44" s="19">
        <v>136</v>
      </c>
      <c r="AAX44" s="19">
        <v>142</v>
      </c>
      <c r="AAY44" s="19">
        <v>134</v>
      </c>
      <c r="AAZ44" s="19">
        <v>152</v>
      </c>
      <c r="ABA44" s="19">
        <v>165</v>
      </c>
      <c r="ABB44" s="19">
        <v>154</v>
      </c>
      <c r="ABC44" s="19">
        <v>162</v>
      </c>
      <c r="ABD44" s="19">
        <v>152</v>
      </c>
      <c r="ABE44" s="19">
        <v>149</v>
      </c>
      <c r="ABF44" s="19">
        <v>144</v>
      </c>
      <c r="ABG44" s="19">
        <v>120</v>
      </c>
      <c r="ABH44" s="19">
        <v>122</v>
      </c>
      <c r="ABI44" s="19">
        <v>78</v>
      </c>
      <c r="ABJ44" s="19">
        <v>80</v>
      </c>
      <c r="ABK44" s="19">
        <v>74</v>
      </c>
      <c r="ABL44" s="19">
        <v>175</v>
      </c>
      <c r="ABM44" s="19">
        <v>215</v>
      </c>
      <c r="ABN44" s="19">
        <v>201</v>
      </c>
      <c r="ABO44" s="19">
        <v>69</v>
      </c>
      <c r="ABP44" s="19">
        <v>200</v>
      </c>
      <c r="ABQ44" s="19">
        <v>170</v>
      </c>
      <c r="ABR44" s="19">
        <v>187</v>
      </c>
      <c r="ABS44" s="19">
        <v>190</v>
      </c>
      <c r="ABT44" s="19">
        <v>194</v>
      </c>
      <c r="ABU44" s="19">
        <v>178</v>
      </c>
      <c r="ABV44" s="19">
        <v>170</v>
      </c>
      <c r="ABW44" s="19">
        <v>149</v>
      </c>
      <c r="ABX44" s="19">
        <v>163</v>
      </c>
      <c r="ABY44" s="19">
        <v>219</v>
      </c>
      <c r="ABZ44" s="19">
        <v>155</v>
      </c>
      <c r="ACA44" s="19">
        <v>191</v>
      </c>
      <c r="ACB44" s="19">
        <v>180</v>
      </c>
      <c r="ACC44" s="19">
        <v>181</v>
      </c>
      <c r="ACD44" s="19">
        <v>201</v>
      </c>
      <c r="ACE44" s="19">
        <v>210</v>
      </c>
      <c r="ACF44" s="19">
        <v>136</v>
      </c>
      <c r="ACG44" s="19">
        <v>195</v>
      </c>
      <c r="ACH44" s="19">
        <v>174</v>
      </c>
      <c r="ACI44" s="19">
        <v>214</v>
      </c>
      <c r="ACJ44" s="19">
        <v>173</v>
      </c>
      <c r="ACK44" s="19">
        <v>217</v>
      </c>
      <c r="ACL44" s="19">
        <v>169</v>
      </c>
      <c r="ACM44" s="19">
        <v>171</v>
      </c>
      <c r="ACN44" s="19">
        <v>122</v>
      </c>
      <c r="ACO44" s="19">
        <v>166</v>
      </c>
      <c r="ACP44" s="19">
        <v>153</v>
      </c>
      <c r="ACQ44" s="19">
        <v>125</v>
      </c>
      <c r="ACR44" s="19">
        <v>92</v>
      </c>
      <c r="ACS44" s="19">
        <v>98</v>
      </c>
      <c r="ACT44" s="19">
        <v>107</v>
      </c>
      <c r="ACU44" s="19">
        <v>81</v>
      </c>
      <c r="ACV44" s="19">
        <v>85</v>
      </c>
      <c r="ACW44" s="19">
        <v>132</v>
      </c>
      <c r="ACX44" s="19">
        <v>112</v>
      </c>
      <c r="ACY44" s="19">
        <v>172</v>
      </c>
      <c r="ACZ44" s="19">
        <v>202</v>
      </c>
      <c r="ADA44" s="19">
        <v>204</v>
      </c>
      <c r="ADB44" s="19">
        <v>271</v>
      </c>
      <c r="ADC44" s="19">
        <v>183</v>
      </c>
      <c r="ADD44" s="19">
        <v>171</v>
      </c>
      <c r="ADE44" s="19">
        <v>169</v>
      </c>
      <c r="ADF44" s="19">
        <v>152</v>
      </c>
      <c r="ADG44" s="19">
        <v>316</v>
      </c>
      <c r="ADH44" s="19">
        <v>134</v>
      </c>
      <c r="ADI44" s="19">
        <v>141</v>
      </c>
      <c r="ADJ44" s="19">
        <v>244</v>
      </c>
      <c r="ADK44" s="19">
        <v>131</v>
      </c>
      <c r="ADL44" s="19">
        <v>135</v>
      </c>
      <c r="ADM44" s="19">
        <v>140</v>
      </c>
      <c r="ADN44" s="19">
        <v>171</v>
      </c>
      <c r="ADO44" s="19">
        <v>152</v>
      </c>
      <c r="ADP44" s="19">
        <v>203</v>
      </c>
      <c r="ADQ44" s="19">
        <v>132</v>
      </c>
      <c r="ADR44" s="19">
        <v>129</v>
      </c>
      <c r="ADS44" s="19">
        <v>168</v>
      </c>
      <c r="ADT44" s="19">
        <v>128</v>
      </c>
      <c r="ADU44" s="19">
        <v>187</v>
      </c>
      <c r="ADV44" s="19">
        <v>173</v>
      </c>
      <c r="ADW44" s="19">
        <v>118</v>
      </c>
      <c r="ADX44" s="19">
        <v>172</v>
      </c>
      <c r="ADY44" s="19">
        <v>154</v>
      </c>
      <c r="ADZ44" s="19">
        <v>152</v>
      </c>
      <c r="AEA44" s="19">
        <v>146</v>
      </c>
      <c r="AEB44" s="19">
        <v>167</v>
      </c>
      <c r="AEC44" s="19">
        <v>147</v>
      </c>
      <c r="AED44" s="19">
        <v>179</v>
      </c>
      <c r="AEE44" s="19">
        <v>149</v>
      </c>
      <c r="AEF44" s="19">
        <v>175</v>
      </c>
      <c r="AEG44" s="19">
        <v>167</v>
      </c>
      <c r="AEH44" s="19">
        <v>186</v>
      </c>
      <c r="AEI44" s="19">
        <v>148</v>
      </c>
      <c r="AEJ44" s="19">
        <v>178</v>
      </c>
      <c r="AEK44" s="19">
        <v>180</v>
      </c>
      <c r="AEL44" s="19">
        <v>160</v>
      </c>
      <c r="AEM44" s="19">
        <v>224</v>
      </c>
      <c r="AEN44" s="457"/>
      <c r="AEO44" s="286">
        <f t="shared" si="0"/>
        <v>785</v>
      </c>
      <c r="AEP44" s="287">
        <f t="shared" si="1"/>
        <v>577</v>
      </c>
      <c r="AEQ44" s="287">
        <f t="shared" si="2"/>
        <v>20</v>
      </c>
      <c r="AER44" s="287">
        <f t="shared" si="3"/>
        <v>150.70329936305725</v>
      </c>
      <c r="AES44" s="457"/>
    </row>
    <row r="45" spans="2:825" x14ac:dyDescent="0.25">
      <c r="B45" s="212" t="s">
        <v>23</v>
      </c>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19"/>
      <c r="FG45" s="19"/>
      <c r="FH45" s="19"/>
      <c r="FI45" s="19"/>
      <c r="FJ45" s="19"/>
      <c r="FK45" s="19"/>
      <c r="FL45" s="19"/>
      <c r="FM45" s="19"/>
      <c r="FN45" s="19"/>
      <c r="FO45" s="19"/>
      <c r="FP45" s="19"/>
      <c r="FQ45" s="19"/>
      <c r="FR45" s="19"/>
      <c r="FS45" s="19"/>
      <c r="FT45" s="19"/>
      <c r="FU45" s="19"/>
      <c r="FV45" s="19"/>
      <c r="FW45" s="19"/>
      <c r="FX45" s="19"/>
      <c r="FY45" s="19"/>
      <c r="FZ45" s="19"/>
      <c r="GA45" s="19"/>
      <c r="GB45" s="19"/>
      <c r="GC45" s="19"/>
      <c r="GD45" s="19">
        <v>26</v>
      </c>
      <c r="GE45" s="19"/>
      <c r="GF45" s="19"/>
      <c r="GG45" s="19">
        <v>12</v>
      </c>
      <c r="GH45" s="19"/>
      <c r="GI45" s="19"/>
      <c r="GJ45" s="19"/>
      <c r="GK45" s="19"/>
      <c r="GL45" s="19"/>
      <c r="GM45" s="19"/>
      <c r="GN45" s="19">
        <v>29</v>
      </c>
      <c r="GO45" s="19"/>
      <c r="GP45" s="19"/>
      <c r="GQ45" s="19"/>
      <c r="GR45" s="19"/>
      <c r="GS45" s="19"/>
      <c r="GT45" s="19"/>
      <c r="GU45" s="19"/>
      <c r="GV45" s="19"/>
      <c r="GW45" s="19">
        <v>24.2</v>
      </c>
      <c r="GX45" s="19">
        <v>25.8</v>
      </c>
      <c r="GY45" s="19"/>
      <c r="GZ45" s="19"/>
      <c r="HA45" s="19"/>
      <c r="HB45" s="19"/>
      <c r="HC45" s="19"/>
      <c r="HD45" s="19"/>
      <c r="HE45" s="19"/>
      <c r="HF45" s="19"/>
      <c r="HG45" s="19"/>
      <c r="HH45" s="19"/>
      <c r="HI45" s="19"/>
      <c r="HJ45" s="19"/>
      <c r="HK45" s="19"/>
      <c r="HL45" s="19"/>
      <c r="HM45" s="19"/>
      <c r="HN45" s="19"/>
      <c r="HO45" s="19"/>
      <c r="HP45" s="19"/>
      <c r="HQ45" s="19"/>
      <c r="HR45" s="19"/>
      <c r="HS45" s="19"/>
      <c r="HT45" s="19"/>
      <c r="HU45" s="19"/>
      <c r="HV45" s="19"/>
      <c r="HW45" s="19"/>
      <c r="HX45" s="19"/>
      <c r="HY45" s="19"/>
      <c r="HZ45" s="19"/>
      <c r="IA45" s="19"/>
      <c r="IB45" s="19"/>
      <c r="IC45" s="19"/>
      <c r="ID45" s="19"/>
      <c r="IE45" s="19"/>
      <c r="IF45" s="19"/>
      <c r="IG45" s="19"/>
      <c r="IH45" s="19"/>
      <c r="II45" s="19"/>
      <c r="IJ45" s="19"/>
      <c r="IK45" s="19"/>
      <c r="IL45" s="19"/>
      <c r="IM45" s="19"/>
      <c r="IN45" s="19"/>
      <c r="IO45" s="19"/>
      <c r="IP45" s="19"/>
      <c r="IQ45" s="19"/>
      <c r="IR45" s="19"/>
      <c r="IS45" s="19"/>
      <c r="IT45" s="19"/>
      <c r="IU45" s="19"/>
      <c r="IV45" s="19"/>
      <c r="IW45" s="19"/>
      <c r="IX45" s="19"/>
      <c r="IY45" s="19"/>
      <c r="IZ45" s="19"/>
      <c r="JA45" s="19"/>
      <c r="JB45" s="19"/>
      <c r="JC45" s="19"/>
      <c r="JD45" s="19"/>
      <c r="JE45" s="19"/>
      <c r="JF45" s="19"/>
      <c r="JG45" s="19"/>
      <c r="JH45" s="19"/>
      <c r="JI45" s="19"/>
      <c r="JJ45" s="19"/>
      <c r="JK45" s="19"/>
      <c r="JL45" s="19"/>
      <c r="JM45" s="19"/>
      <c r="JN45" s="19"/>
      <c r="JO45" s="19"/>
      <c r="JP45" s="19"/>
      <c r="JQ45" s="19"/>
      <c r="JR45" s="19"/>
      <c r="JS45" s="19"/>
      <c r="JT45" s="19"/>
      <c r="JU45" s="19"/>
      <c r="JV45" s="19"/>
      <c r="JW45" s="19">
        <v>23</v>
      </c>
      <c r="JX45" s="19"/>
      <c r="JY45" s="19"/>
      <c r="JZ45" s="19"/>
      <c r="KA45" s="19">
        <v>49</v>
      </c>
      <c r="KB45" s="19"/>
      <c r="KC45" s="19"/>
      <c r="KD45" s="19"/>
      <c r="KE45" s="19"/>
      <c r="KF45" s="19"/>
      <c r="KG45" s="19">
        <v>25</v>
      </c>
      <c r="KH45" s="19"/>
      <c r="KI45" s="19">
        <v>33</v>
      </c>
      <c r="KJ45" s="19"/>
      <c r="KK45" s="19"/>
      <c r="KL45" s="19"/>
      <c r="KM45" s="19"/>
      <c r="KN45" s="19"/>
      <c r="KO45" s="19"/>
      <c r="KP45" s="19"/>
      <c r="KQ45" s="19"/>
      <c r="KR45" s="19"/>
      <c r="KS45" s="19"/>
      <c r="KT45" s="19"/>
      <c r="KU45" s="19"/>
      <c r="KV45" s="19"/>
      <c r="KW45" s="19"/>
      <c r="KX45" s="19"/>
      <c r="KY45" s="19"/>
      <c r="KZ45" s="19"/>
      <c r="LA45" s="19"/>
      <c r="LB45" s="19"/>
      <c r="LC45" s="19"/>
      <c r="LD45" s="19"/>
      <c r="LE45" s="19"/>
      <c r="LF45" s="19"/>
      <c r="LG45" s="19"/>
      <c r="LH45" s="19"/>
      <c r="LI45" s="19"/>
      <c r="LJ45" s="19"/>
      <c r="LK45" s="19"/>
      <c r="LL45" s="19"/>
      <c r="LM45" s="19"/>
      <c r="LN45" s="19"/>
      <c r="LO45" s="19"/>
      <c r="LP45" s="19"/>
      <c r="LQ45" s="19"/>
      <c r="LR45" s="19"/>
      <c r="LS45" s="19"/>
      <c r="LT45" s="19"/>
      <c r="LU45" s="19"/>
      <c r="LV45" s="19"/>
      <c r="LW45" s="19"/>
      <c r="LX45" s="19"/>
      <c r="LY45" s="19"/>
      <c r="LZ45" s="19"/>
      <c r="MA45" s="19"/>
      <c r="MB45" s="19"/>
      <c r="MC45" s="19"/>
      <c r="MD45" s="19"/>
      <c r="ME45" s="19"/>
      <c r="MF45" s="19"/>
      <c r="MG45" s="19"/>
      <c r="MH45" s="19"/>
      <c r="MI45" s="19"/>
      <c r="MJ45" s="19"/>
      <c r="MK45" s="19"/>
      <c r="ML45" s="19"/>
      <c r="MM45" s="19"/>
      <c r="MN45" s="19"/>
      <c r="MO45" s="19"/>
      <c r="MP45" s="19"/>
      <c r="MQ45" s="19"/>
      <c r="MR45" s="19"/>
      <c r="MS45" s="19"/>
      <c r="MT45" s="19"/>
      <c r="MU45" s="19"/>
      <c r="MV45" s="19"/>
      <c r="MW45" s="19"/>
      <c r="MX45" s="19"/>
      <c r="MY45" s="19"/>
      <c r="MZ45" s="19"/>
      <c r="NA45" s="19"/>
      <c r="NB45" s="19"/>
      <c r="NC45" s="19"/>
      <c r="ND45" s="19"/>
      <c r="NE45" s="19"/>
      <c r="NF45" s="19"/>
      <c r="NG45" s="19"/>
      <c r="NH45" s="19"/>
      <c r="NI45" s="19"/>
      <c r="NJ45" s="19"/>
      <c r="NK45" s="19"/>
      <c r="NL45" s="19"/>
      <c r="NM45" s="19"/>
      <c r="NN45" s="19"/>
      <c r="NO45" s="19"/>
      <c r="NP45" s="19"/>
      <c r="NQ45" s="19"/>
      <c r="NR45" s="19"/>
      <c r="NS45" s="19"/>
      <c r="NT45" s="19"/>
      <c r="NU45" s="19"/>
      <c r="NV45" s="19"/>
      <c r="NW45" s="19"/>
      <c r="NX45" s="19"/>
      <c r="NY45" s="19"/>
      <c r="NZ45" s="19"/>
      <c r="OA45" s="19"/>
      <c r="OB45" s="19"/>
      <c r="OC45" s="19"/>
      <c r="OD45" s="19"/>
      <c r="OE45" s="19"/>
      <c r="OF45" s="19"/>
      <c r="OG45" s="19"/>
      <c r="OH45" s="19"/>
      <c r="OI45" s="19"/>
      <c r="OJ45" s="19"/>
      <c r="OK45" s="19"/>
      <c r="OL45" s="19"/>
      <c r="OM45" s="19"/>
      <c r="ON45" s="19"/>
      <c r="OO45" s="19"/>
      <c r="OP45" s="19"/>
      <c r="OQ45" s="19"/>
      <c r="OR45" s="19"/>
      <c r="OS45" s="19"/>
      <c r="OT45" s="19"/>
      <c r="OU45" s="19"/>
      <c r="OV45" s="19"/>
      <c r="OW45" s="19"/>
      <c r="OX45" s="19"/>
      <c r="OY45" s="19"/>
      <c r="OZ45" s="19"/>
      <c r="PA45" s="19"/>
      <c r="PB45" s="19"/>
      <c r="PC45" s="19"/>
      <c r="PD45" s="19"/>
      <c r="PE45" s="19"/>
      <c r="PF45" s="19"/>
      <c r="PG45" s="19"/>
      <c r="PH45" s="19"/>
      <c r="PI45" s="19"/>
      <c r="PJ45" s="19"/>
      <c r="PK45" s="19"/>
      <c r="PL45" s="19"/>
      <c r="PM45" s="19"/>
      <c r="PN45" s="19"/>
      <c r="PO45" s="19"/>
      <c r="PP45" s="19"/>
      <c r="PQ45" s="19"/>
      <c r="PR45" s="19"/>
      <c r="PS45" s="19"/>
      <c r="PT45" s="19"/>
      <c r="PU45" s="19"/>
      <c r="PV45" s="19"/>
      <c r="PW45" s="19">
        <v>53</v>
      </c>
      <c r="PX45" s="19">
        <v>58</v>
      </c>
      <c r="PY45" s="19">
        <v>59</v>
      </c>
      <c r="PZ45" s="19">
        <v>40</v>
      </c>
      <c r="QA45" s="19">
        <v>35</v>
      </c>
      <c r="QB45" s="19">
        <v>36</v>
      </c>
      <c r="QC45" s="19">
        <v>37</v>
      </c>
      <c r="QD45" s="19">
        <v>37</v>
      </c>
      <c r="QE45" s="19">
        <v>34</v>
      </c>
      <c r="QF45" s="19">
        <v>43</v>
      </c>
      <c r="QG45" s="19">
        <v>32</v>
      </c>
      <c r="QH45" s="19">
        <v>33</v>
      </c>
      <c r="QI45" s="19">
        <v>18</v>
      </c>
      <c r="QJ45" s="19">
        <v>18</v>
      </c>
      <c r="QK45" s="19">
        <v>19</v>
      </c>
      <c r="QL45" s="19">
        <v>20</v>
      </c>
      <c r="QM45" s="19">
        <v>27</v>
      </c>
      <c r="QN45" s="19">
        <v>25</v>
      </c>
      <c r="QO45" s="19">
        <v>42</v>
      </c>
      <c r="QP45" s="19">
        <v>41</v>
      </c>
      <c r="QQ45" s="19">
        <v>36</v>
      </c>
      <c r="QR45" s="19">
        <v>36</v>
      </c>
      <c r="QS45" s="19">
        <v>36</v>
      </c>
      <c r="QT45" s="19">
        <v>40</v>
      </c>
      <c r="QU45" s="19">
        <v>38</v>
      </c>
      <c r="QV45" s="19">
        <v>27</v>
      </c>
      <c r="QW45" s="19">
        <v>26</v>
      </c>
      <c r="QX45" s="19">
        <v>27</v>
      </c>
      <c r="QY45" s="19">
        <v>15</v>
      </c>
      <c r="QZ45" s="19">
        <v>22</v>
      </c>
      <c r="RA45" s="19">
        <v>27</v>
      </c>
      <c r="RB45" s="19">
        <v>32</v>
      </c>
      <c r="RC45" s="19">
        <v>20</v>
      </c>
      <c r="RD45" s="19">
        <v>25</v>
      </c>
      <c r="RE45" s="19">
        <v>41</v>
      </c>
      <c r="RF45" s="19">
        <v>47</v>
      </c>
      <c r="RG45" s="19">
        <v>43</v>
      </c>
      <c r="RH45" s="19">
        <v>36</v>
      </c>
      <c r="RI45" s="19">
        <v>30</v>
      </c>
      <c r="RJ45" s="19">
        <v>30</v>
      </c>
      <c r="RK45" s="19">
        <v>30</v>
      </c>
      <c r="RL45" s="19">
        <v>33</v>
      </c>
      <c r="RM45" s="19">
        <v>39</v>
      </c>
      <c r="RN45" s="19">
        <v>30</v>
      </c>
      <c r="RO45" s="19">
        <v>43</v>
      </c>
      <c r="RP45" s="19">
        <v>41</v>
      </c>
      <c r="RQ45" s="19">
        <v>38</v>
      </c>
      <c r="RR45" s="19">
        <v>40</v>
      </c>
      <c r="RS45" s="19">
        <v>48</v>
      </c>
      <c r="RT45" s="19">
        <v>56</v>
      </c>
      <c r="RU45" s="19">
        <v>38</v>
      </c>
      <c r="RV45" s="19">
        <v>48</v>
      </c>
      <c r="RW45" s="19">
        <v>31</v>
      </c>
      <c r="RX45" s="19">
        <v>34</v>
      </c>
      <c r="RY45" s="19">
        <v>35</v>
      </c>
      <c r="RZ45" s="19">
        <v>34</v>
      </c>
      <c r="SA45" s="19">
        <v>39</v>
      </c>
      <c r="SB45" s="19">
        <v>42</v>
      </c>
      <c r="SC45" s="19">
        <v>43</v>
      </c>
      <c r="SD45" s="19">
        <v>37</v>
      </c>
      <c r="SE45" s="19">
        <v>44</v>
      </c>
      <c r="SF45" s="19">
        <v>45</v>
      </c>
      <c r="SG45" s="19">
        <v>49</v>
      </c>
      <c r="SH45" s="19">
        <v>41</v>
      </c>
      <c r="SI45" s="19">
        <v>45</v>
      </c>
      <c r="SJ45" s="19">
        <v>22</v>
      </c>
      <c r="SK45" s="19">
        <v>25</v>
      </c>
      <c r="SL45" s="19">
        <v>26</v>
      </c>
      <c r="SM45" s="19">
        <v>20</v>
      </c>
      <c r="SN45" s="19">
        <v>21</v>
      </c>
      <c r="SO45" s="19">
        <v>24</v>
      </c>
      <c r="SP45" s="19">
        <v>40</v>
      </c>
      <c r="SQ45" s="19">
        <v>37</v>
      </c>
      <c r="SR45" s="19">
        <v>20</v>
      </c>
      <c r="SS45" s="19">
        <v>22</v>
      </c>
      <c r="ST45" s="19">
        <v>47</v>
      </c>
      <c r="SU45" s="19">
        <v>32</v>
      </c>
      <c r="SV45" s="19">
        <v>39</v>
      </c>
      <c r="SW45" s="19">
        <v>25</v>
      </c>
      <c r="SX45" s="19">
        <v>26</v>
      </c>
      <c r="SY45" s="19">
        <v>24</v>
      </c>
      <c r="SZ45" s="19">
        <v>23</v>
      </c>
      <c r="TA45" s="19">
        <v>46</v>
      </c>
      <c r="TB45" s="19">
        <v>25</v>
      </c>
      <c r="TC45" s="19">
        <v>24</v>
      </c>
      <c r="TD45" s="19">
        <v>24</v>
      </c>
      <c r="TE45" s="19">
        <v>22</v>
      </c>
      <c r="TF45" s="19">
        <v>52</v>
      </c>
      <c r="TG45" s="19">
        <v>48</v>
      </c>
      <c r="TH45" s="19">
        <v>44</v>
      </c>
      <c r="TI45" s="19">
        <v>64</v>
      </c>
      <c r="TJ45" s="19">
        <v>39</v>
      </c>
      <c r="TK45" s="19">
        <v>45</v>
      </c>
      <c r="TL45" s="19">
        <v>31</v>
      </c>
      <c r="TM45" s="19">
        <v>32</v>
      </c>
      <c r="TN45" s="19"/>
      <c r="TO45" s="19"/>
      <c r="TP45" s="19"/>
      <c r="TQ45" s="19"/>
      <c r="TR45" s="19"/>
      <c r="TS45" s="19">
        <v>35.9</v>
      </c>
      <c r="TT45" s="19">
        <v>14.9</v>
      </c>
      <c r="TU45" s="19">
        <v>70.5</v>
      </c>
      <c r="TV45" s="19">
        <v>35.1</v>
      </c>
      <c r="TW45" s="19">
        <v>69.8</v>
      </c>
      <c r="TX45" s="19">
        <v>27.2</v>
      </c>
      <c r="TY45" s="19">
        <v>32.700000000000003</v>
      </c>
      <c r="TZ45" s="19">
        <v>21.6</v>
      </c>
      <c r="UA45" s="19">
        <v>30.2</v>
      </c>
      <c r="UB45" s="19">
        <v>24.5</v>
      </c>
      <c r="UC45" s="19">
        <v>29.7</v>
      </c>
      <c r="UD45" s="19">
        <v>30.1</v>
      </c>
      <c r="UE45" s="19">
        <v>27.2</v>
      </c>
      <c r="UF45" s="19">
        <v>40.4</v>
      </c>
      <c r="UG45" s="19">
        <v>55.3</v>
      </c>
      <c r="UH45" s="19">
        <v>34.1</v>
      </c>
      <c r="UI45" s="19">
        <v>65.900000000000006</v>
      </c>
      <c r="UJ45" s="19">
        <v>30.8</v>
      </c>
      <c r="UK45" s="19">
        <v>38.700000000000003</v>
      </c>
      <c r="UL45" s="19">
        <v>25.3</v>
      </c>
      <c r="UM45" s="19">
        <v>20.7</v>
      </c>
      <c r="UN45" s="19">
        <v>19.899999999999999</v>
      </c>
      <c r="UO45" s="19">
        <v>31.7</v>
      </c>
      <c r="UP45" s="19">
        <v>29.9</v>
      </c>
      <c r="UQ45" s="19"/>
      <c r="UR45" s="19"/>
      <c r="US45" s="19"/>
      <c r="UT45" s="19"/>
      <c r="UU45" s="19"/>
      <c r="UV45" s="19"/>
      <c r="UW45" s="19"/>
      <c r="UX45" s="19"/>
      <c r="UY45" s="19"/>
      <c r="UZ45" s="19">
        <v>29.7</v>
      </c>
      <c r="VA45" s="19">
        <v>28.3</v>
      </c>
      <c r="VB45" s="19">
        <v>18.399999999999999</v>
      </c>
      <c r="VC45" s="19">
        <v>33.5</v>
      </c>
      <c r="VD45" s="19">
        <v>34.5</v>
      </c>
      <c r="VE45" s="19">
        <v>34.700000000000003</v>
      </c>
      <c r="VF45" s="19">
        <v>33.799999999999997</v>
      </c>
      <c r="VG45" s="19">
        <v>36.299999999999997</v>
      </c>
      <c r="VH45" s="19">
        <v>41.7</v>
      </c>
      <c r="VI45" s="19">
        <v>27.2</v>
      </c>
      <c r="VJ45" s="19">
        <v>31.1</v>
      </c>
      <c r="VK45" s="19">
        <v>28.8</v>
      </c>
      <c r="VL45" s="19">
        <v>32.6</v>
      </c>
      <c r="VM45" s="19">
        <v>37.200000000000003</v>
      </c>
      <c r="VN45" s="19">
        <v>24.8</v>
      </c>
      <c r="VO45" s="19">
        <v>22.8</v>
      </c>
      <c r="VP45" s="19">
        <v>25.3</v>
      </c>
      <c r="VQ45" s="19">
        <v>25.2</v>
      </c>
      <c r="VR45" s="19"/>
      <c r="VS45" s="19"/>
      <c r="VT45" s="19"/>
      <c r="VU45" s="19"/>
      <c r="VV45" s="19"/>
      <c r="VW45" s="19"/>
      <c r="VX45" s="19"/>
      <c r="VY45" s="19"/>
      <c r="VZ45" s="19"/>
      <c r="WA45" s="19"/>
      <c r="WB45" s="19"/>
      <c r="WC45" s="19"/>
      <c r="WD45" s="19"/>
      <c r="WE45" s="19"/>
      <c r="WF45" s="19"/>
      <c r="WG45" s="19"/>
      <c r="WH45" s="19"/>
      <c r="WI45" s="19"/>
      <c r="WJ45" s="19"/>
      <c r="WK45" s="19"/>
      <c r="WL45" s="19"/>
      <c r="WM45" s="19"/>
      <c r="WN45" s="19"/>
      <c r="WO45" s="19"/>
      <c r="WP45" s="19"/>
      <c r="WQ45" s="19"/>
      <c r="WR45" s="19"/>
      <c r="WS45" s="19"/>
      <c r="WT45" s="19"/>
      <c r="WU45" s="19"/>
      <c r="WV45" s="19"/>
      <c r="WW45" s="19"/>
      <c r="WX45" s="19"/>
      <c r="WY45" s="19"/>
      <c r="WZ45" s="19"/>
      <c r="XA45" s="19"/>
      <c r="XB45" s="19"/>
      <c r="XC45" s="19"/>
      <c r="XD45" s="19"/>
      <c r="XE45" s="19"/>
      <c r="XF45" s="19"/>
      <c r="XG45" s="19"/>
      <c r="XH45" s="19"/>
      <c r="XI45" s="19"/>
      <c r="XJ45" s="19"/>
      <c r="XK45" s="19"/>
      <c r="XL45" s="19"/>
      <c r="XM45" s="19"/>
      <c r="XN45" s="19"/>
      <c r="XO45" s="19"/>
      <c r="XP45" s="19"/>
      <c r="XQ45" s="19"/>
      <c r="XR45" s="19"/>
      <c r="XS45" s="19"/>
      <c r="XT45" s="19"/>
      <c r="XU45" s="19"/>
      <c r="XV45" s="19"/>
      <c r="XW45" s="19"/>
      <c r="XX45" s="19"/>
      <c r="XY45" s="19"/>
      <c r="XZ45" s="19"/>
      <c r="YA45" s="19"/>
      <c r="YB45" s="19"/>
      <c r="YC45" s="19"/>
      <c r="YD45" s="19"/>
      <c r="YE45" s="19"/>
      <c r="YF45" s="19"/>
      <c r="YG45" s="19"/>
      <c r="YH45" s="19"/>
      <c r="YI45" s="19"/>
      <c r="YJ45" s="19"/>
      <c r="YK45" s="19"/>
      <c r="YL45" s="19"/>
      <c r="YM45" s="19"/>
      <c r="YN45" s="19"/>
      <c r="YO45" s="19"/>
      <c r="YP45" s="19"/>
      <c r="YQ45" s="19"/>
      <c r="YR45" s="19">
        <v>36.299999999999997</v>
      </c>
      <c r="YS45" s="19">
        <v>45.9</v>
      </c>
      <c r="YT45" s="19">
        <v>34.4</v>
      </c>
      <c r="YU45" s="19">
        <v>46.7</v>
      </c>
      <c r="YV45" s="19">
        <v>43.4</v>
      </c>
      <c r="YW45" s="19">
        <v>55.8</v>
      </c>
      <c r="YX45" s="19">
        <v>48.2</v>
      </c>
      <c r="YY45" s="19">
        <v>42</v>
      </c>
      <c r="YZ45" s="19">
        <v>41.3</v>
      </c>
      <c r="ZA45" s="19">
        <v>34.4</v>
      </c>
      <c r="ZB45" s="19">
        <v>46.4</v>
      </c>
      <c r="ZC45" s="19">
        <v>32.299999999999997</v>
      </c>
      <c r="ZD45" s="19">
        <v>42</v>
      </c>
      <c r="ZE45" s="19">
        <v>35.700000000000003</v>
      </c>
      <c r="ZF45" s="19">
        <v>26.6</v>
      </c>
      <c r="ZG45" s="19">
        <v>42.8</v>
      </c>
      <c r="ZH45" s="19">
        <v>38.1</v>
      </c>
      <c r="ZI45" s="19">
        <v>38.4</v>
      </c>
      <c r="ZJ45" s="19">
        <v>42.8</v>
      </c>
      <c r="ZK45" s="19">
        <v>48.2</v>
      </c>
      <c r="ZL45" s="19">
        <v>45.9</v>
      </c>
      <c r="ZM45" s="19">
        <v>50</v>
      </c>
      <c r="ZN45" s="19">
        <v>33.9</v>
      </c>
      <c r="ZO45" s="19">
        <v>46.6</v>
      </c>
      <c r="ZP45" s="19">
        <v>36.799999999999997</v>
      </c>
      <c r="ZQ45" s="19">
        <v>37.799999999999997</v>
      </c>
      <c r="ZR45" s="19">
        <v>44.4</v>
      </c>
      <c r="ZS45" s="19">
        <v>44.8</v>
      </c>
      <c r="ZT45" s="19">
        <v>38.1</v>
      </c>
      <c r="ZU45" s="19">
        <v>46.2</v>
      </c>
      <c r="ZV45" s="19">
        <v>47.8</v>
      </c>
      <c r="ZW45" s="19">
        <v>47.7</v>
      </c>
      <c r="ZX45" s="19">
        <v>44</v>
      </c>
      <c r="ZY45" s="19">
        <v>50.5</v>
      </c>
      <c r="ZZ45" s="19">
        <v>48.1</v>
      </c>
      <c r="AAA45" s="19">
        <v>41</v>
      </c>
      <c r="AAB45" s="19">
        <v>32.700000000000003</v>
      </c>
      <c r="AAC45" s="19">
        <v>34.4</v>
      </c>
      <c r="AAD45" s="19">
        <v>45.4</v>
      </c>
      <c r="AAE45" s="19">
        <v>44.8</v>
      </c>
      <c r="AAF45" s="19">
        <v>44.4</v>
      </c>
      <c r="AAG45" s="19">
        <v>45.2</v>
      </c>
      <c r="AAH45" s="19">
        <v>33.700000000000003</v>
      </c>
      <c r="AAI45" s="19">
        <v>42.1</v>
      </c>
      <c r="AAJ45" s="19">
        <v>37.5</v>
      </c>
      <c r="AAK45" s="19">
        <v>34.200000000000003</v>
      </c>
      <c r="AAL45" s="19">
        <v>33.299999999999997</v>
      </c>
      <c r="AAM45" s="19">
        <v>48.7</v>
      </c>
      <c r="AAN45" s="19">
        <v>48.5</v>
      </c>
      <c r="AAO45" s="19">
        <v>49</v>
      </c>
      <c r="AAP45" s="19">
        <v>44.5</v>
      </c>
      <c r="AAQ45" s="19"/>
      <c r="AAR45" s="19"/>
      <c r="AAS45" s="19"/>
      <c r="AAT45" s="19"/>
      <c r="AAU45" s="19"/>
      <c r="AAV45" s="19"/>
      <c r="AAW45" s="19"/>
      <c r="AAX45" s="19"/>
      <c r="AAY45" s="19"/>
      <c r="AAZ45" s="19"/>
      <c r="ABA45" s="19"/>
      <c r="ABB45" s="19"/>
      <c r="ABC45" s="19"/>
      <c r="ABD45" s="19"/>
      <c r="ABE45" s="19"/>
      <c r="ABF45" s="19"/>
      <c r="ABG45" s="19"/>
      <c r="ABH45" s="19"/>
      <c r="ABI45" s="19"/>
      <c r="ABJ45" s="19"/>
      <c r="ABK45" s="19"/>
      <c r="ABL45" s="19"/>
      <c r="ABM45" s="19"/>
      <c r="ABN45" s="19"/>
      <c r="ABO45" s="19"/>
      <c r="ABP45" s="19"/>
      <c r="ABQ45" s="19"/>
      <c r="ABR45" s="19"/>
      <c r="ABS45" s="19"/>
      <c r="ABT45" s="19"/>
      <c r="ABU45" s="19"/>
      <c r="ABV45" s="19"/>
      <c r="ABW45" s="19"/>
      <c r="ABX45" s="19"/>
      <c r="ABY45" s="19"/>
      <c r="ABZ45" s="19"/>
      <c r="ACA45" s="19"/>
      <c r="ACB45" s="19"/>
      <c r="ACC45" s="19"/>
      <c r="ACD45" s="19"/>
      <c r="ACE45" s="19"/>
      <c r="ACF45" s="19"/>
      <c r="ACG45" s="19"/>
      <c r="ACH45" s="19"/>
      <c r="ACI45" s="19"/>
      <c r="ACJ45" s="19"/>
      <c r="ACK45" s="19"/>
      <c r="ACL45" s="19"/>
      <c r="ACM45" s="19"/>
      <c r="ACN45" s="19"/>
      <c r="ACO45" s="19"/>
      <c r="ACP45" s="19"/>
      <c r="ACQ45" s="19">
        <v>32.9</v>
      </c>
      <c r="ACR45" s="19">
        <v>26.7</v>
      </c>
      <c r="ACS45" s="19">
        <v>26.3</v>
      </c>
      <c r="ACT45" s="19">
        <v>29.4</v>
      </c>
      <c r="ACU45" s="19">
        <v>23</v>
      </c>
      <c r="ACV45" s="19">
        <v>23</v>
      </c>
      <c r="ACW45" s="19">
        <v>33.6</v>
      </c>
      <c r="ACX45" s="19">
        <v>19.899999999999999</v>
      </c>
      <c r="ACY45" s="19">
        <v>41</v>
      </c>
      <c r="ACZ45" s="19">
        <v>38</v>
      </c>
      <c r="ADA45" s="19">
        <v>42</v>
      </c>
      <c r="ADB45" s="19">
        <v>59</v>
      </c>
      <c r="ADC45" s="19">
        <v>44</v>
      </c>
      <c r="ADD45" s="19">
        <v>43</v>
      </c>
      <c r="ADE45" s="19">
        <v>40</v>
      </c>
      <c r="ADF45" s="19">
        <v>29</v>
      </c>
      <c r="ADG45" s="19">
        <v>66</v>
      </c>
      <c r="ADH45" s="19">
        <v>24</v>
      </c>
      <c r="ADI45" s="19">
        <v>30</v>
      </c>
      <c r="ADJ45" s="19"/>
      <c r="ADK45" s="19">
        <v>22</v>
      </c>
      <c r="ADL45" s="19">
        <v>23</v>
      </c>
      <c r="ADM45" s="19">
        <v>28</v>
      </c>
      <c r="ADN45" s="19"/>
      <c r="ADO45" s="19"/>
      <c r="ADP45" s="19"/>
      <c r="ADQ45" s="19"/>
      <c r="ADR45" s="19"/>
      <c r="ADS45" s="19">
        <v>34</v>
      </c>
      <c r="ADT45" s="19">
        <v>27</v>
      </c>
      <c r="ADU45" s="19">
        <v>41</v>
      </c>
      <c r="ADV45" s="19">
        <v>36</v>
      </c>
      <c r="ADW45" s="19">
        <v>24</v>
      </c>
      <c r="ADX45" s="19">
        <v>32</v>
      </c>
      <c r="ADY45" s="19">
        <v>36</v>
      </c>
      <c r="ADZ45" s="19">
        <v>29</v>
      </c>
      <c r="AEA45" s="19">
        <v>29</v>
      </c>
      <c r="AEB45" s="19">
        <v>36</v>
      </c>
      <c r="AEC45" s="19">
        <v>32</v>
      </c>
      <c r="AED45" s="19">
        <v>36</v>
      </c>
      <c r="AEE45" s="19">
        <v>28</v>
      </c>
      <c r="AEF45" s="19">
        <v>34</v>
      </c>
      <c r="AEG45" s="19">
        <v>32</v>
      </c>
      <c r="AEH45" s="19">
        <v>36</v>
      </c>
      <c r="AEI45" s="19">
        <v>29</v>
      </c>
      <c r="AEJ45" s="19">
        <v>34</v>
      </c>
      <c r="AEK45" s="19">
        <v>39</v>
      </c>
      <c r="AEL45" s="19">
        <v>30</v>
      </c>
      <c r="AEM45" s="19">
        <v>43</v>
      </c>
      <c r="AEN45" s="457"/>
      <c r="AEO45" s="286">
        <f t="shared" si="0"/>
        <v>240</v>
      </c>
      <c r="AEP45" s="287">
        <f t="shared" si="1"/>
        <v>70.5</v>
      </c>
      <c r="AEQ45" s="287">
        <f t="shared" si="2"/>
        <v>12</v>
      </c>
      <c r="AER45" s="287">
        <f t="shared" si="3"/>
        <v>35.552083333333321</v>
      </c>
      <c r="AES45" s="457"/>
    </row>
    <row r="46" spans="2:825" x14ac:dyDescent="0.25">
      <c r="B46" s="212" t="s">
        <v>24</v>
      </c>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19"/>
      <c r="FH46" s="19"/>
      <c r="FI46" s="19"/>
      <c r="FJ46" s="19"/>
      <c r="FK46" s="19"/>
      <c r="FL46" s="19"/>
      <c r="FM46" s="19"/>
      <c r="FN46" s="19"/>
      <c r="FO46" s="19"/>
      <c r="FP46" s="19"/>
      <c r="FQ46" s="19"/>
      <c r="FR46" s="19"/>
      <c r="FS46" s="19"/>
      <c r="FT46" s="19"/>
      <c r="FU46" s="19"/>
      <c r="FV46" s="19"/>
      <c r="FW46" s="19"/>
      <c r="FX46" s="19"/>
      <c r="FY46" s="19"/>
      <c r="FZ46" s="19"/>
      <c r="GA46" s="19"/>
      <c r="GB46" s="19"/>
      <c r="GC46" s="19"/>
      <c r="GD46" s="19">
        <v>6.4</v>
      </c>
      <c r="GE46" s="19"/>
      <c r="GF46" s="19"/>
      <c r="GG46" s="19">
        <v>5.4</v>
      </c>
      <c r="GH46" s="19"/>
      <c r="GI46" s="19"/>
      <c r="GJ46" s="19"/>
      <c r="GK46" s="19"/>
      <c r="GL46" s="19"/>
      <c r="GM46" s="19"/>
      <c r="GN46" s="19">
        <v>5.8</v>
      </c>
      <c r="GO46" s="19"/>
      <c r="GP46" s="19"/>
      <c r="GQ46" s="19"/>
      <c r="GR46" s="19"/>
      <c r="GS46" s="19"/>
      <c r="GT46" s="19"/>
      <c r="GU46" s="19"/>
      <c r="GV46" s="19"/>
      <c r="GW46" s="19">
        <v>3.69</v>
      </c>
      <c r="GX46" s="19">
        <v>3.62</v>
      </c>
      <c r="GY46" s="19"/>
      <c r="GZ46" s="19"/>
      <c r="HA46" s="19"/>
      <c r="HB46" s="19"/>
      <c r="HC46" s="19"/>
      <c r="HD46" s="19"/>
      <c r="HE46" s="19"/>
      <c r="HF46" s="19"/>
      <c r="HG46" s="19"/>
      <c r="HH46" s="19"/>
      <c r="HI46" s="19"/>
      <c r="HJ46" s="19"/>
      <c r="HK46" s="19"/>
      <c r="HL46" s="19"/>
      <c r="HM46" s="19"/>
      <c r="HN46" s="19"/>
      <c r="HO46" s="19"/>
      <c r="HP46" s="19"/>
      <c r="HQ46" s="19"/>
      <c r="HR46" s="19"/>
      <c r="HS46" s="19"/>
      <c r="HT46" s="19"/>
      <c r="HU46" s="19"/>
      <c r="HV46" s="19"/>
      <c r="HW46" s="19"/>
      <c r="HX46" s="19"/>
      <c r="HY46" s="19"/>
      <c r="HZ46" s="19"/>
      <c r="IA46" s="19"/>
      <c r="IB46" s="19"/>
      <c r="IC46" s="19"/>
      <c r="ID46" s="19"/>
      <c r="IE46" s="19"/>
      <c r="IF46" s="19"/>
      <c r="IG46" s="19"/>
      <c r="IH46" s="19"/>
      <c r="II46" s="19"/>
      <c r="IJ46" s="19"/>
      <c r="IK46" s="19"/>
      <c r="IL46" s="19"/>
      <c r="IM46" s="19"/>
      <c r="IN46" s="19"/>
      <c r="IO46" s="19"/>
      <c r="IP46" s="19"/>
      <c r="IQ46" s="19"/>
      <c r="IR46" s="19"/>
      <c r="IS46" s="19"/>
      <c r="IT46" s="19"/>
      <c r="IU46" s="19"/>
      <c r="IV46" s="19"/>
      <c r="IW46" s="19"/>
      <c r="IX46" s="19"/>
      <c r="IY46" s="19"/>
      <c r="IZ46" s="19"/>
      <c r="JA46" s="19"/>
      <c r="JB46" s="19"/>
      <c r="JC46" s="19"/>
      <c r="JD46" s="19"/>
      <c r="JE46" s="19"/>
      <c r="JF46" s="19"/>
      <c r="JG46" s="19"/>
      <c r="JH46" s="19"/>
      <c r="JI46" s="19"/>
      <c r="JJ46" s="19"/>
      <c r="JK46" s="19"/>
      <c r="JL46" s="19"/>
      <c r="JM46" s="19"/>
      <c r="JN46" s="19"/>
      <c r="JO46" s="19"/>
      <c r="JP46" s="19"/>
      <c r="JQ46" s="19"/>
      <c r="JR46" s="19"/>
      <c r="JS46" s="19"/>
      <c r="JT46" s="19"/>
      <c r="JU46" s="19"/>
      <c r="JV46" s="19"/>
      <c r="JW46" s="19"/>
      <c r="JX46" s="19"/>
      <c r="JY46" s="19"/>
      <c r="JZ46" s="19"/>
      <c r="KA46" s="19"/>
      <c r="KB46" s="19"/>
      <c r="KC46" s="19"/>
      <c r="KD46" s="19"/>
      <c r="KE46" s="19"/>
      <c r="KF46" s="19"/>
      <c r="KG46" s="19"/>
      <c r="KH46" s="19"/>
      <c r="KI46" s="19"/>
      <c r="KJ46" s="19"/>
      <c r="KK46" s="19"/>
      <c r="KL46" s="19"/>
      <c r="KM46" s="19"/>
      <c r="KN46" s="19"/>
      <c r="KO46" s="19"/>
      <c r="KP46" s="19"/>
      <c r="KQ46" s="19"/>
      <c r="KR46" s="19"/>
      <c r="KS46" s="19"/>
      <c r="KT46" s="19"/>
      <c r="KU46" s="19"/>
      <c r="KV46" s="19"/>
      <c r="KW46" s="19"/>
      <c r="KX46" s="19"/>
      <c r="KY46" s="19"/>
      <c r="KZ46" s="19"/>
      <c r="LA46" s="19"/>
      <c r="LB46" s="19"/>
      <c r="LC46" s="19"/>
      <c r="LD46" s="19"/>
      <c r="LE46" s="19"/>
      <c r="LF46" s="19"/>
      <c r="LG46" s="19"/>
      <c r="LH46" s="19"/>
      <c r="LI46" s="19"/>
      <c r="LJ46" s="19"/>
      <c r="LK46" s="19"/>
      <c r="LL46" s="19"/>
      <c r="LM46" s="19"/>
      <c r="LN46" s="19"/>
      <c r="LO46" s="19"/>
      <c r="LP46" s="19"/>
      <c r="LQ46" s="19"/>
      <c r="LR46" s="19"/>
      <c r="LS46" s="19"/>
      <c r="LT46" s="19"/>
      <c r="LU46" s="19"/>
      <c r="LV46" s="19"/>
      <c r="LW46" s="19"/>
      <c r="LX46" s="19"/>
      <c r="LY46" s="19"/>
      <c r="LZ46" s="19"/>
      <c r="MA46" s="19"/>
      <c r="MB46" s="19"/>
      <c r="MC46" s="19"/>
      <c r="MD46" s="19"/>
      <c r="ME46" s="19"/>
      <c r="MF46" s="19"/>
      <c r="MG46" s="19"/>
      <c r="MH46" s="19"/>
      <c r="MI46" s="19"/>
      <c r="MJ46" s="19"/>
      <c r="MK46" s="19"/>
      <c r="ML46" s="19"/>
      <c r="MM46" s="19"/>
      <c r="MN46" s="19"/>
      <c r="MO46" s="19"/>
      <c r="MP46" s="19"/>
      <c r="MQ46" s="19"/>
      <c r="MR46" s="19"/>
      <c r="MS46" s="19"/>
      <c r="MT46" s="19"/>
      <c r="MU46" s="19"/>
      <c r="MV46" s="19"/>
      <c r="MW46" s="19"/>
      <c r="MX46" s="19"/>
      <c r="MY46" s="19"/>
      <c r="MZ46" s="19"/>
      <c r="NA46" s="19"/>
      <c r="NB46" s="19"/>
      <c r="NC46" s="19"/>
      <c r="ND46" s="19"/>
      <c r="NE46" s="19"/>
      <c r="NF46" s="19"/>
      <c r="NG46" s="19"/>
      <c r="NH46" s="19"/>
      <c r="NI46" s="19"/>
      <c r="NJ46" s="19"/>
      <c r="NK46" s="19"/>
      <c r="NL46" s="19"/>
      <c r="NM46" s="19"/>
      <c r="NN46" s="19"/>
      <c r="NO46" s="19"/>
      <c r="NP46" s="19"/>
      <c r="NQ46" s="19"/>
      <c r="NR46" s="19"/>
      <c r="NS46" s="19"/>
      <c r="NT46" s="19"/>
      <c r="NU46" s="19"/>
      <c r="NV46" s="19"/>
      <c r="NW46" s="19"/>
      <c r="NX46" s="19"/>
      <c r="NY46" s="19"/>
      <c r="NZ46" s="19"/>
      <c r="OA46" s="19"/>
      <c r="OB46" s="19"/>
      <c r="OC46" s="19"/>
      <c r="OD46" s="19"/>
      <c r="OE46" s="19"/>
      <c r="OF46" s="19"/>
      <c r="OG46" s="19"/>
      <c r="OH46" s="19"/>
      <c r="OI46" s="19"/>
      <c r="OJ46" s="19"/>
      <c r="OK46" s="19"/>
      <c r="OL46" s="19"/>
      <c r="OM46" s="19"/>
      <c r="ON46" s="19"/>
      <c r="OO46" s="19"/>
      <c r="OP46" s="19"/>
      <c r="OQ46" s="19"/>
      <c r="OR46" s="19"/>
      <c r="OS46" s="19"/>
      <c r="OT46" s="19"/>
      <c r="OU46" s="19"/>
      <c r="OV46" s="19"/>
      <c r="OW46" s="19"/>
      <c r="OX46" s="19"/>
      <c r="OY46" s="19"/>
      <c r="OZ46" s="19"/>
      <c r="PA46" s="19"/>
      <c r="PB46" s="19"/>
      <c r="PC46" s="19"/>
      <c r="PD46" s="19"/>
      <c r="PE46" s="19"/>
      <c r="PF46" s="19"/>
      <c r="PG46" s="19"/>
      <c r="PH46" s="19"/>
      <c r="PI46" s="19"/>
      <c r="PJ46" s="19"/>
      <c r="PK46" s="19"/>
      <c r="PL46" s="19"/>
      <c r="PM46" s="19"/>
      <c r="PN46" s="19"/>
      <c r="PO46" s="19"/>
      <c r="PP46" s="19"/>
      <c r="PQ46" s="19"/>
      <c r="PR46" s="19"/>
      <c r="PS46" s="19"/>
      <c r="PT46" s="19"/>
      <c r="PU46" s="19"/>
      <c r="PV46" s="19"/>
      <c r="PW46" s="19">
        <v>5.8</v>
      </c>
      <c r="PX46" s="19">
        <v>6</v>
      </c>
      <c r="PY46" s="19">
        <v>6.3</v>
      </c>
      <c r="PZ46" s="19">
        <v>4.0999999999999996</v>
      </c>
      <c r="QA46" s="19">
        <v>6.1</v>
      </c>
      <c r="QB46" s="19">
        <v>6.1</v>
      </c>
      <c r="QC46" s="19">
        <v>6.1</v>
      </c>
      <c r="QD46" s="19">
        <v>6.1</v>
      </c>
      <c r="QE46" s="19">
        <v>5.8</v>
      </c>
      <c r="QF46" s="19">
        <v>7.9</v>
      </c>
      <c r="QG46" s="19">
        <v>6.1</v>
      </c>
      <c r="QH46" s="19">
        <v>6.3</v>
      </c>
      <c r="QI46" s="19">
        <v>3.3</v>
      </c>
      <c r="QJ46" s="19">
        <v>3</v>
      </c>
      <c r="QK46" s="19">
        <v>5.4</v>
      </c>
      <c r="QL46" s="19">
        <v>3.9</v>
      </c>
      <c r="QM46" s="19">
        <v>4.2</v>
      </c>
      <c r="QN46" s="19">
        <v>4.7</v>
      </c>
      <c r="QO46" s="19">
        <v>7.1</v>
      </c>
      <c r="QP46" s="19">
        <v>7</v>
      </c>
      <c r="QQ46" s="19">
        <v>6.6</v>
      </c>
      <c r="QR46" s="19">
        <v>6.3</v>
      </c>
      <c r="QS46" s="19">
        <v>6.5</v>
      </c>
      <c r="QT46" s="19">
        <v>6.2</v>
      </c>
      <c r="QU46" s="19">
        <v>6.3</v>
      </c>
      <c r="QV46" s="19">
        <v>3.9</v>
      </c>
      <c r="QW46" s="19">
        <v>3.4</v>
      </c>
      <c r="QX46" s="19">
        <v>3.4</v>
      </c>
      <c r="QY46" s="19">
        <v>3.1</v>
      </c>
      <c r="QZ46" s="19">
        <v>3.6</v>
      </c>
      <c r="RA46" s="19">
        <v>3.7</v>
      </c>
      <c r="RB46" s="19">
        <v>3.7</v>
      </c>
      <c r="RC46" s="19">
        <v>3.6</v>
      </c>
      <c r="RD46" s="19">
        <v>3.4</v>
      </c>
      <c r="RE46" s="19">
        <v>6.1</v>
      </c>
      <c r="RF46" s="19">
        <v>6.2</v>
      </c>
      <c r="RG46" s="19">
        <v>5.6</v>
      </c>
      <c r="RH46" s="19">
        <v>4.0999999999999996</v>
      </c>
      <c r="RI46" s="19">
        <v>3.5</v>
      </c>
      <c r="RJ46" s="19">
        <v>3.6</v>
      </c>
      <c r="RK46" s="19">
        <v>4.8</v>
      </c>
      <c r="RL46" s="19">
        <v>4.5</v>
      </c>
      <c r="RM46" s="19">
        <v>5.2</v>
      </c>
      <c r="RN46" s="19">
        <v>5.2</v>
      </c>
      <c r="RO46" s="19">
        <v>5.6</v>
      </c>
      <c r="RP46" s="19">
        <v>6.5</v>
      </c>
      <c r="RQ46" s="19">
        <v>6.5</v>
      </c>
      <c r="RR46" s="19">
        <v>6.6</v>
      </c>
      <c r="RS46" s="19">
        <v>6</v>
      </c>
      <c r="RT46" s="19">
        <v>8.1</v>
      </c>
      <c r="RU46" s="19">
        <v>6</v>
      </c>
      <c r="RV46" s="19">
        <v>5.8</v>
      </c>
      <c r="RW46" s="19">
        <v>3.5</v>
      </c>
      <c r="RX46" s="19">
        <v>3.8</v>
      </c>
      <c r="RY46" s="19">
        <v>3.8</v>
      </c>
      <c r="RZ46" s="19">
        <v>3.7</v>
      </c>
      <c r="SA46" s="19">
        <v>6.1</v>
      </c>
      <c r="SB46" s="19">
        <v>4.0999999999999996</v>
      </c>
      <c r="SC46" s="19">
        <v>4</v>
      </c>
      <c r="SD46" s="19">
        <v>3.6</v>
      </c>
      <c r="SE46" s="19">
        <v>4.8</v>
      </c>
      <c r="SF46" s="19">
        <v>5.5</v>
      </c>
      <c r="SG46" s="19">
        <v>5.8</v>
      </c>
      <c r="SH46" s="19">
        <v>4.5999999999999996</v>
      </c>
      <c r="SI46" s="19">
        <v>5.2</v>
      </c>
      <c r="SJ46" s="19">
        <v>3.02</v>
      </c>
      <c r="SK46" s="19">
        <v>3.5</v>
      </c>
      <c r="SL46" s="19">
        <v>3.6</v>
      </c>
      <c r="SM46" s="19">
        <v>3</v>
      </c>
      <c r="SN46" s="19">
        <v>4.0999999999999996</v>
      </c>
      <c r="SO46" s="19">
        <v>3.4</v>
      </c>
      <c r="SP46" s="19">
        <v>3.7</v>
      </c>
      <c r="SQ46" s="19">
        <v>4</v>
      </c>
      <c r="SR46" s="19">
        <v>2.5</v>
      </c>
      <c r="SS46" s="19">
        <v>4.0999999999999996</v>
      </c>
      <c r="ST46" s="19">
        <v>5.8</v>
      </c>
      <c r="SU46" s="19">
        <v>6.1</v>
      </c>
      <c r="SV46" s="19">
        <v>5.5</v>
      </c>
      <c r="SW46" s="19">
        <v>3.5</v>
      </c>
      <c r="SX46" s="19">
        <v>3.5</v>
      </c>
      <c r="SY46" s="19">
        <v>4.3</v>
      </c>
      <c r="SZ46" s="19">
        <v>4.3</v>
      </c>
      <c r="TA46" s="19">
        <v>5.5</v>
      </c>
      <c r="TB46" s="19">
        <v>4.7</v>
      </c>
      <c r="TC46" s="19">
        <v>4.7</v>
      </c>
      <c r="TD46" s="19">
        <v>4.5999999999999996</v>
      </c>
      <c r="TE46" s="19">
        <v>4.7</v>
      </c>
      <c r="TF46" s="19">
        <v>5.9</v>
      </c>
      <c r="TG46" s="19">
        <v>6.3</v>
      </c>
      <c r="TH46" s="19">
        <v>5.5</v>
      </c>
      <c r="TI46" s="19">
        <v>7.4</v>
      </c>
      <c r="TJ46" s="19">
        <v>4.9000000000000004</v>
      </c>
      <c r="TK46" s="19">
        <v>6.1</v>
      </c>
      <c r="TL46" s="19">
        <v>5.7</v>
      </c>
      <c r="TM46" s="19">
        <v>5.7</v>
      </c>
      <c r="TN46" s="19"/>
      <c r="TO46" s="19"/>
      <c r="TP46" s="19"/>
      <c r="TQ46" s="19"/>
      <c r="TR46" s="19"/>
      <c r="TS46" s="19">
        <v>5.05</v>
      </c>
      <c r="TT46" s="19">
        <v>3.16</v>
      </c>
      <c r="TU46" s="19">
        <v>7.62</v>
      </c>
      <c r="TV46" s="19">
        <v>5.16</v>
      </c>
      <c r="TW46" s="19">
        <v>8.44</v>
      </c>
      <c r="TX46" s="19">
        <v>5.14</v>
      </c>
      <c r="TY46" s="19">
        <v>6.35</v>
      </c>
      <c r="TZ46" s="19">
        <v>4.3899999999999997</v>
      </c>
      <c r="UA46" s="19">
        <v>5.45</v>
      </c>
      <c r="UB46" s="19">
        <v>5.32</v>
      </c>
      <c r="UC46" s="19">
        <v>5.7</v>
      </c>
      <c r="UD46" s="19">
        <v>5.75</v>
      </c>
      <c r="UE46" s="19">
        <v>5.52</v>
      </c>
      <c r="UF46" s="19">
        <v>6.9</v>
      </c>
      <c r="UG46" s="19">
        <v>8.0500000000000007</v>
      </c>
      <c r="UH46" s="19">
        <v>5.46</v>
      </c>
      <c r="UI46" s="19">
        <v>7.59</v>
      </c>
      <c r="UJ46" s="19">
        <v>5</v>
      </c>
      <c r="UK46" s="19">
        <v>6.1</v>
      </c>
      <c r="UL46" s="19">
        <v>5.56</v>
      </c>
      <c r="UM46" s="19">
        <v>3.87</v>
      </c>
      <c r="UN46" s="19">
        <v>3.7</v>
      </c>
      <c r="UO46" s="19">
        <v>6.65</v>
      </c>
      <c r="UP46" s="19">
        <v>5.19</v>
      </c>
      <c r="UQ46" s="19"/>
      <c r="UR46" s="19"/>
      <c r="US46" s="19"/>
      <c r="UT46" s="19"/>
      <c r="UU46" s="19"/>
      <c r="UV46" s="19"/>
      <c r="UW46" s="19"/>
      <c r="UX46" s="19"/>
      <c r="UY46" s="19"/>
      <c r="UZ46" s="19">
        <v>6.8</v>
      </c>
      <c r="VA46" s="19">
        <v>6.5</v>
      </c>
      <c r="VB46" s="19">
        <v>5.2</v>
      </c>
      <c r="VC46" s="19">
        <v>7.5</v>
      </c>
      <c r="VD46" s="19">
        <v>7.7</v>
      </c>
      <c r="VE46" s="19">
        <v>7.7</v>
      </c>
      <c r="VF46" s="19"/>
      <c r="VG46" s="19"/>
      <c r="VH46" s="19"/>
      <c r="VI46" s="19"/>
      <c r="VJ46" s="19"/>
      <c r="VK46" s="19">
        <v>6.11</v>
      </c>
      <c r="VL46" s="19">
        <v>6.3</v>
      </c>
      <c r="VM46" s="19">
        <v>5.44</v>
      </c>
      <c r="VN46" s="19">
        <v>5.34</v>
      </c>
      <c r="VO46" s="19">
        <v>4.6900000000000004</v>
      </c>
      <c r="VP46" s="19">
        <v>5.2</v>
      </c>
      <c r="VQ46" s="19">
        <v>5.31</v>
      </c>
      <c r="VR46" s="19"/>
      <c r="VS46" s="19"/>
      <c r="VT46" s="19"/>
      <c r="VU46" s="19"/>
      <c r="VV46" s="19"/>
      <c r="VW46" s="19"/>
      <c r="VX46" s="19"/>
      <c r="VY46" s="19"/>
      <c r="VZ46" s="19"/>
      <c r="WA46" s="19"/>
      <c r="WB46" s="19"/>
      <c r="WC46" s="19"/>
      <c r="WD46" s="19"/>
      <c r="WE46" s="19"/>
      <c r="WF46" s="19"/>
      <c r="WG46" s="19"/>
      <c r="WH46" s="19"/>
      <c r="WI46" s="19"/>
      <c r="WJ46" s="19"/>
      <c r="WK46" s="19"/>
      <c r="WL46" s="19"/>
      <c r="WM46" s="19"/>
      <c r="WN46" s="19"/>
      <c r="WO46" s="19"/>
      <c r="WP46" s="19"/>
      <c r="WQ46" s="19"/>
      <c r="WR46" s="19"/>
      <c r="WS46" s="19"/>
      <c r="WT46" s="19"/>
      <c r="WU46" s="19"/>
      <c r="WV46" s="19"/>
      <c r="WW46" s="19"/>
      <c r="WX46" s="19"/>
      <c r="WY46" s="19"/>
      <c r="WZ46" s="19"/>
      <c r="XA46" s="19"/>
      <c r="XB46" s="19"/>
      <c r="XC46" s="19"/>
      <c r="XD46" s="19"/>
      <c r="XE46" s="19"/>
      <c r="XF46" s="19"/>
      <c r="XG46" s="19"/>
      <c r="XH46" s="19"/>
      <c r="XI46" s="19"/>
      <c r="XJ46" s="19"/>
      <c r="XK46" s="19"/>
      <c r="XL46" s="19"/>
      <c r="XM46" s="19"/>
      <c r="XN46" s="19"/>
      <c r="XO46" s="19"/>
      <c r="XP46" s="19"/>
      <c r="XQ46" s="19"/>
      <c r="XR46" s="19"/>
      <c r="XS46" s="19"/>
      <c r="XT46" s="19"/>
      <c r="XU46" s="19"/>
      <c r="XV46" s="19"/>
      <c r="XW46" s="19"/>
      <c r="XX46" s="19"/>
      <c r="XY46" s="19"/>
      <c r="XZ46" s="19"/>
      <c r="YA46" s="19"/>
      <c r="YB46" s="19"/>
      <c r="YC46" s="19"/>
      <c r="YD46" s="19"/>
      <c r="YE46" s="19"/>
      <c r="YF46" s="19"/>
      <c r="YG46" s="19"/>
      <c r="YH46" s="19"/>
      <c r="YI46" s="19"/>
      <c r="YJ46" s="19"/>
      <c r="YK46" s="19"/>
      <c r="YL46" s="19"/>
      <c r="YM46" s="19"/>
      <c r="YN46" s="19"/>
      <c r="YO46" s="19"/>
      <c r="YP46" s="19"/>
      <c r="YQ46" s="19"/>
      <c r="YR46" s="19"/>
      <c r="YS46" s="19"/>
      <c r="YT46" s="19"/>
      <c r="YU46" s="19"/>
      <c r="YV46" s="19"/>
      <c r="YW46" s="19"/>
      <c r="YX46" s="19"/>
      <c r="YY46" s="19"/>
      <c r="YZ46" s="19"/>
      <c r="ZA46" s="19"/>
      <c r="ZB46" s="19"/>
      <c r="ZC46" s="19"/>
      <c r="ZD46" s="19"/>
      <c r="ZE46" s="19"/>
      <c r="ZF46" s="19"/>
      <c r="ZG46" s="19"/>
      <c r="ZH46" s="19"/>
      <c r="ZI46" s="19"/>
      <c r="ZJ46" s="19"/>
      <c r="ZK46" s="19"/>
      <c r="ZL46" s="19"/>
      <c r="ZM46" s="19"/>
      <c r="ZN46" s="19"/>
      <c r="ZO46" s="19"/>
      <c r="ZP46" s="19"/>
      <c r="ZQ46" s="19"/>
      <c r="ZR46" s="19"/>
      <c r="ZS46" s="19"/>
      <c r="ZT46" s="19"/>
      <c r="ZU46" s="19"/>
      <c r="ZV46" s="19"/>
      <c r="ZW46" s="19"/>
      <c r="ZX46" s="19"/>
      <c r="ZY46" s="19"/>
      <c r="ZZ46" s="19"/>
      <c r="AAA46" s="19"/>
      <c r="AAB46" s="19"/>
      <c r="AAC46" s="19"/>
      <c r="AAD46" s="19"/>
      <c r="AAE46" s="19"/>
      <c r="AAF46" s="19"/>
      <c r="AAG46" s="19"/>
      <c r="AAH46" s="19"/>
      <c r="AAI46" s="19"/>
      <c r="AAJ46" s="19"/>
      <c r="AAK46" s="19"/>
      <c r="AAL46" s="19"/>
      <c r="AAM46" s="19"/>
      <c r="AAN46" s="19"/>
      <c r="AAO46" s="19"/>
      <c r="AAP46" s="19"/>
      <c r="AAQ46" s="19"/>
      <c r="AAR46" s="19"/>
      <c r="AAS46" s="19"/>
      <c r="AAT46" s="19"/>
      <c r="AAU46" s="19"/>
      <c r="AAV46" s="19"/>
      <c r="AAW46" s="19"/>
      <c r="AAX46" s="19"/>
      <c r="AAY46" s="19"/>
      <c r="AAZ46" s="19"/>
      <c r="ABA46" s="19"/>
      <c r="ABB46" s="19"/>
      <c r="ABC46" s="19"/>
      <c r="ABD46" s="19"/>
      <c r="ABE46" s="19"/>
      <c r="ABF46" s="19"/>
      <c r="ABG46" s="19"/>
      <c r="ABH46" s="19"/>
      <c r="ABI46" s="19"/>
      <c r="ABJ46" s="19"/>
      <c r="ABK46" s="19"/>
      <c r="ABL46" s="19"/>
      <c r="ABM46" s="19"/>
      <c r="ABN46" s="19"/>
      <c r="ABO46" s="19"/>
      <c r="ABP46" s="19"/>
      <c r="ABQ46" s="19"/>
      <c r="ABR46" s="19"/>
      <c r="ABS46" s="19"/>
      <c r="ABT46" s="19"/>
      <c r="ABU46" s="19"/>
      <c r="ABV46" s="19"/>
      <c r="ABW46" s="19"/>
      <c r="ABX46" s="19"/>
      <c r="ABY46" s="19"/>
      <c r="ABZ46" s="19"/>
      <c r="ACA46" s="19"/>
      <c r="ACB46" s="19"/>
      <c r="ACC46" s="19"/>
      <c r="ACD46" s="19"/>
      <c r="ACE46" s="19"/>
      <c r="ACF46" s="19"/>
      <c r="ACG46" s="19"/>
      <c r="ACH46" s="19"/>
      <c r="ACI46" s="19"/>
      <c r="ACJ46" s="19"/>
      <c r="ACK46" s="19"/>
      <c r="ACL46" s="19"/>
      <c r="ACM46" s="19"/>
      <c r="ACN46" s="19"/>
      <c r="ACO46" s="19"/>
      <c r="ACP46" s="19"/>
      <c r="ACQ46" s="19">
        <v>4.28</v>
      </c>
      <c r="ACR46" s="19">
        <v>3.12</v>
      </c>
      <c r="ACS46" s="19">
        <v>3.51</v>
      </c>
      <c r="ACT46" s="19">
        <v>3.64</v>
      </c>
      <c r="ACU46" s="19">
        <v>3.01</v>
      </c>
      <c r="ACV46" s="19">
        <v>3.33</v>
      </c>
      <c r="ACW46" s="19">
        <v>4.3099999999999996</v>
      </c>
      <c r="ACX46" s="19">
        <v>4.72</v>
      </c>
      <c r="ACY46" s="19">
        <v>6</v>
      </c>
      <c r="ACZ46" s="19">
        <v>7</v>
      </c>
      <c r="ADA46" s="19">
        <v>7</v>
      </c>
      <c r="ADB46" s="19">
        <v>9</v>
      </c>
      <c r="ADC46" s="19">
        <v>6</v>
      </c>
      <c r="ADD46" s="19">
        <v>6</v>
      </c>
      <c r="ADE46" s="19">
        <v>5</v>
      </c>
      <c r="ADF46" s="19">
        <v>6</v>
      </c>
      <c r="ADG46" s="19">
        <v>9</v>
      </c>
      <c r="ADH46" s="19">
        <v>5</v>
      </c>
      <c r="ADI46" s="19">
        <v>6</v>
      </c>
      <c r="ADJ46" s="19">
        <v>10</v>
      </c>
      <c r="ADK46" s="19">
        <v>5</v>
      </c>
      <c r="ADL46" s="19">
        <v>5</v>
      </c>
      <c r="ADM46" s="19">
        <v>5</v>
      </c>
      <c r="ADN46" s="19">
        <v>7</v>
      </c>
      <c r="ADO46" s="19">
        <v>6</v>
      </c>
      <c r="ADP46" s="19">
        <v>7</v>
      </c>
      <c r="ADQ46" s="19">
        <v>6</v>
      </c>
      <c r="ADR46" s="19">
        <v>5</v>
      </c>
      <c r="ADS46" s="19">
        <v>6</v>
      </c>
      <c r="ADT46" s="19">
        <v>5</v>
      </c>
      <c r="ADU46" s="19">
        <v>7</v>
      </c>
      <c r="ADV46" s="19">
        <v>6</v>
      </c>
      <c r="ADW46" s="19">
        <v>5</v>
      </c>
      <c r="ADX46" s="19">
        <v>6</v>
      </c>
      <c r="ADY46" s="19">
        <v>7</v>
      </c>
      <c r="ADZ46" s="19">
        <v>6</v>
      </c>
      <c r="AEA46" s="19">
        <v>6</v>
      </c>
      <c r="AEB46" s="19">
        <v>6</v>
      </c>
      <c r="AEC46" s="19">
        <v>5</v>
      </c>
      <c r="AED46" s="19">
        <v>6</v>
      </c>
      <c r="AEE46" s="19">
        <v>5</v>
      </c>
      <c r="AEF46" s="19">
        <v>6</v>
      </c>
      <c r="AEG46" s="19">
        <v>6</v>
      </c>
      <c r="AEH46" s="19">
        <v>7</v>
      </c>
      <c r="AEI46" s="19">
        <v>6</v>
      </c>
      <c r="AEJ46" s="19">
        <v>6</v>
      </c>
      <c r="AEK46" s="19">
        <v>7</v>
      </c>
      <c r="AEL46" s="19">
        <v>6</v>
      </c>
      <c r="AEM46" s="19">
        <v>8</v>
      </c>
      <c r="AEN46" s="457"/>
      <c r="AEO46" s="286">
        <f t="shared" si="0"/>
        <v>186</v>
      </c>
      <c r="AEP46" s="287">
        <f t="shared" si="1"/>
        <v>10</v>
      </c>
      <c r="AEQ46" s="287">
        <f t="shared" si="2"/>
        <v>2.5</v>
      </c>
      <c r="AER46" s="287">
        <f t="shared" si="3"/>
        <v>5.3804301075268839</v>
      </c>
      <c r="AES46" s="457"/>
    </row>
    <row r="47" spans="2:825" x14ac:dyDescent="0.25">
      <c r="B47" s="212" t="s">
        <v>147</v>
      </c>
      <c r="C47" s="19">
        <v>4.1500000000000004</v>
      </c>
      <c r="D47" s="19">
        <v>3.79</v>
      </c>
      <c r="E47" s="19">
        <v>3.42</v>
      </c>
      <c r="F47" s="19">
        <v>7.75</v>
      </c>
      <c r="G47" s="19"/>
      <c r="H47" s="19"/>
      <c r="I47" s="19"/>
      <c r="J47" s="19">
        <v>5.67</v>
      </c>
      <c r="K47" s="19"/>
      <c r="L47" s="19">
        <v>4.99</v>
      </c>
      <c r="M47" s="19">
        <v>0.94</v>
      </c>
      <c r="N47" s="19">
        <v>4.83</v>
      </c>
      <c r="O47" s="19">
        <v>6.55</v>
      </c>
      <c r="P47" s="19">
        <v>7.41</v>
      </c>
      <c r="Q47" s="19">
        <v>5.74</v>
      </c>
      <c r="R47" s="19">
        <v>5.36</v>
      </c>
      <c r="S47" s="19">
        <v>7.33</v>
      </c>
      <c r="T47" s="19">
        <v>5.43</v>
      </c>
      <c r="U47" s="19">
        <v>4.22</v>
      </c>
      <c r="V47" s="19"/>
      <c r="W47" s="19"/>
      <c r="X47" s="19">
        <v>4.6500000000000004</v>
      </c>
      <c r="Y47" s="19"/>
      <c r="Z47" s="19"/>
      <c r="AA47" s="19">
        <v>5.17</v>
      </c>
      <c r="AB47" s="19">
        <v>6.38</v>
      </c>
      <c r="AC47" s="19"/>
      <c r="AD47" s="19"/>
      <c r="AE47" s="19">
        <v>2.85</v>
      </c>
      <c r="AF47" s="19">
        <v>5.03</v>
      </c>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c r="DT47" s="19"/>
      <c r="DU47" s="19"/>
      <c r="DV47" s="19"/>
      <c r="DW47" s="19"/>
      <c r="DX47" s="19"/>
      <c r="DY47" s="19"/>
      <c r="DZ47" s="19"/>
      <c r="EA47" s="19"/>
      <c r="EB47" s="19"/>
      <c r="EC47" s="19"/>
      <c r="ED47" s="19"/>
      <c r="EE47" s="19"/>
      <c r="EF47" s="19"/>
      <c r="EG47" s="19"/>
      <c r="EH47" s="19"/>
      <c r="EI47" s="19"/>
      <c r="EJ47" s="19"/>
      <c r="EK47" s="19"/>
      <c r="EL47" s="19"/>
      <c r="EM47" s="19"/>
      <c r="EN47" s="19"/>
      <c r="EO47" s="19"/>
      <c r="EP47" s="19"/>
      <c r="EQ47" s="19"/>
      <c r="ER47" s="19"/>
      <c r="ES47" s="19"/>
      <c r="ET47" s="19"/>
      <c r="EU47" s="19"/>
      <c r="EV47" s="19"/>
      <c r="EW47" s="19"/>
      <c r="EX47" s="19"/>
      <c r="EY47" s="19"/>
      <c r="EZ47" s="19"/>
      <c r="FA47" s="19"/>
      <c r="FB47" s="19"/>
      <c r="FC47" s="19"/>
      <c r="FD47" s="19"/>
      <c r="FE47" s="19"/>
      <c r="FF47" s="19"/>
      <c r="FG47" s="19"/>
      <c r="FH47" s="19"/>
      <c r="FI47" s="19"/>
      <c r="FJ47" s="19"/>
      <c r="FK47" s="19"/>
      <c r="FL47" s="19"/>
      <c r="FM47" s="19"/>
      <c r="FN47" s="19"/>
      <c r="FO47" s="19"/>
      <c r="FP47" s="19"/>
      <c r="FQ47" s="19"/>
      <c r="FR47" s="19"/>
      <c r="FS47" s="19"/>
      <c r="FT47" s="19"/>
      <c r="FU47" s="19"/>
      <c r="FV47" s="19"/>
      <c r="FW47" s="19"/>
      <c r="FX47" s="19"/>
      <c r="FY47" s="19"/>
      <c r="FZ47" s="19"/>
      <c r="GA47" s="19"/>
      <c r="GB47" s="19"/>
      <c r="GC47" s="19"/>
      <c r="GD47" s="19">
        <v>6.2</v>
      </c>
      <c r="GE47" s="19"/>
      <c r="GF47" s="19"/>
      <c r="GG47" s="19">
        <v>4.7</v>
      </c>
      <c r="GH47" s="19"/>
      <c r="GI47" s="19"/>
      <c r="GJ47" s="19"/>
      <c r="GK47" s="19"/>
      <c r="GL47" s="19"/>
      <c r="GM47" s="19"/>
      <c r="GN47" s="19">
        <v>5.7</v>
      </c>
      <c r="GO47" s="19"/>
      <c r="GP47" s="19"/>
      <c r="GQ47" s="19"/>
      <c r="GR47" s="19"/>
      <c r="GS47" s="19"/>
      <c r="GT47" s="19"/>
      <c r="GU47" s="19"/>
      <c r="GV47" s="19"/>
      <c r="GW47" s="19">
        <v>3.12</v>
      </c>
      <c r="GX47" s="19">
        <v>3.08</v>
      </c>
      <c r="GY47" s="19"/>
      <c r="GZ47" s="19"/>
      <c r="HA47" s="19"/>
      <c r="HB47" s="19"/>
      <c r="HC47" s="19"/>
      <c r="HD47" s="19"/>
      <c r="HE47" s="19"/>
      <c r="HF47" s="19"/>
      <c r="HG47" s="19"/>
      <c r="HH47" s="19"/>
      <c r="HI47" s="19"/>
      <c r="HJ47" s="19"/>
      <c r="HK47" s="19"/>
      <c r="HL47" s="19"/>
      <c r="HM47" s="19"/>
      <c r="HN47" s="19"/>
      <c r="HO47" s="19"/>
      <c r="HP47" s="19"/>
      <c r="HQ47" s="19"/>
      <c r="HR47" s="19"/>
      <c r="HS47" s="19"/>
      <c r="HT47" s="19"/>
      <c r="HU47" s="19"/>
      <c r="HV47" s="19"/>
      <c r="HW47" s="19"/>
      <c r="HX47" s="19"/>
      <c r="HY47" s="19"/>
      <c r="HZ47" s="19"/>
      <c r="IA47" s="19"/>
      <c r="IB47" s="19"/>
      <c r="IC47" s="19"/>
      <c r="ID47" s="19"/>
      <c r="IE47" s="19"/>
      <c r="IF47" s="19"/>
      <c r="IG47" s="19"/>
      <c r="IH47" s="19"/>
      <c r="II47" s="19"/>
      <c r="IJ47" s="19"/>
      <c r="IK47" s="19"/>
      <c r="IL47" s="19"/>
      <c r="IM47" s="19"/>
      <c r="IN47" s="19"/>
      <c r="IO47" s="19"/>
      <c r="IP47" s="19"/>
      <c r="IQ47" s="19"/>
      <c r="IR47" s="19"/>
      <c r="IS47" s="19"/>
      <c r="IT47" s="19"/>
      <c r="IU47" s="19"/>
      <c r="IV47" s="19"/>
      <c r="IW47" s="19"/>
      <c r="IX47" s="19"/>
      <c r="IY47" s="19"/>
      <c r="IZ47" s="19"/>
      <c r="JA47" s="19"/>
      <c r="JB47" s="19"/>
      <c r="JC47" s="19"/>
      <c r="JD47" s="19"/>
      <c r="JE47" s="19"/>
      <c r="JF47" s="19"/>
      <c r="JG47" s="19"/>
      <c r="JH47" s="19"/>
      <c r="JI47" s="19"/>
      <c r="JJ47" s="19"/>
      <c r="JK47" s="19"/>
      <c r="JL47" s="19"/>
      <c r="JM47" s="19"/>
      <c r="JN47" s="19"/>
      <c r="JO47" s="19"/>
      <c r="JP47" s="19"/>
      <c r="JQ47" s="19"/>
      <c r="JR47" s="19"/>
      <c r="JS47" s="19"/>
      <c r="JT47" s="19"/>
      <c r="JU47" s="19"/>
      <c r="JV47" s="19"/>
      <c r="JW47" s="19">
        <v>5.6</v>
      </c>
      <c r="JX47" s="19"/>
      <c r="JY47" s="19"/>
      <c r="JZ47" s="19"/>
      <c r="KA47" s="19">
        <v>6.9</v>
      </c>
      <c r="KB47" s="19"/>
      <c r="KC47" s="19"/>
      <c r="KD47" s="19"/>
      <c r="KE47" s="19"/>
      <c r="KF47" s="19"/>
      <c r="KG47" s="19">
        <v>3.3</v>
      </c>
      <c r="KH47" s="19"/>
      <c r="KI47" s="19">
        <v>4.9000000000000004</v>
      </c>
      <c r="KJ47" s="19"/>
      <c r="KK47" s="19"/>
      <c r="KL47" s="19"/>
      <c r="KM47" s="19"/>
      <c r="KN47" s="19"/>
      <c r="KO47" s="19"/>
      <c r="KP47" s="19"/>
      <c r="KQ47" s="19"/>
      <c r="KR47" s="19"/>
      <c r="KS47" s="19"/>
      <c r="KT47" s="19"/>
      <c r="KU47" s="19"/>
      <c r="KV47" s="19"/>
      <c r="KW47" s="19"/>
      <c r="KX47" s="19"/>
      <c r="KY47" s="19"/>
      <c r="KZ47" s="19"/>
      <c r="LA47" s="19"/>
      <c r="LB47" s="19"/>
      <c r="LC47" s="19"/>
      <c r="LD47" s="19"/>
      <c r="LE47" s="19"/>
      <c r="LF47" s="19"/>
      <c r="LG47" s="19"/>
      <c r="LH47" s="19"/>
      <c r="LI47" s="19"/>
      <c r="LJ47" s="19"/>
      <c r="LK47" s="19"/>
      <c r="LL47" s="19"/>
      <c r="LM47" s="19"/>
      <c r="LN47" s="19"/>
      <c r="LO47" s="19"/>
      <c r="LP47" s="19"/>
      <c r="LQ47" s="19"/>
      <c r="LR47" s="19"/>
      <c r="LS47" s="19"/>
      <c r="LT47" s="19"/>
      <c r="LU47" s="19"/>
      <c r="LV47" s="19"/>
      <c r="LW47" s="19"/>
      <c r="LX47" s="19"/>
      <c r="LY47" s="19"/>
      <c r="LZ47" s="19"/>
      <c r="MA47" s="19"/>
      <c r="MB47" s="19"/>
      <c r="MC47" s="19"/>
      <c r="MD47" s="19"/>
      <c r="ME47" s="19"/>
      <c r="MF47" s="19"/>
      <c r="MG47" s="19"/>
      <c r="MH47" s="19"/>
      <c r="MI47" s="19"/>
      <c r="MJ47" s="19"/>
      <c r="MK47" s="19"/>
      <c r="ML47" s="19"/>
      <c r="MM47" s="19"/>
      <c r="MN47" s="19"/>
      <c r="MO47" s="19"/>
      <c r="MP47" s="19"/>
      <c r="MQ47" s="19"/>
      <c r="MR47" s="19"/>
      <c r="MS47" s="19"/>
      <c r="MT47" s="19"/>
      <c r="MU47" s="19"/>
      <c r="MV47" s="19"/>
      <c r="MW47" s="19"/>
      <c r="MX47" s="19"/>
      <c r="MY47" s="19"/>
      <c r="MZ47" s="19"/>
      <c r="NA47" s="19"/>
      <c r="NB47" s="19"/>
      <c r="NC47" s="19"/>
      <c r="ND47" s="19"/>
      <c r="NE47" s="19"/>
      <c r="NF47" s="19"/>
      <c r="NG47" s="19"/>
      <c r="NH47" s="19"/>
      <c r="NI47" s="19"/>
      <c r="NJ47" s="19"/>
      <c r="NK47" s="19"/>
      <c r="NL47" s="19"/>
      <c r="NM47" s="19"/>
      <c r="NN47" s="19"/>
      <c r="NO47" s="19"/>
      <c r="NP47" s="19"/>
      <c r="NQ47" s="19"/>
      <c r="NR47" s="19"/>
      <c r="NS47" s="19"/>
      <c r="NT47" s="19"/>
      <c r="NU47" s="19"/>
      <c r="NV47" s="19"/>
      <c r="NW47" s="19"/>
      <c r="NX47" s="19"/>
      <c r="NY47" s="19"/>
      <c r="NZ47" s="19"/>
      <c r="OA47" s="19"/>
      <c r="OB47" s="19"/>
      <c r="OC47" s="19"/>
      <c r="OD47" s="19"/>
      <c r="OE47" s="19"/>
      <c r="OF47" s="19"/>
      <c r="OG47" s="19"/>
      <c r="OH47" s="19"/>
      <c r="OI47" s="19"/>
      <c r="OJ47" s="19"/>
      <c r="OK47" s="19"/>
      <c r="OL47" s="19"/>
      <c r="OM47" s="19"/>
      <c r="ON47" s="19"/>
      <c r="OO47" s="19"/>
      <c r="OP47" s="19"/>
      <c r="OQ47" s="19"/>
      <c r="OR47" s="19"/>
      <c r="OS47" s="19"/>
      <c r="OT47" s="19"/>
      <c r="OU47" s="19"/>
      <c r="OV47" s="19"/>
      <c r="OW47" s="19"/>
      <c r="OX47" s="19"/>
      <c r="OY47" s="19"/>
      <c r="OZ47" s="19"/>
      <c r="PA47" s="19"/>
      <c r="PB47" s="19"/>
      <c r="PC47" s="19"/>
      <c r="PD47" s="19"/>
      <c r="PE47" s="19"/>
      <c r="PF47" s="19"/>
      <c r="PG47" s="19"/>
      <c r="PH47" s="19"/>
      <c r="PI47" s="19"/>
      <c r="PJ47" s="19"/>
      <c r="PK47" s="19"/>
      <c r="PL47" s="19"/>
      <c r="PM47" s="19"/>
      <c r="PN47" s="19"/>
      <c r="PO47" s="19"/>
      <c r="PP47" s="19"/>
      <c r="PQ47" s="19"/>
      <c r="PR47" s="19"/>
      <c r="PS47" s="19"/>
      <c r="PT47" s="19"/>
      <c r="PU47" s="19"/>
      <c r="PV47" s="19"/>
      <c r="PW47" s="19"/>
      <c r="PX47" s="19"/>
      <c r="PY47" s="19"/>
      <c r="PZ47" s="19"/>
      <c r="QA47" s="19"/>
      <c r="QB47" s="19"/>
      <c r="QC47" s="19"/>
      <c r="QD47" s="19"/>
      <c r="QE47" s="19"/>
      <c r="QF47" s="19"/>
      <c r="QG47" s="19"/>
      <c r="QH47" s="19"/>
      <c r="QI47" s="19"/>
      <c r="QJ47" s="19"/>
      <c r="QK47" s="19"/>
      <c r="QL47" s="19"/>
      <c r="QM47" s="19"/>
      <c r="QN47" s="19"/>
      <c r="QO47" s="19"/>
      <c r="QP47" s="19"/>
      <c r="QQ47" s="19"/>
      <c r="QR47" s="19"/>
      <c r="QS47" s="19"/>
      <c r="QT47" s="19"/>
      <c r="QU47" s="19"/>
      <c r="QV47" s="19"/>
      <c r="QW47" s="19"/>
      <c r="QX47" s="19"/>
      <c r="QY47" s="19"/>
      <c r="QZ47" s="19"/>
      <c r="RA47" s="19"/>
      <c r="RB47" s="19"/>
      <c r="RC47" s="19"/>
      <c r="RD47" s="19"/>
      <c r="RE47" s="19"/>
      <c r="RF47" s="19"/>
      <c r="RG47" s="19"/>
      <c r="RH47" s="19"/>
      <c r="RI47" s="19"/>
      <c r="RJ47" s="19"/>
      <c r="RK47" s="19"/>
      <c r="RL47" s="19"/>
      <c r="RM47" s="19"/>
      <c r="RN47" s="19"/>
      <c r="RO47" s="19"/>
      <c r="RP47" s="19"/>
      <c r="RQ47" s="19"/>
      <c r="RR47" s="19"/>
      <c r="RS47" s="19"/>
      <c r="RT47" s="19"/>
      <c r="RU47" s="19"/>
      <c r="RV47" s="19"/>
      <c r="RW47" s="19"/>
      <c r="RX47" s="19"/>
      <c r="RY47" s="19"/>
      <c r="RZ47" s="19"/>
      <c r="SA47" s="19"/>
      <c r="SB47" s="19"/>
      <c r="SC47" s="19"/>
      <c r="SD47" s="19"/>
      <c r="SE47" s="19"/>
      <c r="SF47" s="19"/>
      <c r="SG47" s="19"/>
      <c r="SH47" s="19"/>
      <c r="SI47" s="19"/>
      <c r="SJ47" s="19"/>
      <c r="SK47" s="19"/>
      <c r="SL47" s="19"/>
      <c r="SM47" s="19"/>
      <c r="SN47" s="19"/>
      <c r="SO47" s="19"/>
      <c r="SP47" s="19"/>
      <c r="SQ47" s="19"/>
      <c r="SR47" s="19"/>
      <c r="SS47" s="19"/>
      <c r="ST47" s="19"/>
      <c r="SU47" s="19"/>
      <c r="SV47" s="19"/>
      <c r="SW47" s="19"/>
      <c r="SX47" s="19"/>
      <c r="SY47" s="19"/>
      <c r="SZ47" s="19"/>
      <c r="TA47" s="19"/>
      <c r="TB47" s="19"/>
      <c r="TC47" s="19"/>
      <c r="TD47" s="19"/>
      <c r="TE47" s="19"/>
      <c r="TF47" s="19"/>
      <c r="TG47" s="19"/>
      <c r="TH47" s="19"/>
      <c r="TI47" s="19"/>
      <c r="TJ47" s="19"/>
      <c r="TK47" s="19"/>
      <c r="TL47" s="19"/>
      <c r="TM47" s="19"/>
      <c r="TN47" s="19"/>
      <c r="TO47" s="19"/>
      <c r="TP47" s="19"/>
      <c r="TQ47" s="19"/>
      <c r="TR47" s="19"/>
      <c r="TS47" s="19">
        <v>5.2</v>
      </c>
      <c r="TT47" s="19">
        <v>2.08</v>
      </c>
      <c r="TU47" s="19">
        <v>7.68</v>
      </c>
      <c r="TV47" s="19">
        <v>5.0599999999999996</v>
      </c>
      <c r="TW47" s="19">
        <v>8.14</v>
      </c>
      <c r="TX47" s="19">
        <v>4.75</v>
      </c>
      <c r="TY47" s="19">
        <v>6.23</v>
      </c>
      <c r="TZ47" s="19">
        <v>3.88</v>
      </c>
      <c r="UA47" s="19">
        <v>4.6100000000000003</v>
      </c>
      <c r="UB47" s="19">
        <v>4.66</v>
      </c>
      <c r="UC47" s="19">
        <v>5.22</v>
      </c>
      <c r="UD47" s="19">
        <v>5.42</v>
      </c>
      <c r="UE47" s="19">
        <v>5.36</v>
      </c>
      <c r="UF47" s="19">
        <v>5.87</v>
      </c>
      <c r="UG47" s="19">
        <v>7.99</v>
      </c>
      <c r="UH47" s="19">
        <v>5.0999999999999996</v>
      </c>
      <c r="UI47" s="19">
        <v>7.22</v>
      </c>
      <c r="UJ47" s="19">
        <v>4.8499999999999996</v>
      </c>
      <c r="UK47" s="19">
        <v>5.3</v>
      </c>
      <c r="UL47" s="19">
        <v>3.76</v>
      </c>
      <c r="UM47" s="19">
        <v>2.4900000000000002</v>
      </c>
      <c r="UN47" s="19">
        <v>2.64</v>
      </c>
      <c r="UO47" s="19">
        <v>5.4</v>
      </c>
      <c r="UP47" s="19">
        <v>3.98</v>
      </c>
      <c r="UQ47" s="19"/>
      <c r="UR47" s="19"/>
      <c r="US47" s="19"/>
      <c r="UT47" s="19"/>
      <c r="UU47" s="19"/>
      <c r="UV47" s="19"/>
      <c r="UW47" s="19"/>
      <c r="UX47" s="19"/>
      <c r="UY47" s="19"/>
      <c r="UZ47" s="19">
        <v>6</v>
      </c>
      <c r="VA47" s="19">
        <v>5.7</v>
      </c>
      <c r="VB47" s="19">
        <v>4.3</v>
      </c>
      <c r="VC47" s="19">
        <v>6.4</v>
      </c>
      <c r="VD47" s="19">
        <v>6.6</v>
      </c>
      <c r="VE47" s="19">
        <v>6.7</v>
      </c>
      <c r="VF47" s="19">
        <v>4.5</v>
      </c>
      <c r="VG47" s="19">
        <v>6.1</v>
      </c>
      <c r="VH47" s="19">
        <v>7.3</v>
      </c>
      <c r="VI47" s="19">
        <v>5.7</v>
      </c>
      <c r="VJ47" s="19">
        <v>5.5</v>
      </c>
      <c r="VK47" s="19">
        <v>5.47</v>
      </c>
      <c r="VL47" s="19">
        <v>5.75</v>
      </c>
      <c r="VM47" s="19">
        <v>4.2699999999999996</v>
      </c>
      <c r="VN47" s="19">
        <v>4.91</v>
      </c>
      <c r="VO47" s="19">
        <v>4.2</v>
      </c>
      <c r="VP47" s="19">
        <v>4.5199999999999996</v>
      </c>
      <c r="VQ47" s="19">
        <v>4.5</v>
      </c>
      <c r="VR47" s="19"/>
      <c r="VS47" s="19"/>
      <c r="VT47" s="19"/>
      <c r="VU47" s="19"/>
      <c r="VV47" s="19"/>
      <c r="VW47" s="19"/>
      <c r="VX47" s="19"/>
      <c r="VY47" s="19"/>
      <c r="VZ47" s="19"/>
      <c r="WA47" s="19"/>
      <c r="WB47" s="19"/>
      <c r="WC47" s="19"/>
      <c r="WD47" s="19"/>
      <c r="WE47" s="19"/>
      <c r="WF47" s="19"/>
      <c r="WG47" s="19"/>
      <c r="WH47" s="19"/>
      <c r="WI47" s="19"/>
      <c r="WJ47" s="19"/>
      <c r="WK47" s="19"/>
      <c r="WL47" s="19"/>
      <c r="WM47" s="19"/>
      <c r="WN47" s="19"/>
      <c r="WO47" s="19"/>
      <c r="WP47" s="19"/>
      <c r="WQ47" s="19"/>
      <c r="WR47" s="19"/>
      <c r="WS47" s="19"/>
      <c r="WT47" s="19"/>
      <c r="WU47" s="19"/>
      <c r="WV47" s="19"/>
      <c r="WW47" s="19"/>
      <c r="WX47" s="19"/>
      <c r="WY47" s="19"/>
      <c r="WZ47" s="19"/>
      <c r="XA47" s="19"/>
      <c r="XB47" s="19"/>
      <c r="XC47" s="19"/>
      <c r="XD47" s="19"/>
      <c r="XE47" s="19"/>
      <c r="XF47" s="19"/>
      <c r="XG47" s="19"/>
      <c r="XH47" s="19"/>
      <c r="XI47" s="19"/>
      <c r="XJ47" s="19"/>
      <c r="XK47" s="19"/>
      <c r="XL47" s="19"/>
      <c r="XM47" s="19"/>
      <c r="XN47" s="19"/>
      <c r="XO47" s="19"/>
      <c r="XP47" s="19"/>
      <c r="XQ47" s="19"/>
      <c r="XR47" s="19"/>
      <c r="XS47" s="19"/>
      <c r="XT47" s="19"/>
      <c r="XU47" s="19"/>
      <c r="XV47" s="19"/>
      <c r="XW47" s="19"/>
      <c r="XX47" s="19"/>
      <c r="XY47" s="19"/>
      <c r="XZ47" s="19"/>
      <c r="YA47" s="19"/>
      <c r="YB47" s="19"/>
      <c r="YC47" s="19"/>
      <c r="YD47" s="19"/>
      <c r="YE47" s="19"/>
      <c r="YF47" s="19"/>
      <c r="YG47" s="19"/>
      <c r="YH47" s="19"/>
      <c r="YI47" s="19"/>
      <c r="YJ47" s="19"/>
      <c r="YK47" s="19"/>
      <c r="YL47" s="19"/>
      <c r="YM47" s="19"/>
      <c r="YN47" s="19"/>
      <c r="YO47" s="19"/>
      <c r="YP47" s="19"/>
      <c r="YQ47" s="19"/>
      <c r="YR47" s="19">
        <v>5.9</v>
      </c>
      <c r="YS47" s="19">
        <v>7.4</v>
      </c>
      <c r="YT47" s="19">
        <v>5.8</v>
      </c>
      <c r="YU47" s="19">
        <v>7.3</v>
      </c>
      <c r="YV47" s="19">
        <v>7.6</v>
      </c>
      <c r="YW47" s="19">
        <v>8.1999999999999993</v>
      </c>
      <c r="YX47" s="19">
        <v>8.1</v>
      </c>
      <c r="YY47" s="19">
        <v>7.4</v>
      </c>
      <c r="YZ47" s="19">
        <v>6.7</v>
      </c>
      <c r="ZA47" s="19">
        <v>5.8</v>
      </c>
      <c r="ZB47" s="19">
        <v>6.8</v>
      </c>
      <c r="ZC47" s="19">
        <v>6</v>
      </c>
      <c r="ZD47" s="19">
        <v>7.2</v>
      </c>
      <c r="ZE47" s="19">
        <v>6.1</v>
      </c>
      <c r="ZF47" s="19">
        <v>5</v>
      </c>
      <c r="ZG47" s="19">
        <v>6.8</v>
      </c>
      <c r="ZH47" s="19">
        <v>6.9</v>
      </c>
      <c r="ZI47" s="19">
        <v>7.4</v>
      </c>
      <c r="ZJ47" s="19">
        <v>7.5</v>
      </c>
      <c r="ZK47" s="19">
        <v>7.7</v>
      </c>
      <c r="ZL47" s="19">
        <v>7.5</v>
      </c>
      <c r="ZM47" s="19">
        <v>7.9</v>
      </c>
      <c r="ZN47" s="19">
        <v>5.8</v>
      </c>
      <c r="ZO47" s="19">
        <v>7.8</v>
      </c>
      <c r="ZP47" s="19">
        <v>6.2</v>
      </c>
      <c r="ZQ47" s="19">
        <v>6.6</v>
      </c>
      <c r="ZR47" s="19">
        <v>7.5</v>
      </c>
      <c r="ZS47" s="19">
        <v>8</v>
      </c>
      <c r="ZT47" s="19">
        <v>6.8</v>
      </c>
      <c r="ZU47" s="19">
        <v>8.3000000000000007</v>
      </c>
      <c r="ZV47" s="19">
        <v>7.5</v>
      </c>
      <c r="ZW47" s="19">
        <v>7.7</v>
      </c>
      <c r="ZX47" s="19">
        <v>7.4</v>
      </c>
      <c r="ZY47" s="19">
        <v>8</v>
      </c>
      <c r="ZZ47" s="19">
        <v>7.4</v>
      </c>
      <c r="AAA47" s="19">
        <v>6.6</v>
      </c>
      <c r="AAB47" s="19">
        <v>5.9</v>
      </c>
      <c r="AAC47" s="19">
        <v>6.3</v>
      </c>
      <c r="AAD47" s="19">
        <v>7.3</v>
      </c>
      <c r="AAE47" s="19">
        <v>7.1</v>
      </c>
      <c r="AAF47" s="19">
        <v>6.7</v>
      </c>
      <c r="AAG47" s="19">
        <v>7.1</v>
      </c>
      <c r="AAH47" s="19">
        <v>5.7</v>
      </c>
      <c r="AAI47" s="19">
        <v>6.4</v>
      </c>
      <c r="AAJ47" s="19">
        <v>6.8</v>
      </c>
      <c r="AAK47" s="19">
        <v>6.2</v>
      </c>
      <c r="AAL47" s="19">
        <v>5.9</v>
      </c>
      <c r="AAM47" s="19">
        <v>7.8</v>
      </c>
      <c r="AAN47" s="19">
        <v>7.5</v>
      </c>
      <c r="AAO47" s="19">
        <v>7.7</v>
      </c>
      <c r="AAP47" s="19">
        <v>7.5</v>
      </c>
      <c r="AAQ47" s="19">
        <v>5.9050000000000002</v>
      </c>
      <c r="AAR47" s="19"/>
      <c r="AAS47" s="19"/>
      <c r="AAT47" s="19"/>
      <c r="AAU47" s="19"/>
      <c r="AAV47" s="19"/>
      <c r="AAW47" s="19"/>
      <c r="AAX47" s="19"/>
      <c r="AAY47" s="19">
        <v>4.9640000000000004</v>
      </c>
      <c r="AAZ47" s="19"/>
      <c r="ABA47" s="19"/>
      <c r="ABB47" s="19"/>
      <c r="ABC47" s="19"/>
      <c r="ABD47" s="19"/>
      <c r="ABE47" s="19"/>
      <c r="ABF47" s="19">
        <v>5.3470000000000004</v>
      </c>
      <c r="ABG47" s="19"/>
      <c r="ABH47" s="19"/>
      <c r="ABI47" s="19"/>
      <c r="ABJ47" s="19"/>
      <c r="ABK47" s="19"/>
      <c r="ABL47" s="19">
        <v>7.2809999999999997</v>
      </c>
      <c r="ABM47" s="19">
        <v>8.2210000000000001</v>
      </c>
      <c r="ABN47" s="19"/>
      <c r="ABO47" s="19">
        <v>2.2959999999999998</v>
      </c>
      <c r="ABP47" s="19"/>
      <c r="ABQ47" s="19"/>
      <c r="ABR47" s="19"/>
      <c r="ABS47" s="19"/>
      <c r="ABT47" s="19"/>
      <c r="ABU47" s="19">
        <v>6.9359999999999999</v>
      </c>
      <c r="ABV47" s="19"/>
      <c r="ABW47" s="19">
        <v>5.6</v>
      </c>
      <c r="ABX47" s="19"/>
      <c r="ABY47" s="19"/>
      <c r="ABZ47" s="19"/>
      <c r="ACA47" s="19"/>
      <c r="ACB47" s="19"/>
      <c r="ACC47" s="19"/>
      <c r="ACD47" s="19">
        <v>5.39</v>
      </c>
      <c r="ACE47" s="19"/>
      <c r="ACF47" s="19">
        <v>3.84</v>
      </c>
      <c r="ACG47" s="19"/>
      <c r="ACH47" s="19"/>
      <c r="ACI47" s="19">
        <v>5.383</v>
      </c>
      <c r="ACJ47" s="19"/>
      <c r="ACK47" s="19">
        <v>6.2839999999999998</v>
      </c>
      <c r="ACL47" s="19"/>
      <c r="ACM47" s="19">
        <v>4.9000000000000004</v>
      </c>
      <c r="ACN47" s="19"/>
      <c r="ACO47" s="19"/>
      <c r="ACP47" s="19"/>
      <c r="ACQ47" s="19">
        <v>4.5599999999999996</v>
      </c>
      <c r="ACR47" s="19">
        <v>3.42</v>
      </c>
      <c r="ACS47" s="19">
        <v>3.75</v>
      </c>
      <c r="ACT47" s="19">
        <v>4.03</v>
      </c>
      <c r="ACU47" s="19">
        <v>3.16</v>
      </c>
      <c r="ACV47" s="19">
        <v>3.5</v>
      </c>
      <c r="ACW47" s="19">
        <v>4.83</v>
      </c>
      <c r="ACX47" s="19">
        <v>4.1900000000000004</v>
      </c>
      <c r="ACY47" s="19">
        <v>6</v>
      </c>
      <c r="ACZ47" s="19">
        <v>6</v>
      </c>
      <c r="ADA47" s="19">
        <v>7</v>
      </c>
      <c r="ADB47" s="19">
        <v>9</v>
      </c>
      <c r="ADC47" s="19">
        <v>6</v>
      </c>
      <c r="ADD47" s="19">
        <v>6</v>
      </c>
      <c r="ADE47" s="19">
        <v>6</v>
      </c>
      <c r="ADF47" s="19">
        <v>5</v>
      </c>
      <c r="ADG47" s="19">
        <v>9</v>
      </c>
      <c r="ADH47" s="19">
        <v>5</v>
      </c>
      <c r="ADI47" s="19">
        <v>5</v>
      </c>
      <c r="ADJ47" s="19">
        <v>8</v>
      </c>
      <c r="ADK47" s="19">
        <v>5</v>
      </c>
      <c r="ADL47" s="19">
        <v>5</v>
      </c>
      <c r="ADM47" s="19">
        <v>5</v>
      </c>
      <c r="ADN47" s="19">
        <v>6</v>
      </c>
      <c r="ADO47" s="19">
        <v>5</v>
      </c>
      <c r="ADP47" s="19">
        <v>6</v>
      </c>
      <c r="ADQ47" s="19">
        <v>5</v>
      </c>
      <c r="ADR47" s="19">
        <v>5</v>
      </c>
      <c r="ADS47" s="19">
        <v>6</v>
      </c>
      <c r="ADT47" s="19">
        <v>4</v>
      </c>
      <c r="ADU47" s="19">
        <v>7</v>
      </c>
      <c r="ADV47" s="19">
        <v>6</v>
      </c>
      <c r="ADW47" s="19">
        <v>4</v>
      </c>
      <c r="ADX47" s="19">
        <v>6</v>
      </c>
      <c r="ADY47" s="19">
        <v>6</v>
      </c>
      <c r="ADZ47" s="19">
        <v>5</v>
      </c>
      <c r="AEA47" s="19">
        <v>5</v>
      </c>
      <c r="AEB47" s="19">
        <v>5</v>
      </c>
      <c r="AEC47" s="19">
        <v>5</v>
      </c>
      <c r="AED47" s="19">
        <v>6</v>
      </c>
      <c r="AEE47" s="19">
        <v>5</v>
      </c>
      <c r="AEF47" s="19">
        <v>6</v>
      </c>
      <c r="AEG47" s="19">
        <v>6</v>
      </c>
      <c r="AEH47" s="19">
        <v>7</v>
      </c>
      <c r="AEI47" s="19">
        <v>5</v>
      </c>
      <c r="AEJ47" s="19">
        <v>6</v>
      </c>
      <c r="AEK47" s="19">
        <v>6</v>
      </c>
      <c r="AEL47" s="19">
        <v>6</v>
      </c>
      <c r="AEM47" s="19">
        <v>7</v>
      </c>
      <c r="AEN47" s="457"/>
      <c r="AEO47" s="286">
        <f t="shared" si="0"/>
        <v>184</v>
      </c>
      <c r="AEP47" s="287">
        <f t="shared" si="1"/>
        <v>9</v>
      </c>
      <c r="AEQ47" s="287">
        <f t="shared" si="2"/>
        <v>0.94</v>
      </c>
      <c r="AER47" s="287">
        <f t="shared" si="3"/>
        <v>5.7921576086956525</v>
      </c>
      <c r="AES47" s="457"/>
    </row>
    <row r="48" spans="2:825" x14ac:dyDescent="0.25">
      <c r="B48" s="212" t="s">
        <v>140</v>
      </c>
      <c r="C48" s="19">
        <v>18.600000000000001</v>
      </c>
      <c r="D48" s="19">
        <v>15.8</v>
      </c>
      <c r="E48" s="19">
        <v>14</v>
      </c>
      <c r="F48" s="19">
        <v>27.9</v>
      </c>
      <c r="G48" s="19"/>
      <c r="H48" s="19"/>
      <c r="I48" s="19"/>
      <c r="J48" s="19">
        <v>20.9</v>
      </c>
      <c r="K48" s="19"/>
      <c r="L48" s="19">
        <v>18.100000000000001</v>
      </c>
      <c r="M48" s="19">
        <v>14.9</v>
      </c>
      <c r="N48" s="19">
        <v>19</v>
      </c>
      <c r="O48" s="19">
        <v>24.4</v>
      </c>
      <c r="P48" s="19">
        <v>27.8</v>
      </c>
      <c r="Q48" s="19">
        <v>20.9</v>
      </c>
      <c r="R48" s="19">
        <v>18.8</v>
      </c>
      <c r="S48" s="19">
        <v>26.7</v>
      </c>
      <c r="T48" s="19">
        <v>19.100000000000001</v>
      </c>
      <c r="U48" s="19">
        <v>15</v>
      </c>
      <c r="V48" s="19"/>
      <c r="W48" s="19"/>
      <c r="X48" s="19">
        <v>16.2</v>
      </c>
      <c r="Y48" s="19"/>
      <c r="Z48" s="19"/>
      <c r="AA48" s="19">
        <v>20.399999999999999</v>
      </c>
      <c r="AB48" s="19">
        <v>24.1</v>
      </c>
      <c r="AC48" s="19"/>
      <c r="AD48" s="19"/>
      <c r="AE48" s="19">
        <v>11.87</v>
      </c>
      <c r="AF48" s="19">
        <v>22.45</v>
      </c>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c r="DT48" s="19"/>
      <c r="DU48" s="19"/>
      <c r="DV48" s="19"/>
      <c r="DW48" s="19"/>
      <c r="DX48" s="19"/>
      <c r="DY48" s="19"/>
      <c r="DZ48" s="19"/>
      <c r="EA48" s="19"/>
      <c r="EB48" s="19"/>
      <c r="EC48" s="19"/>
      <c r="ED48" s="19"/>
      <c r="EE48" s="19"/>
      <c r="EF48" s="19"/>
      <c r="EG48" s="19"/>
      <c r="EH48" s="19"/>
      <c r="EI48" s="19"/>
      <c r="EJ48" s="19"/>
      <c r="EK48" s="19"/>
      <c r="EL48" s="19"/>
      <c r="EM48" s="19"/>
      <c r="EN48" s="19"/>
      <c r="EO48" s="19"/>
      <c r="EP48" s="19"/>
      <c r="EQ48" s="19"/>
      <c r="ER48" s="19"/>
      <c r="ES48" s="19"/>
      <c r="ET48" s="19"/>
      <c r="EU48" s="19"/>
      <c r="EV48" s="19"/>
      <c r="EW48" s="19"/>
      <c r="EX48" s="19"/>
      <c r="EY48" s="19"/>
      <c r="EZ48" s="19"/>
      <c r="FA48" s="19"/>
      <c r="FB48" s="19"/>
      <c r="FC48" s="19"/>
      <c r="FD48" s="19"/>
      <c r="FE48" s="19"/>
      <c r="FF48" s="19"/>
      <c r="FG48" s="19"/>
      <c r="FH48" s="19"/>
      <c r="FI48" s="19"/>
      <c r="FJ48" s="19"/>
      <c r="FK48" s="19"/>
      <c r="FL48" s="19"/>
      <c r="FM48" s="19"/>
      <c r="FN48" s="19"/>
      <c r="FO48" s="19"/>
      <c r="FP48" s="19"/>
      <c r="FQ48" s="19"/>
      <c r="FR48" s="19"/>
      <c r="FS48" s="19"/>
      <c r="FT48" s="19"/>
      <c r="FU48" s="19"/>
      <c r="FV48" s="19"/>
      <c r="FW48" s="19"/>
      <c r="FX48" s="19"/>
      <c r="FY48" s="19"/>
      <c r="FZ48" s="19"/>
      <c r="GA48" s="19"/>
      <c r="GB48" s="19"/>
      <c r="GC48" s="19"/>
      <c r="GD48" s="19">
        <v>22</v>
      </c>
      <c r="GE48" s="19"/>
      <c r="GF48" s="19"/>
      <c r="GG48" s="19">
        <v>17</v>
      </c>
      <c r="GH48" s="19"/>
      <c r="GI48" s="19"/>
      <c r="GJ48" s="19"/>
      <c r="GK48" s="19"/>
      <c r="GL48" s="19"/>
      <c r="GM48" s="19"/>
      <c r="GN48" s="19">
        <v>19</v>
      </c>
      <c r="GO48" s="19"/>
      <c r="GP48" s="19"/>
      <c r="GQ48" s="19"/>
      <c r="GR48" s="19"/>
      <c r="GS48" s="19"/>
      <c r="GT48" s="19"/>
      <c r="GU48" s="19"/>
      <c r="GV48" s="19"/>
      <c r="GW48" s="19">
        <v>12.7</v>
      </c>
      <c r="GX48" s="19">
        <v>12.7</v>
      </c>
      <c r="GY48" s="19"/>
      <c r="GZ48" s="19"/>
      <c r="HA48" s="19"/>
      <c r="HB48" s="19"/>
      <c r="HC48" s="19"/>
      <c r="HD48" s="19"/>
      <c r="HE48" s="19"/>
      <c r="HF48" s="19"/>
      <c r="HG48" s="19"/>
      <c r="HH48" s="19"/>
      <c r="HI48" s="19"/>
      <c r="HJ48" s="19"/>
      <c r="HK48" s="19"/>
      <c r="HL48" s="19"/>
      <c r="HM48" s="19"/>
      <c r="HN48" s="19"/>
      <c r="HO48" s="19"/>
      <c r="HP48" s="19"/>
      <c r="HQ48" s="19"/>
      <c r="HR48" s="19"/>
      <c r="HS48" s="19"/>
      <c r="HT48" s="19"/>
      <c r="HU48" s="19"/>
      <c r="HV48" s="19"/>
      <c r="HW48" s="19"/>
      <c r="HX48" s="19"/>
      <c r="HY48" s="19"/>
      <c r="HZ48" s="19"/>
      <c r="IA48" s="19"/>
      <c r="IB48" s="19"/>
      <c r="IC48" s="19"/>
      <c r="ID48" s="19"/>
      <c r="IE48" s="19"/>
      <c r="IF48" s="19"/>
      <c r="IG48" s="19"/>
      <c r="IH48" s="19"/>
      <c r="II48" s="19"/>
      <c r="IJ48" s="19"/>
      <c r="IK48" s="19"/>
      <c r="IL48" s="19"/>
      <c r="IM48" s="19"/>
      <c r="IN48" s="19"/>
      <c r="IO48" s="19"/>
      <c r="IP48" s="19"/>
      <c r="IQ48" s="19"/>
      <c r="IR48" s="19"/>
      <c r="IS48" s="19"/>
      <c r="IT48" s="19"/>
      <c r="IU48" s="19"/>
      <c r="IV48" s="19"/>
      <c r="IW48" s="19"/>
      <c r="IX48" s="19"/>
      <c r="IY48" s="19"/>
      <c r="IZ48" s="19"/>
      <c r="JA48" s="19"/>
      <c r="JB48" s="19"/>
      <c r="JC48" s="19"/>
      <c r="JD48" s="19"/>
      <c r="JE48" s="19"/>
      <c r="JF48" s="19"/>
      <c r="JG48" s="19"/>
      <c r="JH48" s="19"/>
      <c r="JI48" s="19"/>
      <c r="JJ48" s="19"/>
      <c r="JK48" s="19"/>
      <c r="JL48" s="19"/>
      <c r="JM48" s="19"/>
      <c r="JN48" s="19"/>
      <c r="JO48" s="19"/>
      <c r="JP48" s="19"/>
      <c r="JQ48" s="19"/>
      <c r="JR48" s="19"/>
      <c r="JS48" s="19"/>
      <c r="JT48" s="19"/>
      <c r="JU48" s="19"/>
      <c r="JV48" s="19"/>
      <c r="JW48" s="19"/>
      <c r="JX48" s="19"/>
      <c r="JY48" s="19"/>
      <c r="JZ48" s="19"/>
      <c r="KA48" s="19"/>
      <c r="KB48" s="19"/>
      <c r="KC48" s="19"/>
      <c r="KD48" s="19"/>
      <c r="KE48" s="19"/>
      <c r="KF48" s="19"/>
      <c r="KG48" s="19"/>
      <c r="KH48" s="19"/>
      <c r="KI48" s="19"/>
      <c r="KJ48" s="19"/>
      <c r="KK48" s="19"/>
      <c r="KL48" s="19"/>
      <c r="KM48" s="19"/>
      <c r="KN48" s="19"/>
      <c r="KO48" s="19"/>
      <c r="KP48" s="19"/>
      <c r="KQ48" s="19"/>
      <c r="KR48" s="19"/>
      <c r="KS48" s="19"/>
      <c r="KT48" s="19"/>
      <c r="KU48" s="19"/>
      <c r="KV48" s="19"/>
      <c r="KW48" s="19"/>
      <c r="KX48" s="19"/>
      <c r="KY48" s="19"/>
      <c r="KZ48" s="19"/>
      <c r="LA48" s="19"/>
      <c r="LB48" s="19"/>
      <c r="LC48" s="19"/>
      <c r="LD48" s="19"/>
      <c r="LE48" s="19"/>
      <c r="LF48" s="19"/>
      <c r="LG48" s="19"/>
      <c r="LH48" s="19"/>
      <c r="LI48" s="19"/>
      <c r="LJ48" s="19"/>
      <c r="LK48" s="19"/>
      <c r="LL48" s="19"/>
      <c r="LM48" s="19"/>
      <c r="LN48" s="19"/>
      <c r="LO48" s="19"/>
      <c r="LP48" s="19"/>
      <c r="LQ48" s="19"/>
      <c r="LR48" s="19"/>
      <c r="LS48" s="19"/>
      <c r="LT48" s="19"/>
      <c r="LU48" s="19"/>
      <c r="LV48" s="19"/>
      <c r="LW48" s="19"/>
      <c r="LX48" s="19"/>
      <c r="LY48" s="19"/>
      <c r="LZ48" s="19"/>
      <c r="MA48" s="19"/>
      <c r="MB48" s="19"/>
      <c r="MC48" s="19"/>
      <c r="MD48" s="19"/>
      <c r="ME48" s="19"/>
      <c r="MF48" s="19"/>
      <c r="MG48" s="19"/>
      <c r="MH48" s="19"/>
      <c r="MI48" s="19"/>
      <c r="MJ48" s="19"/>
      <c r="MK48" s="19"/>
      <c r="ML48" s="19"/>
      <c r="MM48" s="19"/>
      <c r="MN48" s="19"/>
      <c r="MO48" s="19"/>
      <c r="MP48" s="19"/>
      <c r="MQ48" s="19"/>
      <c r="MR48" s="19"/>
      <c r="MS48" s="19"/>
      <c r="MT48" s="19"/>
      <c r="MU48" s="19"/>
      <c r="MV48" s="19"/>
      <c r="MW48" s="19"/>
      <c r="MX48" s="19"/>
      <c r="MY48" s="19"/>
      <c r="MZ48" s="19"/>
      <c r="NA48" s="19"/>
      <c r="NB48" s="19"/>
      <c r="NC48" s="19"/>
      <c r="ND48" s="19"/>
      <c r="NE48" s="19"/>
      <c r="NF48" s="19"/>
      <c r="NG48" s="19"/>
      <c r="NH48" s="19"/>
      <c r="NI48" s="19"/>
      <c r="NJ48" s="19"/>
      <c r="NK48" s="19"/>
      <c r="NL48" s="19"/>
      <c r="NM48" s="19"/>
      <c r="NN48" s="19"/>
      <c r="NO48" s="19"/>
      <c r="NP48" s="19"/>
      <c r="NQ48" s="19"/>
      <c r="NR48" s="19"/>
      <c r="NS48" s="19"/>
      <c r="NT48" s="19"/>
      <c r="NU48" s="19"/>
      <c r="NV48" s="19"/>
      <c r="NW48" s="19"/>
      <c r="NX48" s="19"/>
      <c r="NY48" s="19"/>
      <c r="NZ48" s="19"/>
      <c r="OA48" s="19"/>
      <c r="OB48" s="19"/>
      <c r="OC48" s="19"/>
      <c r="OD48" s="19"/>
      <c r="OE48" s="19"/>
      <c r="OF48" s="19"/>
      <c r="OG48" s="19"/>
      <c r="OH48" s="19"/>
      <c r="OI48" s="19"/>
      <c r="OJ48" s="19"/>
      <c r="OK48" s="19"/>
      <c r="OL48" s="19"/>
      <c r="OM48" s="19"/>
      <c r="ON48" s="19"/>
      <c r="OO48" s="19"/>
      <c r="OP48" s="19"/>
      <c r="OQ48" s="19"/>
      <c r="OR48" s="19"/>
      <c r="OS48" s="19"/>
      <c r="OT48" s="19"/>
      <c r="OU48" s="19"/>
      <c r="OV48" s="19"/>
      <c r="OW48" s="19"/>
      <c r="OX48" s="19"/>
      <c r="OY48" s="19"/>
      <c r="OZ48" s="19"/>
      <c r="PA48" s="19"/>
      <c r="PB48" s="19"/>
      <c r="PC48" s="19"/>
      <c r="PD48" s="19"/>
      <c r="PE48" s="19"/>
      <c r="PF48" s="19"/>
      <c r="PG48" s="19"/>
      <c r="PH48" s="19"/>
      <c r="PI48" s="19"/>
      <c r="PJ48" s="19"/>
      <c r="PK48" s="19"/>
      <c r="PL48" s="19"/>
      <c r="PM48" s="19"/>
      <c r="PN48" s="19"/>
      <c r="PO48" s="19"/>
      <c r="PP48" s="19"/>
      <c r="PQ48" s="19"/>
      <c r="PR48" s="19"/>
      <c r="PS48" s="19"/>
      <c r="PT48" s="19"/>
      <c r="PU48" s="19"/>
      <c r="PV48" s="19"/>
      <c r="PW48" s="19"/>
      <c r="PX48" s="19"/>
      <c r="PY48" s="19"/>
      <c r="PZ48" s="19"/>
      <c r="QA48" s="19"/>
      <c r="QB48" s="19"/>
      <c r="QC48" s="19"/>
      <c r="QD48" s="19"/>
      <c r="QE48" s="19"/>
      <c r="QF48" s="19"/>
      <c r="QG48" s="19"/>
      <c r="QH48" s="19"/>
      <c r="QI48" s="19"/>
      <c r="QJ48" s="19"/>
      <c r="QK48" s="19"/>
      <c r="QL48" s="19"/>
      <c r="QM48" s="19"/>
      <c r="QN48" s="19"/>
      <c r="QO48" s="19"/>
      <c r="QP48" s="19"/>
      <c r="QQ48" s="19"/>
      <c r="QR48" s="19"/>
      <c r="QS48" s="19"/>
      <c r="QT48" s="19"/>
      <c r="QU48" s="19"/>
      <c r="QV48" s="19"/>
      <c r="QW48" s="19"/>
      <c r="QX48" s="19"/>
      <c r="QY48" s="19"/>
      <c r="QZ48" s="19"/>
      <c r="RA48" s="19"/>
      <c r="RB48" s="19"/>
      <c r="RC48" s="19"/>
      <c r="RD48" s="19"/>
      <c r="RE48" s="19"/>
      <c r="RF48" s="19"/>
      <c r="RG48" s="19"/>
      <c r="RH48" s="19"/>
      <c r="RI48" s="19"/>
      <c r="RJ48" s="19"/>
      <c r="RK48" s="19"/>
      <c r="RL48" s="19"/>
      <c r="RM48" s="19"/>
      <c r="RN48" s="19"/>
      <c r="RO48" s="19"/>
      <c r="RP48" s="19"/>
      <c r="RQ48" s="19"/>
      <c r="RR48" s="19"/>
      <c r="RS48" s="19"/>
      <c r="RT48" s="19"/>
      <c r="RU48" s="19"/>
      <c r="RV48" s="19"/>
      <c r="RW48" s="19"/>
      <c r="RX48" s="19"/>
      <c r="RY48" s="19"/>
      <c r="RZ48" s="19"/>
      <c r="SA48" s="19"/>
      <c r="SB48" s="19"/>
      <c r="SC48" s="19"/>
      <c r="SD48" s="19"/>
      <c r="SE48" s="19"/>
      <c r="SF48" s="19"/>
      <c r="SG48" s="19"/>
      <c r="SH48" s="19"/>
      <c r="SI48" s="19"/>
      <c r="SJ48" s="19"/>
      <c r="SK48" s="19"/>
      <c r="SL48" s="19"/>
      <c r="SM48" s="19"/>
      <c r="SN48" s="19"/>
      <c r="SO48" s="19"/>
      <c r="SP48" s="19"/>
      <c r="SQ48" s="19"/>
      <c r="SR48" s="19"/>
      <c r="SS48" s="19"/>
      <c r="ST48" s="19"/>
      <c r="SU48" s="19"/>
      <c r="SV48" s="19"/>
      <c r="SW48" s="19"/>
      <c r="SX48" s="19"/>
      <c r="SY48" s="19"/>
      <c r="SZ48" s="19"/>
      <c r="TA48" s="19"/>
      <c r="TB48" s="19"/>
      <c r="TC48" s="19"/>
      <c r="TD48" s="19"/>
      <c r="TE48" s="19"/>
      <c r="TF48" s="19"/>
      <c r="TG48" s="19"/>
      <c r="TH48" s="19"/>
      <c r="TI48" s="19"/>
      <c r="TJ48" s="19"/>
      <c r="TK48" s="19"/>
      <c r="TL48" s="19"/>
      <c r="TM48" s="19"/>
      <c r="TN48" s="19"/>
      <c r="TO48" s="19"/>
      <c r="TP48" s="19"/>
      <c r="TQ48" s="19"/>
      <c r="TR48" s="19"/>
      <c r="TS48" s="19">
        <v>22.2</v>
      </c>
      <c r="TT48" s="19">
        <v>7.69</v>
      </c>
      <c r="TU48" s="19">
        <v>35.5</v>
      </c>
      <c r="TV48" s="19">
        <v>19.3</v>
      </c>
      <c r="TW48" s="19">
        <v>37.1</v>
      </c>
      <c r="TX48" s="19">
        <v>17.600000000000001</v>
      </c>
      <c r="TY48" s="19">
        <v>24</v>
      </c>
      <c r="TZ48" s="19">
        <v>14.1</v>
      </c>
      <c r="UA48" s="19">
        <v>18.5</v>
      </c>
      <c r="UB48" s="19">
        <v>17.7</v>
      </c>
      <c r="UC48" s="19">
        <v>18.5</v>
      </c>
      <c r="UD48" s="19">
        <v>20.2</v>
      </c>
      <c r="UE48" s="19">
        <v>19.2</v>
      </c>
      <c r="UF48" s="19">
        <v>23.6</v>
      </c>
      <c r="UG48" s="19">
        <v>34.5</v>
      </c>
      <c r="UH48" s="19">
        <v>22</v>
      </c>
      <c r="UI48" s="19">
        <v>33.200000000000003</v>
      </c>
      <c r="UJ48" s="19">
        <v>18.399999999999999</v>
      </c>
      <c r="UK48" s="19">
        <v>22.7</v>
      </c>
      <c r="UL48" s="19">
        <v>14.2</v>
      </c>
      <c r="UM48" s="19">
        <v>11.1</v>
      </c>
      <c r="UN48" s="19">
        <v>10</v>
      </c>
      <c r="UO48" s="19">
        <v>20.399999999999999</v>
      </c>
      <c r="UP48" s="19">
        <v>16.399999999999999</v>
      </c>
      <c r="UQ48" s="19"/>
      <c r="UR48" s="19"/>
      <c r="US48" s="19"/>
      <c r="UT48" s="19"/>
      <c r="UU48" s="19"/>
      <c r="UV48" s="19"/>
      <c r="UW48" s="19"/>
      <c r="UX48" s="19"/>
      <c r="UY48" s="19"/>
      <c r="UZ48" s="19">
        <v>19.600000000000001</v>
      </c>
      <c r="VA48" s="19">
        <v>18.7</v>
      </c>
      <c r="VB48" s="19">
        <v>13.2</v>
      </c>
      <c r="VC48" s="19">
        <v>21.6</v>
      </c>
      <c r="VD48" s="19">
        <v>21.6</v>
      </c>
      <c r="VE48" s="19">
        <v>22.3</v>
      </c>
      <c r="VF48" s="19">
        <v>18.600000000000001</v>
      </c>
      <c r="VG48" s="19">
        <v>23.5</v>
      </c>
      <c r="VH48" s="19">
        <v>27.2</v>
      </c>
      <c r="VI48" s="19">
        <v>20.399999999999999</v>
      </c>
      <c r="VJ48" s="19">
        <v>19.7</v>
      </c>
      <c r="VK48" s="19">
        <v>19.8</v>
      </c>
      <c r="VL48" s="19">
        <v>21.7</v>
      </c>
      <c r="VM48" s="19">
        <v>17.899999999999999</v>
      </c>
      <c r="VN48" s="19">
        <v>16.2</v>
      </c>
      <c r="VO48" s="19">
        <v>14.8</v>
      </c>
      <c r="VP48" s="19">
        <v>16</v>
      </c>
      <c r="VQ48" s="19">
        <v>16.600000000000001</v>
      </c>
      <c r="VR48" s="19"/>
      <c r="VS48" s="19"/>
      <c r="VT48" s="19"/>
      <c r="VU48" s="19"/>
      <c r="VV48" s="19"/>
      <c r="VW48" s="19"/>
      <c r="VX48" s="19"/>
      <c r="VY48" s="19"/>
      <c r="VZ48" s="19"/>
      <c r="WA48" s="19"/>
      <c r="WB48" s="19"/>
      <c r="WC48" s="19"/>
      <c r="WD48" s="19"/>
      <c r="WE48" s="19"/>
      <c r="WF48" s="19"/>
      <c r="WG48" s="19"/>
      <c r="WH48" s="19"/>
      <c r="WI48" s="19"/>
      <c r="WJ48" s="19"/>
      <c r="WK48" s="19"/>
      <c r="WL48" s="19"/>
      <c r="WM48" s="19"/>
      <c r="WN48" s="19"/>
      <c r="WO48" s="19"/>
      <c r="WP48" s="19"/>
      <c r="WQ48" s="19"/>
      <c r="WR48" s="19"/>
      <c r="WS48" s="19"/>
      <c r="WT48" s="19"/>
      <c r="WU48" s="19"/>
      <c r="WV48" s="19"/>
      <c r="WW48" s="19"/>
      <c r="WX48" s="19"/>
      <c r="WY48" s="19"/>
      <c r="WZ48" s="19"/>
      <c r="XA48" s="19"/>
      <c r="XB48" s="19"/>
      <c r="XC48" s="19"/>
      <c r="XD48" s="19"/>
      <c r="XE48" s="19"/>
      <c r="XF48" s="19"/>
      <c r="XG48" s="19"/>
      <c r="XH48" s="19"/>
      <c r="XI48" s="19"/>
      <c r="XJ48" s="19"/>
      <c r="XK48" s="19"/>
      <c r="XL48" s="19"/>
      <c r="XM48" s="19"/>
      <c r="XN48" s="19"/>
      <c r="XO48" s="19"/>
      <c r="XP48" s="19"/>
      <c r="XQ48" s="19"/>
      <c r="XR48" s="19"/>
      <c r="XS48" s="19"/>
      <c r="XT48" s="19"/>
      <c r="XU48" s="19"/>
      <c r="XV48" s="19"/>
      <c r="XW48" s="19"/>
      <c r="XX48" s="19"/>
      <c r="XY48" s="19"/>
      <c r="XZ48" s="19"/>
      <c r="YA48" s="19"/>
      <c r="YB48" s="19"/>
      <c r="YC48" s="19"/>
      <c r="YD48" s="19"/>
      <c r="YE48" s="19"/>
      <c r="YF48" s="19"/>
      <c r="YG48" s="19"/>
      <c r="YH48" s="19"/>
      <c r="YI48" s="19"/>
      <c r="YJ48" s="19"/>
      <c r="YK48" s="19"/>
      <c r="YL48" s="19"/>
      <c r="YM48" s="19"/>
      <c r="YN48" s="19"/>
      <c r="YO48" s="19"/>
      <c r="YP48" s="19"/>
      <c r="YQ48" s="19"/>
      <c r="YR48" s="19">
        <v>20.2</v>
      </c>
      <c r="YS48" s="19">
        <v>25.5</v>
      </c>
      <c r="YT48" s="19">
        <v>20.2</v>
      </c>
      <c r="YU48" s="19">
        <v>30.1</v>
      </c>
      <c r="YV48" s="19">
        <v>26.6</v>
      </c>
      <c r="YW48" s="19">
        <v>34.4</v>
      </c>
      <c r="YX48" s="19">
        <v>29.1</v>
      </c>
      <c r="YY48" s="19">
        <v>25.4</v>
      </c>
      <c r="YZ48" s="19">
        <v>26.6</v>
      </c>
      <c r="ZA48" s="19">
        <v>19.8</v>
      </c>
      <c r="ZB48" s="19">
        <v>28</v>
      </c>
      <c r="ZC48" s="19">
        <v>18.7</v>
      </c>
      <c r="ZD48" s="19">
        <v>28</v>
      </c>
      <c r="ZE48" s="19">
        <v>20.9</v>
      </c>
      <c r="ZF48" s="19">
        <v>16.5</v>
      </c>
      <c r="ZG48" s="19">
        <v>27.4</v>
      </c>
      <c r="ZH48" s="19">
        <v>22.6</v>
      </c>
      <c r="ZI48" s="19">
        <v>24.8</v>
      </c>
      <c r="ZJ48" s="19">
        <v>24</v>
      </c>
      <c r="ZK48" s="19">
        <v>31.2</v>
      </c>
      <c r="ZL48" s="19">
        <v>25.8</v>
      </c>
      <c r="ZM48" s="19">
        <v>31.7</v>
      </c>
      <c r="ZN48" s="19">
        <v>18.5</v>
      </c>
      <c r="ZO48" s="19">
        <v>30.4</v>
      </c>
      <c r="ZP48" s="19">
        <v>22.6</v>
      </c>
      <c r="ZQ48" s="19">
        <v>21.1</v>
      </c>
      <c r="ZR48" s="19">
        <v>24.6</v>
      </c>
      <c r="ZS48" s="19">
        <v>28.5</v>
      </c>
      <c r="ZT48" s="19">
        <v>24.7</v>
      </c>
      <c r="ZU48" s="19">
        <v>27.7</v>
      </c>
      <c r="ZV48" s="19">
        <v>30.7</v>
      </c>
      <c r="ZW48" s="19">
        <v>26.2</v>
      </c>
      <c r="ZX48" s="19">
        <v>28.2</v>
      </c>
      <c r="ZY48" s="19">
        <v>32.4</v>
      </c>
      <c r="ZZ48" s="19">
        <v>30.5</v>
      </c>
      <c r="AAA48" s="19">
        <v>21.3</v>
      </c>
      <c r="AAB48" s="19">
        <v>21.1</v>
      </c>
      <c r="AAC48" s="19">
        <v>23.3</v>
      </c>
      <c r="AAD48" s="19">
        <v>29.5</v>
      </c>
      <c r="AAE48" s="19">
        <v>21</v>
      </c>
      <c r="AAF48" s="19">
        <v>23.3</v>
      </c>
      <c r="AAG48" s="19">
        <v>28.8</v>
      </c>
      <c r="AAH48" s="19">
        <v>22</v>
      </c>
      <c r="AAI48" s="19">
        <v>26.3</v>
      </c>
      <c r="AAJ48" s="19">
        <v>23.6</v>
      </c>
      <c r="AAK48" s="19">
        <v>21.7</v>
      </c>
      <c r="AAL48" s="19">
        <v>21.9</v>
      </c>
      <c r="AAM48" s="19">
        <v>25.3</v>
      </c>
      <c r="AAN48" s="19">
        <v>30.6</v>
      </c>
      <c r="AAO48" s="19">
        <v>31.1</v>
      </c>
      <c r="AAP48" s="19">
        <v>26.2</v>
      </c>
      <c r="AAQ48" s="19">
        <v>23.8</v>
      </c>
      <c r="AAR48" s="19"/>
      <c r="AAS48" s="19"/>
      <c r="AAT48" s="19"/>
      <c r="AAU48" s="19"/>
      <c r="AAV48" s="19"/>
      <c r="AAW48" s="19"/>
      <c r="AAX48" s="19"/>
      <c r="AAY48" s="19">
        <v>20.91</v>
      </c>
      <c r="AAZ48" s="19"/>
      <c r="ABA48" s="19"/>
      <c r="ABB48" s="19"/>
      <c r="ABC48" s="19"/>
      <c r="ABD48" s="19"/>
      <c r="ABE48" s="19"/>
      <c r="ABF48" s="19">
        <v>21.77</v>
      </c>
      <c r="ABG48" s="19"/>
      <c r="ABH48" s="19"/>
      <c r="ABI48" s="19"/>
      <c r="ABJ48" s="19"/>
      <c r="ABK48" s="19"/>
      <c r="ABL48" s="19">
        <v>27.47</v>
      </c>
      <c r="ABM48" s="19">
        <v>32.83</v>
      </c>
      <c r="ABN48" s="19"/>
      <c r="ABO48" s="19">
        <v>9.19</v>
      </c>
      <c r="ABP48" s="19"/>
      <c r="ABQ48" s="19"/>
      <c r="ABR48" s="19"/>
      <c r="ABS48" s="19"/>
      <c r="ABT48" s="19"/>
      <c r="ABU48" s="19">
        <v>26.94</v>
      </c>
      <c r="ABV48" s="19"/>
      <c r="ABW48" s="19">
        <v>22.31</v>
      </c>
      <c r="ABX48" s="19"/>
      <c r="ABY48" s="19"/>
      <c r="ABZ48" s="19"/>
      <c r="ACA48" s="19"/>
      <c r="ACB48" s="19"/>
      <c r="ACC48" s="19"/>
      <c r="ACD48" s="19">
        <v>20.72</v>
      </c>
      <c r="ACE48" s="19"/>
      <c r="ACF48" s="19">
        <v>13.71</v>
      </c>
      <c r="ACG48" s="19"/>
      <c r="ACH48" s="19"/>
      <c r="ACI48" s="19">
        <v>21.78</v>
      </c>
      <c r="ACJ48" s="19"/>
      <c r="ACK48" s="19">
        <v>25.01</v>
      </c>
      <c r="ACL48" s="19"/>
      <c r="ACM48" s="19">
        <v>16.989999999999998</v>
      </c>
      <c r="ACN48" s="19"/>
      <c r="ACO48" s="19"/>
      <c r="ACP48" s="19"/>
      <c r="ACQ48" s="19">
        <v>18.899999999999999</v>
      </c>
      <c r="ACR48" s="19">
        <v>14.2</v>
      </c>
      <c r="ACS48" s="19">
        <v>15.2</v>
      </c>
      <c r="ACT48" s="19">
        <v>16.8</v>
      </c>
      <c r="ACU48" s="19">
        <v>12.7</v>
      </c>
      <c r="ACV48" s="19">
        <v>13.5</v>
      </c>
      <c r="ACW48" s="19">
        <v>19.8</v>
      </c>
      <c r="ACX48" s="19">
        <v>13.9</v>
      </c>
      <c r="ACY48" s="19">
        <v>23</v>
      </c>
      <c r="ACZ48" s="19">
        <v>26</v>
      </c>
      <c r="ADA48" s="19">
        <v>28</v>
      </c>
      <c r="ADB48" s="19">
        <v>34</v>
      </c>
      <c r="ADC48" s="19">
        <v>25</v>
      </c>
      <c r="ADD48" s="19">
        <v>24</v>
      </c>
      <c r="ADE48" s="19">
        <v>22</v>
      </c>
      <c r="ADF48" s="19">
        <v>19</v>
      </c>
      <c r="ADG48" s="19">
        <v>37</v>
      </c>
      <c r="ADH48" s="19">
        <v>16</v>
      </c>
      <c r="ADI48" s="19"/>
      <c r="ADJ48" s="19"/>
      <c r="ADK48" s="19">
        <v>16</v>
      </c>
      <c r="ADL48" s="19">
        <v>16</v>
      </c>
      <c r="ADM48" s="19">
        <v>20</v>
      </c>
      <c r="ADN48" s="19">
        <v>22</v>
      </c>
      <c r="ADO48" s="19">
        <v>18</v>
      </c>
      <c r="ADP48" s="19">
        <v>26</v>
      </c>
      <c r="ADQ48" s="19">
        <v>17</v>
      </c>
      <c r="ADR48" s="19">
        <v>16</v>
      </c>
      <c r="ADS48" s="19">
        <v>22</v>
      </c>
      <c r="ADT48" s="19">
        <v>17</v>
      </c>
      <c r="ADU48" s="19">
        <v>24</v>
      </c>
      <c r="ADV48" s="19">
        <v>22</v>
      </c>
      <c r="ADW48" s="19">
        <v>16</v>
      </c>
      <c r="ADX48" s="19">
        <v>21</v>
      </c>
      <c r="ADY48" s="19"/>
      <c r="ADZ48" s="19">
        <v>19</v>
      </c>
      <c r="AEA48" s="19">
        <v>18</v>
      </c>
      <c r="AEB48" s="19">
        <v>23</v>
      </c>
      <c r="AEC48" s="19">
        <v>20</v>
      </c>
      <c r="AED48" s="19">
        <v>24</v>
      </c>
      <c r="AEE48" s="19">
        <v>18</v>
      </c>
      <c r="AEF48" s="19">
        <v>22</v>
      </c>
      <c r="AEG48" s="19">
        <v>21</v>
      </c>
      <c r="AEH48" s="19">
        <v>23</v>
      </c>
      <c r="AEI48" s="19">
        <v>19</v>
      </c>
      <c r="AEJ48" s="19">
        <v>22</v>
      </c>
      <c r="AEK48" s="19">
        <v>23</v>
      </c>
      <c r="AEL48" s="19">
        <v>20</v>
      </c>
      <c r="AEM48" s="19">
        <v>26</v>
      </c>
      <c r="AEN48" s="457"/>
      <c r="AEO48" s="286">
        <f t="shared" si="0"/>
        <v>177</v>
      </c>
      <c r="AEP48" s="287">
        <f t="shared" si="1"/>
        <v>37.1</v>
      </c>
      <c r="AEQ48" s="287">
        <f t="shared" si="2"/>
        <v>7.69</v>
      </c>
      <c r="AER48" s="287">
        <f t="shared" si="3"/>
        <v>21.818305084745759</v>
      </c>
      <c r="AES48" s="457"/>
    </row>
    <row r="49" spans="2:825" x14ac:dyDescent="0.25">
      <c r="B49" s="212"/>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c r="FJ49" s="19"/>
      <c r="FK49" s="19"/>
      <c r="FL49" s="19"/>
      <c r="FM49" s="19"/>
      <c r="FN49" s="19"/>
      <c r="FO49" s="19"/>
      <c r="FP49" s="19"/>
      <c r="FQ49" s="19"/>
      <c r="FR49" s="19"/>
      <c r="FS49" s="19"/>
      <c r="FT49" s="19"/>
      <c r="FU49" s="19"/>
      <c r="FV49" s="19"/>
      <c r="FW49" s="19"/>
      <c r="FX49" s="19"/>
      <c r="FY49" s="19"/>
      <c r="FZ49" s="19"/>
      <c r="GA49" s="19"/>
      <c r="GB49" s="19"/>
      <c r="GC49" s="19"/>
      <c r="GD49" s="19"/>
      <c r="GE49" s="19"/>
      <c r="GF49" s="19"/>
      <c r="GG49" s="19"/>
      <c r="GH49" s="19"/>
      <c r="GI49" s="19"/>
      <c r="GJ49" s="19"/>
      <c r="GK49" s="19"/>
      <c r="GL49" s="19"/>
      <c r="GM49" s="19"/>
      <c r="GN49" s="19"/>
      <c r="GO49" s="19"/>
      <c r="GP49" s="19"/>
      <c r="GQ49" s="19"/>
      <c r="GR49" s="19"/>
      <c r="GS49" s="19"/>
      <c r="GT49" s="19"/>
      <c r="GU49" s="19"/>
      <c r="GV49" s="19"/>
      <c r="GW49" s="19"/>
      <c r="GX49" s="19"/>
      <c r="GY49" s="19"/>
      <c r="GZ49" s="19"/>
      <c r="HA49" s="19"/>
      <c r="HB49" s="19"/>
      <c r="HC49" s="19"/>
      <c r="HD49" s="19"/>
      <c r="HE49" s="19"/>
      <c r="HF49" s="19"/>
      <c r="HG49" s="19"/>
      <c r="HH49" s="19"/>
      <c r="HI49" s="19"/>
      <c r="HJ49" s="19"/>
      <c r="HK49" s="19"/>
      <c r="HL49" s="19"/>
      <c r="HM49" s="19"/>
      <c r="HN49" s="19"/>
      <c r="HO49" s="19"/>
      <c r="HP49" s="19"/>
      <c r="HQ49" s="19"/>
      <c r="HR49" s="19"/>
      <c r="HS49" s="19"/>
      <c r="HT49" s="19"/>
      <c r="HU49" s="19"/>
      <c r="HV49" s="19"/>
      <c r="HW49" s="19"/>
      <c r="HX49" s="19"/>
      <c r="HY49" s="19"/>
      <c r="HZ49" s="19"/>
      <c r="IA49" s="19"/>
      <c r="IB49" s="19"/>
      <c r="IC49" s="19"/>
      <c r="ID49" s="19"/>
      <c r="IE49" s="19"/>
      <c r="IF49" s="19"/>
      <c r="IG49" s="19"/>
      <c r="IH49" s="19"/>
      <c r="II49" s="19"/>
      <c r="IJ49" s="19"/>
      <c r="IK49" s="19"/>
      <c r="IL49" s="19"/>
      <c r="IM49" s="19"/>
      <c r="IN49" s="19"/>
      <c r="IO49" s="19"/>
      <c r="IP49" s="19"/>
      <c r="IQ49" s="19"/>
      <c r="IR49" s="19"/>
      <c r="IS49" s="19"/>
      <c r="IT49" s="19"/>
      <c r="IU49" s="19"/>
      <c r="IV49" s="19"/>
      <c r="IW49" s="19"/>
      <c r="IX49" s="19"/>
      <c r="IY49" s="19"/>
      <c r="IZ49" s="19"/>
      <c r="JA49" s="19"/>
      <c r="JB49" s="19"/>
      <c r="JC49" s="19"/>
      <c r="JD49" s="19"/>
      <c r="JE49" s="19"/>
      <c r="JF49" s="19"/>
      <c r="JG49" s="19"/>
      <c r="JH49" s="19"/>
      <c r="JI49" s="19"/>
      <c r="JJ49" s="19"/>
      <c r="JK49" s="19"/>
      <c r="JL49" s="19"/>
      <c r="JM49" s="19"/>
      <c r="JN49" s="19"/>
      <c r="JO49" s="19"/>
      <c r="JP49" s="19"/>
      <c r="JQ49" s="19"/>
      <c r="JR49" s="19"/>
      <c r="JS49" s="19"/>
      <c r="JT49" s="19"/>
      <c r="JU49" s="19"/>
      <c r="JV49" s="19"/>
      <c r="JW49" s="19"/>
      <c r="JX49" s="19"/>
      <c r="JY49" s="19"/>
      <c r="JZ49" s="19"/>
      <c r="KA49" s="19"/>
      <c r="KB49" s="19"/>
      <c r="KC49" s="19"/>
      <c r="KD49" s="19"/>
      <c r="KE49" s="19"/>
      <c r="KF49" s="19"/>
      <c r="KG49" s="19"/>
      <c r="KH49" s="19"/>
      <c r="KI49" s="19"/>
      <c r="KJ49" s="19"/>
      <c r="KK49" s="19"/>
      <c r="KL49" s="19"/>
      <c r="KM49" s="19"/>
      <c r="KN49" s="19"/>
      <c r="KO49" s="19"/>
      <c r="KP49" s="19"/>
      <c r="KQ49" s="19"/>
      <c r="KR49" s="19"/>
      <c r="KS49" s="19"/>
      <c r="KT49" s="19"/>
      <c r="KU49" s="19"/>
      <c r="KV49" s="19"/>
      <c r="KW49" s="19"/>
      <c r="KX49" s="19"/>
      <c r="KY49" s="19"/>
      <c r="KZ49" s="19"/>
      <c r="LA49" s="19"/>
      <c r="LB49" s="19"/>
      <c r="LC49" s="19"/>
      <c r="LD49" s="19"/>
      <c r="LE49" s="19"/>
      <c r="LF49" s="19"/>
      <c r="LG49" s="19"/>
      <c r="LH49" s="19"/>
      <c r="LI49" s="19"/>
      <c r="LJ49" s="19"/>
      <c r="LK49" s="19"/>
      <c r="LL49" s="19"/>
      <c r="LM49" s="19"/>
      <c r="LN49" s="19"/>
      <c r="LO49" s="19"/>
      <c r="LP49" s="19"/>
      <c r="LQ49" s="19"/>
      <c r="LR49" s="19"/>
      <c r="LS49" s="19"/>
      <c r="LT49" s="19"/>
      <c r="LU49" s="19"/>
      <c r="LV49" s="19"/>
      <c r="LW49" s="19"/>
      <c r="LX49" s="19"/>
      <c r="LY49" s="19"/>
      <c r="LZ49" s="19"/>
      <c r="MA49" s="19"/>
      <c r="MB49" s="19"/>
      <c r="MC49" s="19"/>
      <c r="MD49" s="19"/>
      <c r="ME49" s="19"/>
      <c r="MF49" s="19"/>
      <c r="MG49" s="19"/>
      <c r="MH49" s="19"/>
      <c r="MI49" s="19"/>
      <c r="MJ49" s="19"/>
      <c r="MK49" s="19"/>
      <c r="ML49" s="19"/>
      <c r="MM49" s="19"/>
      <c r="MN49" s="19"/>
      <c r="MO49" s="19"/>
      <c r="MP49" s="19"/>
      <c r="MQ49" s="19"/>
      <c r="MR49" s="19"/>
      <c r="MS49" s="19"/>
      <c r="MT49" s="19"/>
      <c r="MU49" s="19"/>
      <c r="MV49" s="19"/>
      <c r="MW49" s="19"/>
      <c r="MX49" s="19"/>
      <c r="MY49" s="19"/>
      <c r="MZ49" s="19"/>
      <c r="NA49" s="19"/>
      <c r="NB49" s="19"/>
      <c r="NC49" s="19"/>
      <c r="ND49" s="19"/>
      <c r="NE49" s="19"/>
      <c r="NF49" s="19"/>
      <c r="NG49" s="19"/>
      <c r="NH49" s="19"/>
      <c r="NI49" s="19"/>
      <c r="NJ49" s="19"/>
      <c r="NK49" s="19"/>
      <c r="NL49" s="19"/>
      <c r="NM49" s="19"/>
      <c r="NN49" s="19"/>
      <c r="NO49" s="19"/>
      <c r="NP49" s="19"/>
      <c r="NQ49" s="19"/>
      <c r="NR49" s="19"/>
      <c r="NS49" s="19"/>
      <c r="NT49" s="19"/>
      <c r="NU49" s="19"/>
      <c r="NV49" s="19"/>
      <c r="NW49" s="19"/>
      <c r="NX49" s="19"/>
      <c r="NY49" s="19"/>
      <c r="NZ49" s="19"/>
      <c r="OA49" s="19"/>
      <c r="OB49" s="19"/>
      <c r="OC49" s="19"/>
      <c r="OD49" s="19"/>
      <c r="OE49" s="19"/>
      <c r="OF49" s="19"/>
      <c r="OG49" s="19"/>
      <c r="OH49" s="19"/>
      <c r="OI49" s="19"/>
      <c r="OJ49" s="19"/>
      <c r="OK49" s="19"/>
      <c r="OL49" s="19"/>
      <c r="OM49" s="19"/>
      <c r="ON49" s="19"/>
      <c r="OO49" s="19"/>
      <c r="OP49" s="19"/>
      <c r="OQ49" s="19"/>
      <c r="OR49" s="19"/>
      <c r="OS49" s="19"/>
      <c r="OT49" s="19"/>
      <c r="OU49" s="19"/>
      <c r="OV49" s="19"/>
      <c r="OW49" s="19"/>
      <c r="OX49" s="19"/>
      <c r="OY49" s="19"/>
      <c r="OZ49" s="19"/>
      <c r="PA49" s="19"/>
      <c r="PB49" s="19"/>
      <c r="PC49" s="19"/>
      <c r="PD49" s="19"/>
      <c r="PE49" s="19"/>
      <c r="PF49" s="19"/>
      <c r="PG49" s="19"/>
      <c r="PH49" s="19"/>
      <c r="PI49" s="19"/>
      <c r="PJ49" s="19"/>
      <c r="PK49" s="19"/>
      <c r="PL49" s="19"/>
      <c r="PM49" s="19"/>
      <c r="PN49" s="19"/>
      <c r="PO49" s="19"/>
      <c r="PP49" s="19"/>
      <c r="PQ49" s="19"/>
      <c r="PR49" s="19"/>
      <c r="PS49" s="19"/>
      <c r="PT49" s="19"/>
      <c r="PU49" s="19"/>
      <c r="PV49" s="19"/>
      <c r="PW49" s="19"/>
      <c r="PX49" s="19"/>
      <c r="PY49" s="19"/>
      <c r="PZ49" s="19"/>
      <c r="QA49" s="19"/>
      <c r="QB49" s="19"/>
      <c r="QC49" s="19"/>
      <c r="QD49" s="19"/>
      <c r="QE49" s="19"/>
      <c r="QF49" s="19"/>
      <c r="QG49" s="19"/>
      <c r="QH49" s="19"/>
      <c r="QI49" s="19"/>
      <c r="QJ49" s="19"/>
      <c r="QK49" s="19"/>
      <c r="QL49" s="19"/>
      <c r="QM49" s="19"/>
      <c r="QN49" s="19"/>
      <c r="QO49" s="19"/>
      <c r="QP49" s="19"/>
      <c r="QQ49" s="19"/>
      <c r="QR49" s="19"/>
      <c r="QS49" s="19"/>
      <c r="QT49" s="19"/>
      <c r="QU49" s="19"/>
      <c r="QV49" s="19"/>
      <c r="QW49" s="19"/>
      <c r="QX49" s="19"/>
      <c r="QY49" s="19"/>
      <c r="QZ49" s="19"/>
      <c r="RA49" s="19"/>
      <c r="RB49" s="19"/>
      <c r="RC49" s="19"/>
      <c r="RD49" s="19"/>
      <c r="RE49" s="19"/>
      <c r="RF49" s="19"/>
      <c r="RG49" s="19"/>
      <c r="RH49" s="19"/>
      <c r="RI49" s="19"/>
      <c r="RJ49" s="19"/>
      <c r="RK49" s="19"/>
      <c r="RL49" s="19"/>
      <c r="RM49" s="19"/>
      <c r="RN49" s="19"/>
      <c r="RO49" s="19"/>
      <c r="RP49" s="19"/>
      <c r="RQ49" s="19"/>
      <c r="RR49" s="19"/>
      <c r="RS49" s="19"/>
      <c r="RT49" s="19"/>
      <c r="RU49" s="19"/>
      <c r="RV49" s="19"/>
      <c r="RW49" s="19"/>
      <c r="RX49" s="19"/>
      <c r="RY49" s="19"/>
      <c r="RZ49" s="19"/>
      <c r="SA49" s="19"/>
      <c r="SB49" s="19"/>
      <c r="SC49" s="19"/>
      <c r="SD49" s="19"/>
      <c r="SE49" s="19"/>
      <c r="SF49" s="19"/>
      <c r="SG49" s="19"/>
      <c r="SH49" s="19"/>
      <c r="SI49" s="19"/>
      <c r="SJ49" s="19"/>
      <c r="SK49" s="19"/>
      <c r="SL49" s="19"/>
      <c r="SM49" s="19"/>
      <c r="SN49" s="19"/>
      <c r="SO49" s="19"/>
      <c r="SP49" s="19"/>
      <c r="SQ49" s="19"/>
      <c r="SR49" s="19"/>
      <c r="SS49" s="19"/>
      <c r="ST49" s="19"/>
      <c r="SU49" s="19"/>
      <c r="SV49" s="19"/>
      <c r="SW49" s="19"/>
      <c r="SX49" s="19"/>
      <c r="SY49" s="19"/>
      <c r="SZ49" s="19"/>
      <c r="TA49" s="19"/>
      <c r="TB49" s="19"/>
      <c r="TC49" s="19"/>
      <c r="TD49" s="19"/>
      <c r="TE49" s="19"/>
      <c r="TF49" s="19"/>
      <c r="TG49" s="19"/>
      <c r="TH49" s="19"/>
      <c r="TI49" s="19"/>
      <c r="TJ49" s="19"/>
      <c r="TK49" s="19"/>
      <c r="TL49" s="19"/>
      <c r="TM49" s="19"/>
      <c r="TN49" s="19"/>
      <c r="TO49" s="19"/>
      <c r="TP49" s="19"/>
      <c r="TQ49" s="19"/>
      <c r="TR49" s="19"/>
      <c r="TS49" s="19"/>
      <c r="TT49" s="19"/>
      <c r="TU49" s="19"/>
      <c r="TV49" s="19"/>
      <c r="TW49" s="19"/>
      <c r="TX49" s="19"/>
      <c r="TY49" s="19"/>
      <c r="TZ49" s="19"/>
      <c r="UA49" s="19"/>
      <c r="UB49" s="19"/>
      <c r="UC49" s="19"/>
      <c r="UD49" s="19"/>
      <c r="UE49" s="19"/>
      <c r="UF49" s="19"/>
      <c r="UG49" s="19"/>
      <c r="UH49" s="19"/>
      <c r="UI49" s="19"/>
      <c r="UJ49" s="19"/>
      <c r="UK49" s="19"/>
      <c r="UL49" s="19"/>
      <c r="UM49" s="19"/>
      <c r="UN49" s="19"/>
      <c r="UO49" s="19"/>
      <c r="UP49" s="19"/>
      <c r="UQ49" s="19"/>
      <c r="UR49" s="19"/>
      <c r="US49" s="19"/>
      <c r="UT49" s="19"/>
      <c r="UU49" s="19"/>
      <c r="UV49" s="19"/>
      <c r="UW49" s="19"/>
      <c r="UX49" s="19"/>
      <c r="UY49" s="19"/>
      <c r="UZ49" s="19"/>
      <c r="VA49" s="19"/>
      <c r="VB49" s="19"/>
      <c r="VC49" s="19"/>
      <c r="VD49" s="19"/>
      <c r="VE49" s="19"/>
      <c r="VF49" s="19"/>
      <c r="VG49" s="19"/>
      <c r="VH49" s="19"/>
      <c r="VI49" s="19"/>
      <c r="VJ49" s="19"/>
      <c r="VK49" s="19"/>
      <c r="VL49" s="19"/>
      <c r="VM49" s="19"/>
      <c r="VN49" s="19"/>
      <c r="VO49" s="19"/>
      <c r="VP49" s="19"/>
      <c r="VQ49" s="19"/>
      <c r="VR49" s="19"/>
      <c r="VS49" s="19"/>
      <c r="VT49" s="19"/>
      <c r="VU49" s="19"/>
      <c r="VV49" s="19"/>
      <c r="VW49" s="19"/>
      <c r="VX49" s="19"/>
      <c r="VY49" s="19"/>
      <c r="VZ49" s="19"/>
      <c r="WA49" s="19"/>
      <c r="WB49" s="19"/>
      <c r="WC49" s="19"/>
      <c r="WD49" s="19"/>
      <c r="WE49" s="19"/>
      <c r="WF49" s="19"/>
      <c r="WG49" s="19"/>
      <c r="WH49" s="19"/>
      <c r="WI49" s="19"/>
      <c r="WJ49" s="19"/>
      <c r="WK49" s="19"/>
      <c r="WL49" s="19"/>
      <c r="WM49" s="19"/>
      <c r="WN49" s="19"/>
      <c r="WO49" s="19"/>
      <c r="WP49" s="19"/>
      <c r="WQ49" s="19"/>
      <c r="WR49" s="19"/>
      <c r="WS49" s="19"/>
      <c r="WT49" s="19"/>
      <c r="WU49" s="19"/>
      <c r="WV49" s="19"/>
      <c r="WW49" s="19"/>
      <c r="WX49" s="19"/>
      <c r="WY49" s="19"/>
      <c r="WZ49" s="19"/>
      <c r="XA49" s="19"/>
      <c r="XB49" s="19"/>
      <c r="XC49" s="19"/>
      <c r="XD49" s="19"/>
      <c r="XE49" s="19"/>
      <c r="XF49" s="19"/>
      <c r="XG49" s="19"/>
      <c r="XH49" s="19"/>
      <c r="XI49" s="19"/>
      <c r="XJ49" s="19"/>
      <c r="XK49" s="19"/>
      <c r="XL49" s="19"/>
      <c r="XM49" s="19"/>
      <c r="XN49" s="19"/>
      <c r="XO49" s="19"/>
      <c r="XP49" s="19"/>
      <c r="XQ49" s="19"/>
      <c r="XR49" s="19"/>
      <c r="XS49" s="19"/>
      <c r="XT49" s="19"/>
      <c r="XU49" s="19"/>
      <c r="XV49" s="19"/>
      <c r="XW49" s="19"/>
      <c r="XX49" s="19"/>
      <c r="XY49" s="19"/>
      <c r="XZ49" s="19"/>
      <c r="YA49" s="19"/>
      <c r="YB49" s="19"/>
      <c r="YC49" s="19"/>
      <c r="YD49" s="19"/>
      <c r="YE49" s="19"/>
      <c r="YF49" s="19"/>
      <c r="YG49" s="19"/>
      <c r="YH49" s="19"/>
      <c r="YI49" s="19"/>
      <c r="YJ49" s="19"/>
      <c r="YK49" s="19"/>
      <c r="YL49" s="19"/>
      <c r="YM49" s="19"/>
      <c r="YN49" s="19"/>
      <c r="YO49" s="19"/>
      <c r="YP49" s="19"/>
      <c r="YQ49" s="19"/>
      <c r="YR49" s="19"/>
      <c r="YS49" s="19"/>
      <c r="YT49" s="19"/>
      <c r="YU49" s="19"/>
      <c r="YV49" s="19"/>
      <c r="YW49" s="19"/>
      <c r="YX49" s="19"/>
      <c r="YY49" s="19"/>
      <c r="YZ49" s="19"/>
      <c r="ZA49" s="19"/>
      <c r="ZB49" s="19"/>
      <c r="ZC49" s="19"/>
      <c r="ZD49" s="19"/>
      <c r="ZE49" s="19"/>
      <c r="ZF49" s="19"/>
      <c r="ZG49" s="19"/>
      <c r="ZH49" s="19"/>
      <c r="ZI49" s="19"/>
      <c r="ZJ49" s="19"/>
      <c r="ZK49" s="19"/>
      <c r="ZL49" s="19"/>
      <c r="ZM49" s="19"/>
      <c r="ZN49" s="19"/>
      <c r="ZO49" s="19"/>
      <c r="ZP49" s="19"/>
      <c r="ZQ49" s="19"/>
      <c r="ZR49" s="19"/>
      <c r="ZS49" s="19"/>
      <c r="ZT49" s="19"/>
      <c r="ZU49" s="19"/>
      <c r="ZV49" s="19"/>
      <c r="ZW49" s="19"/>
      <c r="ZX49" s="19"/>
      <c r="ZY49" s="19"/>
      <c r="ZZ49" s="19"/>
      <c r="AAA49" s="19"/>
      <c r="AAB49" s="19"/>
      <c r="AAC49" s="19"/>
      <c r="AAD49" s="19"/>
      <c r="AAE49" s="19"/>
      <c r="AAF49" s="19"/>
      <c r="AAG49" s="19"/>
      <c r="AAH49" s="19"/>
      <c r="AAI49" s="19"/>
      <c r="AAJ49" s="19"/>
      <c r="AAK49" s="19"/>
      <c r="AAL49" s="19"/>
      <c r="AAM49" s="19"/>
      <c r="AAN49" s="19"/>
      <c r="AAO49" s="19"/>
      <c r="AAP49" s="19"/>
      <c r="AAQ49" s="19"/>
      <c r="AAR49" s="19"/>
      <c r="AAS49" s="19"/>
      <c r="AAT49" s="19"/>
      <c r="AAU49" s="19"/>
      <c r="AAV49" s="19"/>
      <c r="AAW49" s="19"/>
      <c r="AAX49" s="19"/>
      <c r="AAY49" s="19"/>
      <c r="AAZ49" s="19"/>
      <c r="ABA49" s="19"/>
      <c r="ABB49" s="19"/>
      <c r="ABC49" s="19"/>
      <c r="ABD49" s="19"/>
      <c r="ABE49" s="19"/>
      <c r="ABF49" s="19"/>
      <c r="ABG49" s="19"/>
      <c r="ABH49" s="19"/>
      <c r="ABI49" s="19"/>
      <c r="ABJ49" s="19"/>
      <c r="ABK49" s="19"/>
      <c r="ABL49" s="19"/>
      <c r="ABM49" s="19"/>
      <c r="ABN49" s="19"/>
      <c r="ABO49" s="19"/>
      <c r="ABP49" s="19"/>
      <c r="ABQ49" s="19"/>
      <c r="ABR49" s="19"/>
      <c r="ABS49" s="19"/>
      <c r="ABT49" s="19"/>
      <c r="ABU49" s="19"/>
      <c r="ABV49" s="19"/>
      <c r="ABW49" s="19"/>
      <c r="ABX49" s="19"/>
      <c r="ABY49" s="19"/>
      <c r="ABZ49" s="19"/>
      <c r="ACA49" s="19"/>
      <c r="ACB49" s="19"/>
      <c r="ACC49" s="19"/>
      <c r="ACD49" s="19"/>
      <c r="ACE49" s="19"/>
      <c r="ACF49" s="19"/>
      <c r="ACG49" s="19"/>
      <c r="ACH49" s="19"/>
      <c r="ACI49" s="19"/>
      <c r="ACJ49" s="19"/>
      <c r="ACK49" s="19"/>
      <c r="ACL49" s="19"/>
      <c r="ACM49" s="19"/>
      <c r="ACN49" s="19"/>
      <c r="ACO49" s="19"/>
      <c r="ACP49" s="19"/>
      <c r="ACQ49" s="19"/>
      <c r="ACR49" s="19"/>
      <c r="ACS49" s="19"/>
      <c r="ACT49" s="19"/>
      <c r="ACU49" s="19"/>
      <c r="ACV49" s="19"/>
      <c r="ACW49" s="19"/>
      <c r="ACX49" s="19"/>
      <c r="ACY49" s="19"/>
      <c r="ACZ49" s="19"/>
      <c r="ADA49" s="19"/>
      <c r="ADB49" s="19"/>
      <c r="ADC49" s="19"/>
      <c r="ADD49" s="19"/>
      <c r="ADE49" s="19"/>
      <c r="ADF49" s="19"/>
      <c r="ADG49" s="19"/>
      <c r="ADH49" s="19"/>
      <c r="ADI49" s="19"/>
      <c r="ADJ49" s="19"/>
      <c r="ADK49" s="19"/>
      <c r="ADL49" s="19"/>
      <c r="ADM49" s="19"/>
      <c r="ADN49" s="19"/>
      <c r="ADO49" s="19"/>
      <c r="ADP49" s="19"/>
      <c r="ADQ49" s="19"/>
      <c r="ADR49" s="19"/>
      <c r="ADS49" s="19"/>
      <c r="ADT49" s="19"/>
      <c r="ADU49" s="19"/>
      <c r="ADV49" s="19"/>
      <c r="ADW49" s="19"/>
      <c r="ADX49" s="19"/>
      <c r="ADY49" s="19"/>
      <c r="ADZ49" s="19"/>
      <c r="AEA49" s="19"/>
      <c r="AEB49" s="19"/>
      <c r="AEC49" s="19"/>
      <c r="AED49" s="19"/>
      <c r="AEE49" s="19"/>
      <c r="AEF49" s="19"/>
      <c r="AEG49" s="19"/>
      <c r="AEH49" s="19"/>
      <c r="AEI49" s="19"/>
      <c r="AEJ49" s="19"/>
      <c r="AEK49" s="19"/>
      <c r="AEL49" s="19"/>
      <c r="AEM49" s="19"/>
      <c r="AEN49" s="457"/>
      <c r="AEO49" s="286"/>
      <c r="AEP49" s="287"/>
      <c r="AEQ49" s="287"/>
      <c r="AER49" s="287"/>
      <c r="AES49" s="457"/>
    </row>
    <row r="50" spans="2:825" x14ac:dyDescent="0.25">
      <c r="B50" s="212" t="s">
        <v>130</v>
      </c>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c r="DT50" s="19"/>
      <c r="DU50" s="19"/>
      <c r="DV50" s="19"/>
      <c r="DW50" s="19"/>
      <c r="DX50" s="19"/>
      <c r="DY50" s="19"/>
      <c r="DZ50" s="19"/>
      <c r="EA50" s="19"/>
      <c r="EB50" s="19"/>
      <c r="EC50" s="19"/>
      <c r="ED50" s="19"/>
      <c r="EE50" s="19"/>
      <c r="EF50" s="19"/>
      <c r="EG50" s="19"/>
      <c r="EH50" s="19"/>
      <c r="EI50" s="19"/>
      <c r="EJ50" s="19"/>
      <c r="EK50" s="19"/>
      <c r="EL50" s="19"/>
      <c r="EM50" s="19"/>
      <c r="EN50" s="19"/>
      <c r="EO50" s="19"/>
      <c r="EP50" s="19"/>
      <c r="EQ50" s="19"/>
      <c r="ER50" s="19"/>
      <c r="ES50" s="19"/>
      <c r="ET50" s="19"/>
      <c r="EU50" s="19"/>
      <c r="EV50" s="19"/>
      <c r="EW50" s="19"/>
      <c r="EX50" s="19"/>
      <c r="EY50" s="19"/>
      <c r="EZ50" s="19"/>
      <c r="FA50" s="19"/>
      <c r="FB50" s="19"/>
      <c r="FC50" s="19"/>
      <c r="FD50" s="19"/>
      <c r="FE50" s="19"/>
      <c r="FF50" s="19"/>
      <c r="FG50" s="19"/>
      <c r="FH50" s="19"/>
      <c r="FI50" s="19"/>
      <c r="FJ50" s="19"/>
      <c r="FK50" s="19"/>
      <c r="FL50" s="19"/>
      <c r="FM50" s="19"/>
      <c r="FN50" s="19"/>
      <c r="FO50" s="19"/>
      <c r="FP50" s="19"/>
      <c r="FQ50" s="19"/>
      <c r="FR50" s="19"/>
      <c r="FS50" s="19"/>
      <c r="FT50" s="19"/>
      <c r="FU50" s="19"/>
      <c r="FV50" s="19"/>
      <c r="FW50" s="19"/>
      <c r="FX50" s="19"/>
      <c r="FY50" s="19"/>
      <c r="FZ50" s="19"/>
      <c r="GA50" s="19"/>
      <c r="GB50" s="19"/>
      <c r="GC50" s="19"/>
      <c r="GD50" s="19"/>
      <c r="GE50" s="19"/>
      <c r="GF50" s="19"/>
      <c r="GG50" s="19"/>
      <c r="GH50" s="19"/>
      <c r="GI50" s="19"/>
      <c r="GJ50" s="19"/>
      <c r="GK50" s="19"/>
      <c r="GL50" s="19"/>
      <c r="GM50" s="19"/>
      <c r="GN50" s="19"/>
      <c r="GO50" s="19"/>
      <c r="GP50" s="19"/>
      <c r="GQ50" s="19"/>
      <c r="GR50" s="19"/>
      <c r="GS50" s="19"/>
      <c r="GT50" s="19"/>
      <c r="GU50" s="19"/>
      <c r="GV50" s="19"/>
      <c r="GW50" s="19"/>
      <c r="GX50" s="19"/>
      <c r="GY50" s="19"/>
      <c r="GZ50" s="19"/>
      <c r="HA50" s="19"/>
      <c r="HB50" s="19"/>
      <c r="HC50" s="19"/>
      <c r="HD50" s="19"/>
      <c r="HE50" s="19"/>
      <c r="HF50" s="19"/>
      <c r="HG50" s="19"/>
      <c r="HH50" s="19"/>
      <c r="HI50" s="19"/>
      <c r="HJ50" s="19"/>
      <c r="HK50" s="19"/>
      <c r="HL50" s="19"/>
      <c r="HM50" s="19"/>
      <c r="HN50" s="19"/>
      <c r="HO50" s="19"/>
      <c r="HP50" s="19"/>
      <c r="HQ50" s="19"/>
      <c r="HR50" s="19"/>
      <c r="HS50" s="19"/>
      <c r="HT50" s="19"/>
      <c r="HU50" s="19"/>
      <c r="HV50" s="19"/>
      <c r="HW50" s="19"/>
      <c r="HX50" s="19"/>
      <c r="HY50" s="19"/>
      <c r="HZ50" s="19"/>
      <c r="IA50" s="19"/>
      <c r="IB50" s="19"/>
      <c r="IC50" s="19"/>
      <c r="ID50" s="19"/>
      <c r="IE50" s="19"/>
      <c r="IF50" s="19"/>
      <c r="IG50" s="19"/>
      <c r="IH50" s="19"/>
      <c r="II50" s="19"/>
      <c r="IJ50" s="19"/>
      <c r="IK50" s="19"/>
      <c r="IL50" s="19"/>
      <c r="IM50" s="19"/>
      <c r="IN50" s="19"/>
      <c r="IO50" s="19"/>
      <c r="IP50" s="19"/>
      <c r="IQ50" s="19"/>
      <c r="IR50" s="19"/>
      <c r="IS50" s="19"/>
      <c r="IT50" s="19"/>
      <c r="IU50" s="19"/>
      <c r="IV50" s="19"/>
      <c r="IW50" s="19"/>
      <c r="IX50" s="19"/>
      <c r="IY50" s="19"/>
      <c r="IZ50" s="19"/>
      <c r="JA50" s="19"/>
      <c r="JB50" s="19"/>
      <c r="JC50" s="19"/>
      <c r="JD50" s="19"/>
      <c r="JE50" s="19"/>
      <c r="JF50" s="19"/>
      <c r="JG50" s="19"/>
      <c r="JH50" s="19"/>
      <c r="JI50" s="19"/>
      <c r="JJ50" s="19"/>
      <c r="JK50" s="19"/>
      <c r="JL50" s="19"/>
      <c r="JM50" s="19"/>
      <c r="JN50" s="19"/>
      <c r="JO50" s="19"/>
      <c r="JP50" s="19"/>
      <c r="JQ50" s="19"/>
      <c r="JR50" s="19"/>
      <c r="JS50" s="19"/>
      <c r="JT50" s="19"/>
      <c r="JU50" s="19"/>
      <c r="JV50" s="19"/>
      <c r="JW50" s="19"/>
      <c r="JX50" s="19"/>
      <c r="JY50" s="19"/>
      <c r="JZ50" s="19"/>
      <c r="KA50" s="19"/>
      <c r="KB50" s="19"/>
      <c r="KC50" s="19"/>
      <c r="KD50" s="19"/>
      <c r="KE50" s="19"/>
      <c r="KF50" s="19"/>
      <c r="KG50" s="19"/>
      <c r="KH50" s="19"/>
      <c r="KI50" s="19"/>
      <c r="KJ50" s="19"/>
      <c r="KK50" s="19"/>
      <c r="KL50" s="19"/>
      <c r="KM50" s="19"/>
      <c r="KN50" s="19"/>
      <c r="KO50" s="19"/>
      <c r="KP50" s="19"/>
      <c r="KQ50" s="19"/>
      <c r="KR50" s="19"/>
      <c r="KS50" s="19"/>
      <c r="KT50" s="19"/>
      <c r="KU50" s="19"/>
      <c r="KV50" s="19"/>
      <c r="KW50" s="19"/>
      <c r="KX50" s="19"/>
      <c r="KY50" s="19"/>
      <c r="KZ50" s="19"/>
      <c r="LA50" s="19"/>
      <c r="LB50" s="19"/>
      <c r="LC50" s="19"/>
      <c r="LD50" s="19"/>
      <c r="LE50" s="19"/>
      <c r="LF50" s="19"/>
      <c r="LG50" s="19"/>
      <c r="LH50" s="19"/>
      <c r="LI50" s="19"/>
      <c r="LJ50" s="19"/>
      <c r="LK50" s="19"/>
      <c r="LL50" s="19"/>
      <c r="LM50" s="19"/>
      <c r="LN50" s="19"/>
      <c r="LO50" s="19"/>
      <c r="LP50" s="19"/>
      <c r="LQ50" s="19"/>
      <c r="LR50" s="19"/>
      <c r="LS50" s="19"/>
      <c r="LT50" s="19"/>
      <c r="LU50" s="19"/>
      <c r="LV50" s="19"/>
      <c r="LW50" s="19"/>
      <c r="LX50" s="19"/>
      <c r="LY50" s="19"/>
      <c r="LZ50" s="19"/>
      <c r="MA50" s="19"/>
      <c r="MB50" s="19"/>
      <c r="MC50" s="19"/>
      <c r="MD50" s="19"/>
      <c r="ME50" s="19"/>
      <c r="MF50" s="19"/>
      <c r="MG50" s="19"/>
      <c r="MH50" s="19"/>
      <c r="MI50" s="19"/>
      <c r="MJ50" s="19"/>
      <c r="MK50" s="19"/>
      <c r="ML50" s="19"/>
      <c r="MM50" s="19"/>
      <c r="MN50" s="19"/>
      <c r="MO50" s="19"/>
      <c r="MP50" s="19"/>
      <c r="MQ50" s="19"/>
      <c r="MR50" s="19"/>
      <c r="MS50" s="19"/>
      <c r="MT50" s="19"/>
      <c r="MU50" s="19"/>
      <c r="MV50" s="19"/>
      <c r="MW50" s="19"/>
      <c r="MX50" s="19"/>
      <c r="MY50" s="19"/>
      <c r="MZ50" s="19"/>
      <c r="NA50" s="19"/>
      <c r="NB50" s="19"/>
      <c r="NC50" s="19"/>
      <c r="ND50" s="19"/>
      <c r="NE50" s="19"/>
      <c r="NF50" s="19"/>
      <c r="NG50" s="19"/>
      <c r="NH50" s="19"/>
      <c r="NI50" s="19"/>
      <c r="NJ50" s="19"/>
      <c r="NK50" s="19"/>
      <c r="NL50" s="19"/>
      <c r="NM50" s="19"/>
      <c r="NN50" s="19"/>
      <c r="NO50" s="19"/>
      <c r="NP50" s="19"/>
      <c r="NQ50" s="19"/>
      <c r="NR50" s="19"/>
      <c r="NS50" s="19"/>
      <c r="NT50" s="19"/>
      <c r="NU50" s="19"/>
      <c r="NV50" s="19"/>
      <c r="NW50" s="19"/>
      <c r="NX50" s="19"/>
      <c r="NY50" s="19"/>
      <c r="NZ50" s="19"/>
      <c r="OA50" s="19"/>
      <c r="OB50" s="19"/>
      <c r="OC50" s="19"/>
      <c r="OD50" s="19"/>
      <c r="OE50" s="19"/>
      <c r="OF50" s="19"/>
      <c r="OG50" s="19"/>
      <c r="OH50" s="19"/>
      <c r="OI50" s="19"/>
      <c r="OJ50" s="19"/>
      <c r="OK50" s="19"/>
      <c r="OL50" s="19"/>
      <c r="OM50" s="19"/>
      <c r="ON50" s="19"/>
      <c r="OO50" s="19"/>
      <c r="OP50" s="19"/>
      <c r="OQ50" s="19"/>
      <c r="OR50" s="19"/>
      <c r="OS50" s="19"/>
      <c r="OT50" s="19"/>
      <c r="OU50" s="19"/>
      <c r="OV50" s="19"/>
      <c r="OW50" s="19"/>
      <c r="OX50" s="19"/>
      <c r="OY50" s="19"/>
      <c r="OZ50" s="19"/>
      <c r="PA50" s="19"/>
      <c r="PB50" s="19"/>
      <c r="PC50" s="19"/>
      <c r="PD50" s="19"/>
      <c r="PE50" s="19"/>
      <c r="PF50" s="19"/>
      <c r="PG50" s="19"/>
      <c r="PH50" s="19"/>
      <c r="PI50" s="19"/>
      <c r="PJ50" s="19"/>
      <c r="PK50" s="19"/>
      <c r="PL50" s="19"/>
      <c r="PM50" s="19"/>
      <c r="PN50" s="19"/>
      <c r="PO50" s="19"/>
      <c r="PP50" s="19"/>
      <c r="PQ50" s="19"/>
      <c r="PR50" s="19"/>
      <c r="PS50" s="19"/>
      <c r="PT50" s="19"/>
      <c r="PU50" s="19"/>
      <c r="PV50" s="19"/>
      <c r="PW50" s="19"/>
      <c r="PX50" s="19"/>
      <c r="PY50" s="19"/>
      <c r="PZ50" s="19"/>
      <c r="QA50" s="19"/>
      <c r="QB50" s="19"/>
      <c r="QC50" s="19"/>
      <c r="QD50" s="19"/>
      <c r="QE50" s="19"/>
      <c r="QF50" s="19"/>
      <c r="QG50" s="19"/>
      <c r="QH50" s="19"/>
      <c r="QI50" s="19"/>
      <c r="QJ50" s="19"/>
      <c r="QK50" s="19"/>
      <c r="QL50" s="19"/>
      <c r="QM50" s="19"/>
      <c r="QN50" s="19"/>
      <c r="QO50" s="19"/>
      <c r="QP50" s="19"/>
      <c r="QQ50" s="19"/>
      <c r="QR50" s="19"/>
      <c r="QS50" s="19"/>
      <c r="QT50" s="19"/>
      <c r="QU50" s="19"/>
      <c r="QV50" s="19"/>
      <c r="QW50" s="19"/>
      <c r="QX50" s="19"/>
      <c r="QY50" s="19"/>
      <c r="QZ50" s="19"/>
      <c r="RA50" s="19"/>
      <c r="RB50" s="19"/>
      <c r="RC50" s="19"/>
      <c r="RD50" s="19"/>
      <c r="RE50" s="19"/>
      <c r="RF50" s="19"/>
      <c r="RG50" s="19"/>
      <c r="RH50" s="19"/>
      <c r="RI50" s="19"/>
      <c r="RJ50" s="19"/>
      <c r="RK50" s="19"/>
      <c r="RL50" s="19"/>
      <c r="RM50" s="19"/>
      <c r="RN50" s="19"/>
      <c r="RO50" s="19"/>
      <c r="RP50" s="19"/>
      <c r="RQ50" s="19"/>
      <c r="RR50" s="19"/>
      <c r="RS50" s="19"/>
      <c r="RT50" s="19"/>
      <c r="RU50" s="19"/>
      <c r="RV50" s="19"/>
      <c r="RW50" s="19"/>
      <c r="RX50" s="19"/>
      <c r="RY50" s="19"/>
      <c r="RZ50" s="19"/>
      <c r="SA50" s="19"/>
      <c r="SB50" s="19"/>
      <c r="SC50" s="19"/>
      <c r="SD50" s="19"/>
      <c r="SE50" s="19"/>
      <c r="SF50" s="19"/>
      <c r="SG50" s="19"/>
      <c r="SH50" s="19"/>
      <c r="SI50" s="19"/>
      <c r="SJ50" s="19"/>
      <c r="SK50" s="19"/>
      <c r="SL50" s="19"/>
      <c r="SM50" s="19"/>
      <c r="SN50" s="19"/>
      <c r="SO50" s="19"/>
      <c r="SP50" s="19"/>
      <c r="SQ50" s="19"/>
      <c r="SR50" s="19"/>
      <c r="SS50" s="19"/>
      <c r="ST50" s="19"/>
      <c r="SU50" s="19"/>
      <c r="SV50" s="19"/>
      <c r="SW50" s="19"/>
      <c r="SX50" s="19"/>
      <c r="SY50" s="19"/>
      <c r="SZ50" s="19"/>
      <c r="TA50" s="19"/>
      <c r="TB50" s="19"/>
      <c r="TC50" s="19"/>
      <c r="TD50" s="19"/>
      <c r="TE50" s="19"/>
      <c r="TF50" s="19"/>
      <c r="TG50" s="19"/>
      <c r="TH50" s="19"/>
      <c r="TI50" s="19"/>
      <c r="TJ50" s="19"/>
      <c r="TK50" s="19"/>
      <c r="TL50" s="19"/>
      <c r="TM50" s="19"/>
      <c r="TN50" s="19"/>
      <c r="TO50" s="19"/>
      <c r="TP50" s="19"/>
      <c r="TQ50" s="19"/>
      <c r="TR50" s="19"/>
      <c r="TS50" s="19"/>
      <c r="TT50" s="19"/>
      <c r="TU50" s="19"/>
      <c r="TV50" s="19"/>
      <c r="TW50" s="19"/>
      <c r="TX50" s="19"/>
      <c r="TY50" s="19"/>
      <c r="TZ50" s="19"/>
      <c r="UA50" s="19"/>
      <c r="UB50" s="19"/>
      <c r="UC50" s="19"/>
      <c r="UD50" s="19"/>
      <c r="UE50" s="19"/>
      <c r="UF50" s="19"/>
      <c r="UG50" s="19"/>
      <c r="UH50" s="19"/>
      <c r="UI50" s="19"/>
      <c r="UJ50" s="19"/>
      <c r="UK50" s="19"/>
      <c r="UL50" s="19"/>
      <c r="UM50" s="19"/>
      <c r="UN50" s="19"/>
      <c r="UO50" s="19"/>
      <c r="UP50" s="19"/>
      <c r="UQ50" s="19"/>
      <c r="UR50" s="19"/>
      <c r="US50" s="19"/>
      <c r="UT50" s="19"/>
      <c r="UU50" s="19"/>
      <c r="UV50" s="19"/>
      <c r="UW50" s="19"/>
      <c r="UX50" s="19"/>
      <c r="UY50" s="19"/>
      <c r="UZ50" s="19"/>
      <c r="VA50" s="19"/>
      <c r="VB50" s="19"/>
      <c r="VC50" s="19"/>
      <c r="VD50" s="19"/>
      <c r="VE50" s="19"/>
      <c r="VF50" s="19"/>
      <c r="VG50" s="19"/>
      <c r="VH50" s="19"/>
      <c r="VI50" s="19"/>
      <c r="VJ50" s="19"/>
      <c r="VK50" s="19"/>
      <c r="VL50" s="19"/>
      <c r="VM50" s="19"/>
      <c r="VN50" s="19"/>
      <c r="VO50" s="19"/>
      <c r="VP50" s="19"/>
      <c r="VQ50" s="19"/>
      <c r="VR50" s="19"/>
      <c r="VS50" s="19"/>
      <c r="VT50" s="19"/>
      <c r="VU50" s="19"/>
      <c r="VV50" s="19"/>
      <c r="VW50" s="19"/>
      <c r="VX50" s="19"/>
      <c r="VY50" s="19"/>
      <c r="VZ50" s="19"/>
      <c r="WA50" s="19"/>
      <c r="WB50" s="19"/>
      <c r="WC50" s="19"/>
      <c r="WD50" s="19"/>
      <c r="WE50" s="19"/>
      <c r="WF50" s="19"/>
      <c r="WG50" s="19"/>
      <c r="WH50" s="19"/>
      <c r="WI50" s="19"/>
      <c r="WJ50" s="19"/>
      <c r="WK50" s="19"/>
      <c r="WL50" s="19"/>
      <c r="WM50" s="19"/>
      <c r="WN50" s="19"/>
      <c r="WO50" s="19"/>
      <c r="WP50" s="19"/>
      <c r="WQ50" s="19"/>
      <c r="WR50" s="19"/>
      <c r="WS50" s="19"/>
      <c r="WT50" s="19"/>
      <c r="WU50" s="19"/>
      <c r="WV50" s="19"/>
      <c r="WW50" s="19"/>
      <c r="WX50" s="19"/>
      <c r="WY50" s="19"/>
      <c r="WZ50" s="19"/>
      <c r="XA50" s="19"/>
      <c r="XB50" s="19"/>
      <c r="XC50" s="19"/>
      <c r="XD50" s="19"/>
      <c r="XE50" s="19"/>
      <c r="XF50" s="19"/>
      <c r="XG50" s="19"/>
      <c r="XH50" s="19"/>
      <c r="XI50" s="19"/>
      <c r="XJ50" s="19"/>
      <c r="XK50" s="19"/>
      <c r="XL50" s="19"/>
      <c r="XM50" s="19"/>
      <c r="XN50" s="19"/>
      <c r="XO50" s="19"/>
      <c r="XP50" s="19"/>
      <c r="XQ50" s="19"/>
      <c r="XR50" s="19"/>
      <c r="XS50" s="19"/>
      <c r="XT50" s="19"/>
      <c r="XU50" s="19"/>
      <c r="XV50" s="19"/>
      <c r="XW50" s="19"/>
      <c r="XX50" s="19"/>
      <c r="XY50" s="19"/>
      <c r="XZ50" s="19"/>
      <c r="YA50" s="19"/>
      <c r="YB50" s="19"/>
      <c r="YC50" s="19"/>
      <c r="YD50" s="19"/>
      <c r="YE50" s="19"/>
      <c r="YF50" s="19"/>
      <c r="YG50" s="19"/>
      <c r="YH50" s="19"/>
      <c r="YI50" s="19"/>
      <c r="YJ50" s="19"/>
      <c r="YK50" s="19"/>
      <c r="YL50" s="19"/>
      <c r="YM50" s="19"/>
      <c r="YN50" s="19"/>
      <c r="YO50" s="19"/>
      <c r="YP50" s="19"/>
      <c r="YQ50" s="19"/>
      <c r="YR50" s="19"/>
      <c r="YS50" s="19"/>
      <c r="YT50" s="19"/>
      <c r="YU50" s="19"/>
      <c r="YV50" s="19"/>
      <c r="YW50" s="19"/>
      <c r="YX50" s="19"/>
      <c r="YY50" s="19"/>
      <c r="YZ50" s="19"/>
      <c r="ZA50" s="19"/>
      <c r="ZB50" s="19"/>
      <c r="ZC50" s="19"/>
      <c r="ZD50" s="19"/>
      <c r="ZE50" s="19"/>
      <c r="ZF50" s="19"/>
      <c r="ZG50" s="19"/>
      <c r="ZH50" s="19"/>
      <c r="ZI50" s="19"/>
      <c r="ZJ50" s="19"/>
      <c r="ZK50" s="19"/>
      <c r="ZL50" s="19"/>
      <c r="ZM50" s="19"/>
      <c r="ZN50" s="19"/>
      <c r="ZO50" s="19"/>
      <c r="ZP50" s="19"/>
      <c r="ZQ50" s="19"/>
      <c r="ZR50" s="19"/>
      <c r="ZS50" s="19"/>
      <c r="ZT50" s="19"/>
      <c r="ZU50" s="19"/>
      <c r="ZV50" s="19"/>
      <c r="ZW50" s="19"/>
      <c r="ZX50" s="19"/>
      <c r="ZY50" s="19"/>
      <c r="ZZ50" s="19"/>
      <c r="AAA50" s="19"/>
      <c r="AAB50" s="19"/>
      <c r="AAC50" s="19"/>
      <c r="AAD50" s="19"/>
      <c r="AAE50" s="19"/>
      <c r="AAF50" s="19"/>
      <c r="AAG50" s="19"/>
      <c r="AAH50" s="19"/>
      <c r="AAI50" s="19"/>
      <c r="AAJ50" s="19"/>
      <c r="AAK50" s="19"/>
      <c r="AAL50" s="19"/>
      <c r="AAM50" s="19"/>
      <c r="AAN50" s="19"/>
      <c r="AAO50" s="19"/>
      <c r="AAP50" s="19"/>
      <c r="AAQ50" s="19"/>
      <c r="AAR50" s="19"/>
      <c r="AAS50" s="19"/>
      <c r="AAT50" s="19"/>
      <c r="AAU50" s="19"/>
      <c r="AAV50" s="19"/>
      <c r="AAW50" s="19"/>
      <c r="AAX50" s="19"/>
      <c r="AAY50" s="19"/>
      <c r="AAZ50" s="19"/>
      <c r="ABA50" s="19"/>
      <c r="ABB50" s="19"/>
      <c r="ABC50" s="19"/>
      <c r="ABD50" s="19"/>
      <c r="ABE50" s="19"/>
      <c r="ABF50" s="19"/>
      <c r="ABG50" s="19"/>
      <c r="ABH50" s="19"/>
      <c r="ABI50" s="19"/>
      <c r="ABJ50" s="19"/>
      <c r="ABK50" s="19"/>
      <c r="ABL50" s="19"/>
      <c r="ABM50" s="19"/>
      <c r="ABN50" s="19"/>
      <c r="ABO50" s="19"/>
      <c r="ABP50" s="19"/>
      <c r="ABQ50" s="19"/>
      <c r="ABR50" s="19"/>
      <c r="ABS50" s="19"/>
      <c r="ABT50" s="19"/>
      <c r="ABU50" s="19"/>
      <c r="ABV50" s="19"/>
      <c r="ABW50" s="19"/>
      <c r="ABX50" s="19"/>
      <c r="ABY50" s="19"/>
      <c r="ABZ50" s="19"/>
      <c r="ACA50" s="19"/>
      <c r="ACB50" s="19"/>
      <c r="ACC50" s="19"/>
      <c r="ACD50" s="19"/>
      <c r="ACE50" s="19"/>
      <c r="ACF50" s="19"/>
      <c r="ACG50" s="19"/>
      <c r="ACH50" s="19"/>
      <c r="ACI50" s="19"/>
      <c r="ACJ50" s="19"/>
      <c r="ACK50" s="19"/>
      <c r="ACL50" s="19"/>
      <c r="ACM50" s="19"/>
      <c r="ACN50" s="19"/>
      <c r="ACO50" s="19"/>
      <c r="ACP50" s="19"/>
      <c r="ACQ50" s="19"/>
      <c r="ACR50" s="19"/>
      <c r="ACS50" s="19"/>
      <c r="ACT50" s="19"/>
      <c r="ACU50" s="19"/>
      <c r="ACV50" s="19"/>
      <c r="ACW50" s="19"/>
      <c r="ACX50" s="19"/>
      <c r="ACY50" s="19"/>
      <c r="ACZ50" s="19"/>
      <c r="ADA50" s="19"/>
      <c r="ADB50" s="19"/>
      <c r="ADC50" s="19"/>
      <c r="ADD50" s="19"/>
      <c r="ADE50" s="19"/>
      <c r="ADF50" s="19"/>
      <c r="ADG50" s="19"/>
      <c r="ADH50" s="19"/>
      <c r="ADI50" s="19"/>
      <c r="ADJ50" s="19"/>
      <c r="ADK50" s="19"/>
      <c r="ADL50" s="19"/>
      <c r="ADM50" s="19"/>
      <c r="ADN50" s="19"/>
      <c r="ADO50" s="19"/>
      <c r="ADP50" s="19"/>
      <c r="ADQ50" s="19"/>
      <c r="ADR50" s="19"/>
      <c r="ADS50" s="19"/>
      <c r="ADT50" s="19"/>
      <c r="ADU50" s="19"/>
      <c r="ADV50" s="19"/>
      <c r="ADW50" s="19"/>
      <c r="ADX50" s="19"/>
      <c r="ADY50" s="19"/>
      <c r="ADZ50" s="19"/>
      <c r="AEA50" s="19"/>
      <c r="AEB50" s="19"/>
      <c r="AEC50" s="19"/>
      <c r="AED50" s="19"/>
      <c r="AEE50" s="19"/>
      <c r="AEF50" s="19"/>
      <c r="AEG50" s="19"/>
      <c r="AEH50" s="19"/>
      <c r="AEI50" s="19"/>
      <c r="AEJ50" s="19"/>
      <c r="AEK50" s="19"/>
      <c r="AEL50" s="19"/>
      <c r="AEM50" s="19"/>
      <c r="AEN50" s="457"/>
      <c r="AEO50" s="286"/>
      <c r="AEP50" s="287"/>
      <c r="AEQ50" s="287"/>
      <c r="AER50" s="287"/>
      <c r="AES50" s="457"/>
    </row>
    <row r="51" spans="2:825" x14ac:dyDescent="0.25">
      <c r="B51" s="212" t="s">
        <v>25</v>
      </c>
      <c r="C51" s="19">
        <v>0.8910891089108911</v>
      </c>
      <c r="D51" s="19">
        <v>2</v>
      </c>
      <c r="E51" s="19">
        <v>1.4705882352941178</v>
      </c>
      <c r="F51" s="19">
        <v>0.76237623762376239</v>
      </c>
      <c r="G51" s="19">
        <v>0.76315789473684215</v>
      </c>
      <c r="H51" s="19">
        <v>0.7350427350427351</v>
      </c>
      <c r="I51" s="19">
        <v>0.72538860103626945</v>
      </c>
      <c r="J51" s="19">
        <v>1.2014925373134329</v>
      </c>
      <c r="K51" s="19">
        <v>0.76249999999999996</v>
      </c>
      <c r="L51" s="19">
        <v>1.0603448275862069</v>
      </c>
      <c r="M51" s="19">
        <v>1.6067415730337078</v>
      </c>
      <c r="N51" s="19">
        <v>1.1359999999999999</v>
      </c>
      <c r="O51" s="19">
        <v>0.74842767295597479</v>
      </c>
      <c r="P51" s="19">
        <v>0.58291457286432158</v>
      </c>
      <c r="Q51" s="19">
        <v>0.66901408450704225</v>
      </c>
      <c r="R51" s="19">
        <v>0.63846153846153841</v>
      </c>
      <c r="S51" s="19">
        <v>0.60326086956521741</v>
      </c>
      <c r="T51" s="19">
        <v>0.61481481481481481</v>
      </c>
      <c r="U51" s="19">
        <v>0.78431372549019607</v>
      </c>
      <c r="V51" s="19">
        <v>0.79646017699115046</v>
      </c>
      <c r="W51" s="19">
        <v>0.61599999999999999</v>
      </c>
      <c r="X51" s="19">
        <v>0.56140350877192979</v>
      </c>
      <c r="Y51" s="19">
        <v>0.63709677419354838</v>
      </c>
      <c r="Z51" s="19">
        <v>0.84</v>
      </c>
      <c r="AA51" s="19">
        <v>0.72727272727272729</v>
      </c>
      <c r="AB51" s="19">
        <v>0.7816091954022989</v>
      </c>
      <c r="AC51" s="19">
        <v>0.65853658536585369</v>
      </c>
      <c r="AD51" s="19">
        <v>1.2370370370370369</v>
      </c>
      <c r="AE51" s="19">
        <v>1.2985074626865671</v>
      </c>
      <c r="AF51" s="19">
        <v>1.4892086330935252</v>
      </c>
      <c r="AG51" s="19">
        <v>1.0256410256410255</v>
      </c>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c r="DT51" s="19"/>
      <c r="DU51" s="19"/>
      <c r="DV51" s="19"/>
      <c r="DW51" s="19"/>
      <c r="DX51" s="19"/>
      <c r="DY51" s="19"/>
      <c r="DZ51" s="19"/>
      <c r="EA51" s="19"/>
      <c r="EB51" s="19"/>
      <c r="EC51" s="19"/>
      <c r="ED51" s="19"/>
      <c r="EE51" s="19"/>
      <c r="EF51" s="19"/>
      <c r="EG51" s="19"/>
      <c r="EH51" s="19"/>
      <c r="EI51" s="19"/>
      <c r="EJ51" s="19"/>
      <c r="EK51" s="19"/>
      <c r="EL51" s="19"/>
      <c r="EM51" s="19"/>
      <c r="EN51" s="19"/>
      <c r="EO51" s="19"/>
      <c r="EP51" s="19"/>
      <c r="EQ51" s="19"/>
      <c r="ER51" s="19"/>
      <c r="ES51" s="19"/>
      <c r="ET51" s="19"/>
      <c r="EU51" s="19"/>
      <c r="EV51" s="19"/>
      <c r="EW51" s="19"/>
      <c r="EX51" s="19"/>
      <c r="EY51" s="19"/>
      <c r="EZ51" s="19"/>
      <c r="FA51" s="19"/>
      <c r="FB51" s="19"/>
      <c r="FC51" s="19"/>
      <c r="FD51" s="19"/>
      <c r="FE51" s="19"/>
      <c r="FF51" s="19"/>
      <c r="FG51" s="19"/>
      <c r="FH51" s="19"/>
      <c r="FI51" s="19"/>
      <c r="FJ51" s="19"/>
      <c r="FK51" s="19"/>
      <c r="FL51" s="19"/>
      <c r="FM51" s="19"/>
      <c r="FN51" s="19"/>
      <c r="FO51" s="19"/>
      <c r="FP51" s="19"/>
      <c r="FQ51" s="19"/>
      <c r="FR51" s="19"/>
      <c r="FS51" s="19"/>
      <c r="FT51" s="19"/>
      <c r="FU51" s="19"/>
      <c r="FV51" s="19"/>
      <c r="FW51" s="19"/>
      <c r="FX51" s="19"/>
      <c r="FY51" s="19"/>
      <c r="FZ51" s="19"/>
      <c r="GA51" s="19"/>
      <c r="GB51" s="19"/>
      <c r="GC51" s="19"/>
      <c r="GD51" s="19"/>
      <c r="GE51" s="19"/>
      <c r="GF51" s="19"/>
      <c r="GG51" s="19"/>
      <c r="GH51" s="19"/>
      <c r="GI51" s="19"/>
      <c r="GJ51" s="19"/>
      <c r="GK51" s="19"/>
      <c r="GL51" s="19"/>
      <c r="GM51" s="19"/>
      <c r="GN51" s="19"/>
      <c r="GO51" s="19"/>
      <c r="GP51" s="19"/>
      <c r="GQ51" s="19"/>
      <c r="GR51" s="19"/>
      <c r="GS51" s="19"/>
      <c r="GT51" s="19"/>
      <c r="GU51" s="19"/>
      <c r="GV51" s="19"/>
      <c r="GW51" s="19"/>
      <c r="GX51" s="19"/>
      <c r="GY51" s="19"/>
      <c r="GZ51" s="19"/>
      <c r="HA51" s="19"/>
      <c r="HB51" s="19"/>
      <c r="HC51" s="19"/>
      <c r="HD51" s="19"/>
      <c r="HE51" s="19"/>
      <c r="HF51" s="19"/>
      <c r="HG51" s="19"/>
      <c r="HH51" s="19"/>
      <c r="HI51" s="19"/>
      <c r="HJ51" s="19"/>
      <c r="HK51" s="19"/>
      <c r="HL51" s="19"/>
      <c r="HM51" s="19"/>
      <c r="HN51" s="19"/>
      <c r="HO51" s="19"/>
      <c r="HP51" s="19"/>
      <c r="HQ51" s="19"/>
      <c r="HR51" s="19"/>
      <c r="HS51" s="19"/>
      <c r="HT51" s="19"/>
      <c r="HU51" s="19"/>
      <c r="HV51" s="19"/>
      <c r="HW51" s="19"/>
      <c r="HX51" s="19"/>
      <c r="HY51" s="19"/>
      <c r="HZ51" s="19"/>
      <c r="IA51" s="19"/>
      <c r="IB51" s="19"/>
      <c r="IC51" s="19"/>
      <c r="ID51" s="19"/>
      <c r="IE51" s="19"/>
      <c r="IF51" s="19"/>
      <c r="IG51" s="19"/>
      <c r="IH51" s="19"/>
      <c r="II51" s="19"/>
      <c r="IJ51" s="19"/>
      <c r="IK51" s="19"/>
      <c r="IL51" s="19"/>
      <c r="IM51" s="19"/>
      <c r="IN51" s="19"/>
      <c r="IO51" s="19"/>
      <c r="IP51" s="19"/>
      <c r="IQ51" s="19"/>
      <c r="IR51" s="19"/>
      <c r="IS51" s="19"/>
      <c r="IT51" s="19"/>
      <c r="IU51" s="19"/>
      <c r="IV51" s="19"/>
      <c r="IW51" s="19"/>
      <c r="IX51" s="19"/>
      <c r="IY51" s="19"/>
      <c r="IZ51" s="19"/>
      <c r="JA51" s="19"/>
      <c r="JB51" s="19"/>
      <c r="JC51" s="19"/>
      <c r="JD51" s="19"/>
      <c r="JE51" s="19"/>
      <c r="JF51" s="19"/>
      <c r="JG51" s="19"/>
      <c r="JH51" s="19"/>
      <c r="JI51" s="19"/>
      <c r="JJ51" s="19"/>
      <c r="JK51" s="19"/>
      <c r="JL51" s="19"/>
      <c r="JM51" s="19"/>
      <c r="JN51" s="19"/>
      <c r="JO51" s="19"/>
      <c r="JP51" s="19"/>
      <c r="JQ51" s="19"/>
      <c r="JR51" s="19"/>
      <c r="JS51" s="19"/>
      <c r="JT51" s="19"/>
      <c r="JU51" s="19"/>
      <c r="JV51" s="19"/>
      <c r="JW51" s="19"/>
      <c r="JX51" s="19"/>
      <c r="JY51" s="19"/>
      <c r="JZ51" s="19"/>
      <c r="KA51" s="19"/>
      <c r="KB51" s="19"/>
      <c r="KC51" s="19"/>
      <c r="KD51" s="19"/>
      <c r="KE51" s="19"/>
      <c r="KF51" s="19"/>
      <c r="KG51" s="19"/>
      <c r="KH51" s="19"/>
      <c r="KI51" s="19"/>
      <c r="KJ51" s="19"/>
      <c r="KK51" s="19"/>
      <c r="KL51" s="19"/>
      <c r="KM51" s="19"/>
      <c r="KN51" s="19"/>
      <c r="KO51" s="19"/>
      <c r="KP51" s="19"/>
      <c r="KQ51" s="19"/>
      <c r="KR51" s="19"/>
      <c r="KS51" s="19"/>
      <c r="KT51" s="19"/>
      <c r="KU51" s="19"/>
      <c r="KV51" s="19"/>
      <c r="KW51" s="19"/>
      <c r="KX51" s="19"/>
      <c r="KY51" s="19"/>
      <c r="KZ51" s="19"/>
      <c r="LA51" s="19"/>
      <c r="LB51" s="19"/>
      <c r="LC51" s="19"/>
      <c r="LD51" s="19"/>
      <c r="LE51" s="19"/>
      <c r="LF51" s="19"/>
      <c r="LG51" s="19"/>
      <c r="LH51" s="19"/>
      <c r="LI51" s="19"/>
      <c r="LJ51" s="19"/>
      <c r="LK51" s="19"/>
      <c r="LL51" s="19"/>
      <c r="LM51" s="19"/>
      <c r="LN51" s="19"/>
      <c r="LO51" s="19"/>
      <c r="LP51" s="19"/>
      <c r="LQ51" s="19"/>
      <c r="LR51" s="19"/>
      <c r="LS51" s="19"/>
      <c r="LT51" s="19"/>
      <c r="LU51" s="19"/>
      <c r="LV51" s="19"/>
      <c r="LW51" s="19"/>
      <c r="LX51" s="19"/>
      <c r="LY51" s="19"/>
      <c r="LZ51" s="19"/>
      <c r="MA51" s="19"/>
      <c r="MB51" s="19"/>
      <c r="MC51" s="19"/>
      <c r="MD51" s="19"/>
      <c r="ME51" s="19"/>
      <c r="MF51" s="19"/>
      <c r="MG51" s="19"/>
      <c r="MH51" s="19"/>
      <c r="MI51" s="19"/>
      <c r="MJ51" s="19"/>
      <c r="MK51" s="19"/>
      <c r="ML51" s="19"/>
      <c r="MM51" s="19"/>
      <c r="MN51" s="19"/>
      <c r="MO51" s="19"/>
      <c r="MP51" s="19"/>
      <c r="MQ51" s="19"/>
      <c r="MR51" s="19"/>
      <c r="MS51" s="19"/>
      <c r="MT51" s="19"/>
      <c r="MU51" s="19"/>
      <c r="MV51" s="19"/>
      <c r="MW51" s="19"/>
      <c r="MX51" s="19"/>
      <c r="MY51" s="19"/>
      <c r="MZ51" s="19"/>
      <c r="NA51" s="19"/>
      <c r="NB51" s="19"/>
      <c r="NC51" s="19"/>
      <c r="ND51" s="19"/>
      <c r="NE51" s="19"/>
      <c r="NF51" s="19"/>
      <c r="NG51" s="19"/>
      <c r="NH51" s="19"/>
      <c r="NI51" s="19"/>
      <c r="NJ51" s="19"/>
      <c r="NK51" s="19"/>
      <c r="NL51" s="19"/>
      <c r="NM51" s="19"/>
      <c r="NN51" s="19"/>
      <c r="NO51" s="19"/>
      <c r="NP51" s="19"/>
      <c r="NQ51" s="19"/>
      <c r="NR51" s="19"/>
      <c r="NS51" s="19"/>
      <c r="NT51" s="19"/>
      <c r="NU51" s="19"/>
      <c r="NV51" s="19"/>
      <c r="NW51" s="19"/>
      <c r="NX51" s="19"/>
      <c r="NY51" s="19"/>
      <c r="NZ51" s="19"/>
      <c r="OA51" s="19"/>
      <c r="OB51" s="19"/>
      <c r="OC51" s="19"/>
      <c r="OD51" s="19"/>
      <c r="OE51" s="19"/>
      <c r="OF51" s="19"/>
      <c r="OG51" s="19"/>
      <c r="OH51" s="19"/>
      <c r="OI51" s="19"/>
      <c r="OJ51" s="19"/>
      <c r="OK51" s="19"/>
      <c r="OL51" s="19"/>
      <c r="OM51" s="19"/>
      <c r="ON51" s="19"/>
      <c r="OO51" s="19"/>
      <c r="OP51" s="19"/>
      <c r="OQ51" s="19"/>
      <c r="OR51" s="19"/>
      <c r="OS51" s="19"/>
      <c r="OT51" s="19"/>
      <c r="OU51" s="19"/>
      <c r="OV51" s="19"/>
      <c r="OW51" s="19"/>
      <c r="OX51" s="19"/>
      <c r="OY51" s="19"/>
      <c r="OZ51" s="19"/>
      <c r="PA51" s="19"/>
      <c r="PB51" s="19"/>
      <c r="PC51" s="19"/>
      <c r="PD51" s="19"/>
      <c r="PE51" s="19"/>
      <c r="PF51" s="19"/>
      <c r="PG51" s="19"/>
      <c r="PH51" s="19"/>
      <c r="PI51" s="19"/>
      <c r="PJ51" s="19"/>
      <c r="PK51" s="19"/>
      <c r="PL51" s="19"/>
      <c r="PM51" s="19"/>
      <c r="PN51" s="19"/>
      <c r="PO51" s="19"/>
      <c r="PP51" s="19"/>
      <c r="PQ51" s="19"/>
      <c r="PR51" s="19"/>
      <c r="PS51" s="19"/>
      <c r="PT51" s="19"/>
      <c r="PU51" s="19"/>
      <c r="PV51" s="19"/>
      <c r="PW51" s="19">
        <v>0.92</v>
      </c>
      <c r="PX51" s="19">
        <v>0.73</v>
      </c>
      <c r="PY51" s="19">
        <v>0.72</v>
      </c>
      <c r="PZ51" s="19">
        <v>1.01</v>
      </c>
      <c r="QA51" s="19">
        <v>0.76</v>
      </c>
      <c r="QB51" s="19">
        <v>0.6</v>
      </c>
      <c r="QC51" s="19">
        <v>0.6</v>
      </c>
      <c r="QD51" s="19">
        <v>0.63</v>
      </c>
      <c r="QE51" s="19">
        <v>0.64</v>
      </c>
      <c r="QF51" s="19">
        <v>0.49</v>
      </c>
      <c r="QG51" s="19">
        <v>0.42</v>
      </c>
      <c r="QH51" s="19">
        <v>0.7</v>
      </c>
      <c r="QI51" s="19">
        <v>0.9</v>
      </c>
      <c r="QJ51" s="19">
        <v>0.82899999999999996</v>
      </c>
      <c r="QK51" s="19">
        <v>0.59</v>
      </c>
      <c r="QL51" s="19">
        <v>0.47599999999999998</v>
      </c>
      <c r="QM51" s="19">
        <v>0.56999999999999995</v>
      </c>
      <c r="QN51" s="19">
        <v>0.31</v>
      </c>
      <c r="QO51" s="19">
        <v>0.94</v>
      </c>
      <c r="QP51" s="19">
        <v>0.89</v>
      </c>
      <c r="QQ51" s="19">
        <v>0.47</v>
      </c>
      <c r="QR51" s="19">
        <v>0.66</v>
      </c>
      <c r="QS51" s="19">
        <v>0.62</v>
      </c>
      <c r="QT51" s="19">
        <v>0.76800000000000002</v>
      </c>
      <c r="QU51" s="19">
        <v>0.53</v>
      </c>
      <c r="QV51" s="19">
        <v>1.111</v>
      </c>
      <c r="QW51" s="19">
        <v>0.9</v>
      </c>
      <c r="QX51" s="19">
        <v>1.63</v>
      </c>
      <c r="QY51" s="19">
        <v>1.08</v>
      </c>
      <c r="QZ51" s="19">
        <v>0.76</v>
      </c>
      <c r="RA51" s="19">
        <v>0.88</v>
      </c>
      <c r="RB51" s="19">
        <v>1.7</v>
      </c>
      <c r="RC51" s="19">
        <v>2.56</v>
      </c>
      <c r="RD51" s="19">
        <v>2.17</v>
      </c>
      <c r="RE51" s="19">
        <v>1.57</v>
      </c>
      <c r="RF51" s="19">
        <v>1.44</v>
      </c>
      <c r="RG51" s="19">
        <v>1.46</v>
      </c>
      <c r="RH51" s="19">
        <v>1.6479999999999999</v>
      </c>
      <c r="RI51" s="19">
        <v>1.1299999999999999</v>
      </c>
      <c r="RJ51" s="19">
        <v>1.69</v>
      </c>
      <c r="RK51" s="19">
        <v>0.79</v>
      </c>
      <c r="RL51" s="19">
        <v>1.0900000000000001</v>
      </c>
      <c r="RM51" s="19">
        <v>1</v>
      </c>
      <c r="RN51" s="19">
        <v>0.88</v>
      </c>
      <c r="RO51" s="19">
        <v>1.1000000000000001</v>
      </c>
      <c r="RP51" s="19">
        <v>0.68</v>
      </c>
      <c r="RQ51" s="19">
        <v>0.8</v>
      </c>
      <c r="RR51" s="19">
        <v>0.82</v>
      </c>
      <c r="RS51" s="19">
        <v>1.1160000000000001</v>
      </c>
      <c r="RT51" s="19">
        <v>0.78</v>
      </c>
      <c r="RU51" s="19">
        <v>0.66</v>
      </c>
      <c r="RV51" s="19">
        <v>1.25</v>
      </c>
      <c r="RW51" s="19">
        <v>1.17</v>
      </c>
      <c r="RX51" s="19">
        <v>179</v>
      </c>
      <c r="RY51" s="19">
        <v>1.4</v>
      </c>
      <c r="RZ51" s="19">
        <v>1.51</v>
      </c>
      <c r="SA51" s="19">
        <v>0.70899999999999996</v>
      </c>
      <c r="SB51" s="19">
        <v>2.09</v>
      </c>
      <c r="SC51" s="19">
        <v>1.88</v>
      </c>
      <c r="SD51" s="19">
        <v>2.0499999999999998</v>
      </c>
      <c r="SE51" s="19">
        <v>2.0299999999999998</v>
      </c>
      <c r="SF51" s="19">
        <v>1.33</v>
      </c>
      <c r="SG51" s="19">
        <v>1.22</v>
      </c>
      <c r="SH51" s="19">
        <v>1.46</v>
      </c>
      <c r="SI51" s="19">
        <v>1.43</v>
      </c>
      <c r="SJ51" s="19">
        <v>2.1</v>
      </c>
      <c r="SK51" s="19">
        <v>1.2</v>
      </c>
      <c r="SL51" s="19">
        <v>1.17</v>
      </c>
      <c r="SM51" s="19">
        <v>1.23</v>
      </c>
      <c r="SN51" s="19">
        <v>1.02</v>
      </c>
      <c r="SO51" s="19">
        <v>1.1399999999999999</v>
      </c>
      <c r="SP51" s="19">
        <v>1.28</v>
      </c>
      <c r="SQ51" s="19">
        <v>1.24</v>
      </c>
      <c r="SR51" s="19">
        <v>2.0099999999999998</v>
      </c>
      <c r="SS51" s="19">
        <v>1.33</v>
      </c>
      <c r="ST51" s="19">
        <v>1.21</v>
      </c>
      <c r="SU51" s="19">
        <v>0.93</v>
      </c>
      <c r="SV51" s="19">
        <v>1.25</v>
      </c>
      <c r="SW51" s="19">
        <v>1.35</v>
      </c>
      <c r="SX51" s="19">
        <v>1.42</v>
      </c>
      <c r="SY51" s="19">
        <v>1.43</v>
      </c>
      <c r="SZ51" s="19">
        <v>1.55</v>
      </c>
      <c r="TA51" s="19">
        <v>1.26</v>
      </c>
      <c r="TB51" s="19">
        <v>0.75</v>
      </c>
      <c r="TC51" s="19">
        <v>0.65</v>
      </c>
      <c r="TD51" s="19">
        <v>1.01</v>
      </c>
      <c r="TE51" s="19">
        <v>0.83</v>
      </c>
      <c r="TF51" s="19">
        <v>1.17</v>
      </c>
      <c r="TG51" s="19">
        <v>1.28</v>
      </c>
      <c r="TH51" s="19">
        <v>1.22</v>
      </c>
      <c r="TI51" s="19">
        <v>1.31</v>
      </c>
      <c r="TJ51" s="19">
        <v>1.05</v>
      </c>
      <c r="TK51" s="19">
        <v>0.78</v>
      </c>
      <c r="TL51" s="19">
        <v>0.88</v>
      </c>
      <c r="TM51" s="19">
        <v>0.89</v>
      </c>
      <c r="TN51" s="19"/>
      <c r="TO51" s="19"/>
      <c r="TP51" s="19"/>
      <c r="TQ51" s="19"/>
      <c r="TR51" s="19"/>
      <c r="TS51" s="19"/>
      <c r="TT51" s="19"/>
      <c r="TU51" s="19"/>
      <c r="TV51" s="19"/>
      <c r="TW51" s="19"/>
      <c r="TX51" s="19"/>
      <c r="TY51" s="19"/>
      <c r="TZ51" s="19"/>
      <c r="UA51" s="19"/>
      <c r="UB51" s="19"/>
      <c r="UC51" s="19"/>
      <c r="UD51" s="19"/>
      <c r="UE51" s="19"/>
      <c r="UF51" s="19"/>
      <c r="UG51" s="19"/>
      <c r="UH51" s="19"/>
      <c r="UI51" s="19"/>
      <c r="UJ51" s="19"/>
      <c r="UK51" s="19"/>
      <c r="UL51" s="19"/>
      <c r="UM51" s="19"/>
      <c r="UN51" s="19"/>
      <c r="UO51" s="19"/>
      <c r="UP51" s="19"/>
      <c r="UQ51" s="19"/>
      <c r="UR51" s="19"/>
      <c r="US51" s="19"/>
      <c r="UT51" s="19"/>
      <c r="UU51" s="19"/>
      <c r="UV51" s="19"/>
      <c r="UW51" s="19"/>
      <c r="UX51" s="19"/>
      <c r="UY51" s="19"/>
      <c r="UZ51" s="19"/>
      <c r="VA51" s="19"/>
      <c r="VB51" s="19"/>
      <c r="VC51" s="19"/>
      <c r="VD51" s="19"/>
      <c r="VE51" s="19"/>
      <c r="VF51" s="19"/>
      <c r="VG51" s="19"/>
      <c r="VH51" s="19"/>
      <c r="VI51" s="19"/>
      <c r="VJ51" s="19"/>
      <c r="VK51" s="19"/>
      <c r="VL51" s="19"/>
      <c r="VM51" s="19"/>
      <c r="VN51" s="19"/>
      <c r="VO51" s="19"/>
      <c r="VP51" s="19"/>
      <c r="VQ51" s="19"/>
      <c r="VR51" s="19"/>
      <c r="VS51" s="19"/>
      <c r="VT51" s="19"/>
      <c r="VU51" s="19"/>
      <c r="VV51" s="19"/>
      <c r="VW51" s="19"/>
      <c r="VX51" s="19"/>
      <c r="VY51" s="19"/>
      <c r="VZ51" s="19"/>
      <c r="WA51" s="19"/>
      <c r="WB51" s="19"/>
      <c r="WC51" s="19"/>
      <c r="WD51" s="19"/>
      <c r="WE51" s="19"/>
      <c r="WF51" s="19"/>
      <c r="WG51" s="19"/>
      <c r="WH51" s="19"/>
      <c r="WI51" s="19"/>
      <c r="WJ51" s="19"/>
      <c r="WK51" s="19"/>
      <c r="WL51" s="19"/>
      <c r="WM51" s="19"/>
      <c r="WN51" s="19"/>
      <c r="WO51" s="19"/>
      <c r="WP51" s="19"/>
      <c r="WQ51" s="19"/>
      <c r="WR51" s="19"/>
      <c r="WS51" s="19"/>
      <c r="WT51" s="19"/>
      <c r="WU51" s="19"/>
      <c r="WV51" s="19"/>
      <c r="WW51" s="19"/>
      <c r="WX51" s="19"/>
      <c r="WY51" s="19"/>
      <c r="WZ51" s="19"/>
      <c r="XA51" s="19"/>
      <c r="XB51" s="19"/>
      <c r="XC51" s="19"/>
      <c r="XD51" s="19"/>
      <c r="XE51" s="19"/>
      <c r="XF51" s="19"/>
      <c r="XG51" s="19"/>
      <c r="XH51" s="19"/>
      <c r="XI51" s="19"/>
      <c r="XJ51" s="19"/>
      <c r="XK51" s="19"/>
      <c r="XL51" s="19"/>
      <c r="XM51" s="19"/>
      <c r="XN51" s="19"/>
      <c r="XO51" s="19"/>
      <c r="XP51" s="19"/>
      <c r="XQ51" s="19"/>
      <c r="XR51" s="19"/>
      <c r="XS51" s="19"/>
      <c r="XT51" s="19"/>
      <c r="XU51" s="19"/>
      <c r="XV51" s="19"/>
      <c r="XW51" s="19"/>
      <c r="XX51" s="19"/>
      <c r="XY51" s="19"/>
      <c r="XZ51" s="19"/>
      <c r="YA51" s="19"/>
      <c r="YB51" s="19"/>
      <c r="YC51" s="19"/>
      <c r="YD51" s="19"/>
      <c r="YE51" s="19"/>
      <c r="YF51" s="19"/>
      <c r="YG51" s="19"/>
      <c r="YH51" s="19"/>
      <c r="YI51" s="19"/>
      <c r="YJ51" s="19"/>
      <c r="YK51" s="19"/>
      <c r="YL51" s="19"/>
      <c r="YM51" s="19"/>
      <c r="YN51" s="19">
        <v>1.33</v>
      </c>
      <c r="YO51" s="19">
        <v>0.94</v>
      </c>
      <c r="YP51" s="19">
        <v>0.72</v>
      </c>
      <c r="YQ51" s="19">
        <v>0.48</v>
      </c>
      <c r="YR51" s="19">
        <v>1.98</v>
      </c>
      <c r="YS51" s="19">
        <v>1.19</v>
      </c>
      <c r="YT51" s="19">
        <v>1.71</v>
      </c>
      <c r="YU51" s="19">
        <v>1.47</v>
      </c>
      <c r="YV51" s="19">
        <v>1.68</v>
      </c>
      <c r="YW51" s="19">
        <v>1.1299999999999999</v>
      </c>
      <c r="YX51" s="19">
        <v>2.19</v>
      </c>
      <c r="YY51" s="19">
        <v>1.42</v>
      </c>
      <c r="YZ51" s="19">
        <v>1.69</v>
      </c>
      <c r="ZA51" s="19">
        <v>2.13</v>
      </c>
      <c r="ZB51" s="19">
        <v>1.46</v>
      </c>
      <c r="ZC51" s="19">
        <v>1.45</v>
      </c>
      <c r="ZD51" s="19">
        <v>1.54</v>
      </c>
      <c r="ZE51" s="19">
        <v>2.09</v>
      </c>
      <c r="ZF51" s="19">
        <v>1.84</v>
      </c>
      <c r="ZG51" s="19">
        <v>1.61</v>
      </c>
      <c r="ZH51" s="19">
        <v>1.64</v>
      </c>
      <c r="ZI51" s="19">
        <v>1.96</v>
      </c>
      <c r="ZJ51" s="19">
        <v>1.53</v>
      </c>
      <c r="ZK51" s="19">
        <v>1.61</v>
      </c>
      <c r="ZL51" s="19">
        <v>1.55</v>
      </c>
      <c r="ZM51" s="19">
        <v>1.57</v>
      </c>
      <c r="ZN51" s="19">
        <v>2.5499999999999998</v>
      </c>
      <c r="ZO51" s="19">
        <v>1.41</v>
      </c>
      <c r="ZP51" s="19">
        <v>1.75</v>
      </c>
      <c r="ZQ51" s="19">
        <v>1.49</v>
      </c>
      <c r="ZR51" s="19">
        <v>1.45</v>
      </c>
      <c r="ZS51" s="19">
        <v>1.46</v>
      </c>
      <c r="ZT51" s="19">
        <v>1.97</v>
      </c>
      <c r="ZU51" s="19">
        <v>1.33</v>
      </c>
      <c r="ZV51" s="19">
        <v>1.48</v>
      </c>
      <c r="ZW51" s="19">
        <v>0.96</v>
      </c>
      <c r="ZX51" s="19">
        <v>1.44</v>
      </c>
      <c r="ZY51" s="19">
        <v>0.64</v>
      </c>
      <c r="ZZ51" s="19">
        <v>1.56</v>
      </c>
      <c r="AAA51" s="19">
        <v>1.6</v>
      </c>
      <c r="AAB51" s="19">
        <v>1.8</v>
      </c>
      <c r="AAC51" s="19">
        <v>2.5</v>
      </c>
      <c r="AAD51" s="19">
        <v>1.54</v>
      </c>
      <c r="AAE51" s="19">
        <v>1.43</v>
      </c>
      <c r="AAF51" s="19">
        <v>2.74</v>
      </c>
      <c r="AAG51" s="19">
        <v>1.6</v>
      </c>
      <c r="AAH51" s="19">
        <v>2.04</v>
      </c>
      <c r="AAI51" s="19">
        <v>1.5</v>
      </c>
      <c r="AAJ51" s="19">
        <v>1.77</v>
      </c>
      <c r="AAK51" s="19">
        <v>2.27</v>
      </c>
      <c r="AAL51" s="19">
        <v>2.75</v>
      </c>
      <c r="AAM51" s="19">
        <v>1.57</v>
      </c>
      <c r="AAN51" s="19">
        <v>1.39</v>
      </c>
      <c r="AAO51" s="19">
        <v>1.1100000000000001</v>
      </c>
      <c r="AAP51" s="19">
        <v>1.58</v>
      </c>
      <c r="AAQ51" s="19">
        <v>0</v>
      </c>
      <c r="AAR51" s="19"/>
      <c r="AAS51" s="19"/>
      <c r="AAT51" s="19"/>
      <c r="AAU51" s="19"/>
      <c r="AAV51" s="19"/>
      <c r="AAW51" s="19"/>
      <c r="AAX51" s="19"/>
      <c r="AAY51" s="19"/>
      <c r="AAZ51" s="19"/>
      <c r="ABA51" s="19"/>
      <c r="ABB51" s="19"/>
      <c r="ABC51" s="19"/>
      <c r="ABD51" s="19"/>
      <c r="ABE51" s="19"/>
      <c r="ABF51" s="19"/>
      <c r="ABG51" s="19"/>
      <c r="ABH51" s="19"/>
      <c r="ABI51" s="19"/>
      <c r="ABJ51" s="19"/>
      <c r="ABK51" s="19"/>
      <c r="ABL51" s="19"/>
      <c r="ABM51" s="19"/>
      <c r="ABN51" s="19"/>
      <c r="ABO51" s="19"/>
      <c r="ABP51" s="19"/>
      <c r="ABQ51" s="19"/>
      <c r="ABR51" s="19"/>
      <c r="ABS51" s="19"/>
      <c r="ABT51" s="19"/>
      <c r="ABU51" s="19"/>
      <c r="ABV51" s="19"/>
      <c r="ABW51" s="19"/>
      <c r="ABX51" s="19"/>
      <c r="ABY51" s="19"/>
      <c r="ABZ51" s="19"/>
      <c r="ACA51" s="19"/>
      <c r="ACB51" s="19"/>
      <c r="ACC51" s="19"/>
      <c r="ACD51" s="19"/>
      <c r="ACE51" s="19"/>
      <c r="ACF51" s="19"/>
      <c r="ACG51" s="19"/>
      <c r="ACH51" s="19"/>
      <c r="ACI51" s="19"/>
      <c r="ACJ51" s="19"/>
      <c r="ACK51" s="19"/>
      <c r="ACL51" s="19"/>
      <c r="ACM51" s="19"/>
      <c r="ACN51" s="19"/>
      <c r="ACO51" s="19"/>
      <c r="ACP51" s="19"/>
      <c r="ACQ51" s="19"/>
      <c r="ACR51" s="19"/>
      <c r="ACS51" s="19"/>
      <c r="ACT51" s="19"/>
      <c r="ACU51" s="19"/>
      <c r="ACV51" s="19"/>
      <c r="ACW51" s="19"/>
      <c r="ACX51" s="19"/>
      <c r="ACY51" s="19"/>
      <c r="ACZ51" s="19"/>
      <c r="ADA51" s="19"/>
      <c r="ADB51" s="19"/>
      <c r="ADC51" s="19"/>
      <c r="ADD51" s="19"/>
      <c r="ADE51" s="19"/>
      <c r="ADF51" s="19"/>
      <c r="ADG51" s="19"/>
      <c r="ADH51" s="19"/>
      <c r="ADI51" s="19"/>
      <c r="ADJ51" s="19"/>
      <c r="ADK51" s="19"/>
      <c r="ADL51" s="19"/>
      <c r="ADM51" s="19"/>
      <c r="ADN51" s="19"/>
      <c r="ADO51" s="19"/>
      <c r="ADP51" s="19"/>
      <c r="ADQ51" s="19"/>
      <c r="ADR51" s="19"/>
      <c r="ADS51" s="19"/>
      <c r="ADT51" s="19"/>
      <c r="ADU51" s="19"/>
      <c r="ADV51" s="19"/>
      <c r="ADW51" s="19"/>
      <c r="ADX51" s="19"/>
      <c r="ADY51" s="19"/>
      <c r="ADZ51" s="19"/>
      <c r="AEA51" s="19"/>
      <c r="AEB51" s="19"/>
      <c r="AEC51" s="19"/>
      <c r="AED51" s="19"/>
      <c r="AEE51" s="19"/>
      <c r="AEF51" s="19"/>
      <c r="AEG51" s="19"/>
      <c r="AEH51" s="19"/>
      <c r="AEI51" s="19"/>
      <c r="AEJ51" s="19"/>
      <c r="AEK51" s="19"/>
      <c r="AEL51" s="19"/>
      <c r="AEM51" s="19"/>
      <c r="AEN51" s="457"/>
      <c r="AEO51" s="286">
        <f t="shared" si="0"/>
        <v>182</v>
      </c>
      <c r="AEP51" s="287">
        <f t="shared" si="1"/>
        <v>179</v>
      </c>
      <c r="AEQ51" s="287">
        <f t="shared" si="2"/>
        <v>0</v>
      </c>
      <c r="AER51" s="287">
        <f t="shared" si="3"/>
        <v>2.1961631986576515</v>
      </c>
      <c r="AES51" s="457"/>
    </row>
    <row r="52" spans="2:825" x14ac:dyDescent="0.25">
      <c r="B52" s="212" t="s">
        <v>26</v>
      </c>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v>0.89</v>
      </c>
      <c r="AI52" s="19">
        <v>1.08</v>
      </c>
      <c r="AJ52" s="19">
        <v>0.72</v>
      </c>
      <c r="AK52" s="19">
        <v>0.8</v>
      </c>
      <c r="AL52" s="19">
        <v>0.76</v>
      </c>
      <c r="AM52" s="19">
        <v>0.92</v>
      </c>
      <c r="AN52" s="19">
        <v>0.56000000000000005</v>
      </c>
      <c r="AO52" s="19">
        <v>0.87</v>
      </c>
      <c r="AP52" s="19">
        <v>0.52</v>
      </c>
      <c r="AQ52" s="19">
        <v>0.42</v>
      </c>
      <c r="AR52" s="19">
        <v>0.87</v>
      </c>
      <c r="AS52" s="19">
        <v>1.46</v>
      </c>
      <c r="AT52" s="19">
        <v>0.48</v>
      </c>
      <c r="AU52" s="19">
        <v>0.45</v>
      </c>
      <c r="AV52" s="19">
        <v>0.49</v>
      </c>
      <c r="AW52" s="19">
        <v>0.6</v>
      </c>
      <c r="AX52" s="19"/>
      <c r="AY52" s="19"/>
      <c r="AZ52" s="19"/>
      <c r="BA52" s="19"/>
      <c r="BB52" s="19"/>
      <c r="BC52" s="19"/>
      <c r="BD52" s="19"/>
      <c r="BE52" s="19">
        <v>0.51</v>
      </c>
      <c r="BF52" s="19">
        <v>0.49</v>
      </c>
      <c r="BG52" s="19">
        <v>0.41</v>
      </c>
      <c r="BH52" s="19">
        <v>0.83</v>
      </c>
      <c r="BI52" s="19">
        <v>1.1599999999999999</v>
      </c>
      <c r="BJ52" s="19">
        <v>0.81</v>
      </c>
      <c r="BK52" s="19">
        <v>0.87</v>
      </c>
      <c r="BL52" s="19">
        <v>0.79</v>
      </c>
      <c r="BM52" s="19">
        <v>1.83</v>
      </c>
      <c r="BN52" s="19">
        <v>1.24</v>
      </c>
      <c r="BO52" s="19">
        <v>1.59</v>
      </c>
      <c r="BP52" s="19">
        <v>0.89</v>
      </c>
      <c r="BQ52" s="19"/>
      <c r="BR52" s="19"/>
      <c r="BS52" s="19"/>
      <c r="BT52" s="19">
        <v>0.7</v>
      </c>
      <c r="BU52" s="19">
        <v>0.91</v>
      </c>
      <c r="BV52" s="19">
        <v>0.66</v>
      </c>
      <c r="BW52" s="19">
        <v>1.23</v>
      </c>
      <c r="BX52" s="19">
        <v>0.66</v>
      </c>
      <c r="BY52" s="19">
        <v>0.76</v>
      </c>
      <c r="BZ52" s="19">
        <v>0.27</v>
      </c>
      <c r="CA52" s="19">
        <v>0.59</v>
      </c>
      <c r="CB52" s="19">
        <v>0.22</v>
      </c>
      <c r="CC52" s="19">
        <v>0.4</v>
      </c>
      <c r="CD52" s="19">
        <v>0.55000000000000004</v>
      </c>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v>0.91</v>
      </c>
      <c r="HD52" s="19">
        <v>0.86</v>
      </c>
      <c r="HE52" s="19">
        <v>0.54</v>
      </c>
      <c r="HF52" s="19">
        <v>0.56999999999999995</v>
      </c>
      <c r="HG52" s="19">
        <v>0.19</v>
      </c>
      <c r="HH52" s="19">
        <v>0.85</v>
      </c>
      <c r="HI52" s="19">
        <v>0.66</v>
      </c>
      <c r="HJ52" s="19">
        <v>0.65</v>
      </c>
      <c r="HK52" s="19">
        <v>0.46</v>
      </c>
      <c r="HL52" s="19">
        <v>0.94</v>
      </c>
      <c r="HM52" s="19">
        <v>0.59</v>
      </c>
      <c r="HN52" s="19">
        <v>0.43</v>
      </c>
      <c r="HO52" s="19">
        <v>0.83</v>
      </c>
      <c r="HP52" s="19">
        <v>0.42</v>
      </c>
      <c r="HQ52" s="19">
        <v>0.42</v>
      </c>
      <c r="HR52" s="19">
        <v>0.43</v>
      </c>
      <c r="HS52" s="19">
        <v>0.45</v>
      </c>
      <c r="HT52" s="19">
        <v>0.41</v>
      </c>
      <c r="HU52" s="19">
        <v>0.45</v>
      </c>
      <c r="HV52" s="19">
        <v>0.55000000000000004</v>
      </c>
      <c r="HW52" s="19">
        <v>0.28999999999999998</v>
      </c>
      <c r="HX52" s="19">
        <v>0.56000000000000005</v>
      </c>
      <c r="HY52" s="19">
        <v>0.6</v>
      </c>
      <c r="HZ52" s="19">
        <v>0.21</v>
      </c>
      <c r="IA52" s="19">
        <v>0.52</v>
      </c>
      <c r="IB52" s="19">
        <v>0.18</v>
      </c>
      <c r="IC52" s="19">
        <v>0.45</v>
      </c>
      <c r="ID52" s="19">
        <v>0.57999999999999996</v>
      </c>
      <c r="IE52" s="19">
        <v>0.45</v>
      </c>
      <c r="IF52" s="19">
        <v>0.17</v>
      </c>
      <c r="IG52" s="19">
        <v>1.07</v>
      </c>
      <c r="IH52" s="19">
        <v>1.05</v>
      </c>
      <c r="II52" s="19">
        <v>0.96</v>
      </c>
      <c r="IJ52" s="19">
        <v>0.79</v>
      </c>
      <c r="IK52" s="19">
        <v>0.39</v>
      </c>
      <c r="IL52" s="19">
        <v>0.25</v>
      </c>
      <c r="IM52" s="19">
        <v>0.26</v>
      </c>
      <c r="IN52" s="19">
        <v>0.25</v>
      </c>
      <c r="IO52" s="19">
        <v>0.39</v>
      </c>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v>0.59</v>
      </c>
      <c r="KK52" s="19">
        <v>0.17</v>
      </c>
      <c r="KL52" s="19">
        <v>0.3</v>
      </c>
      <c r="KM52" s="19">
        <v>0.62</v>
      </c>
      <c r="KN52" s="19">
        <v>1.07</v>
      </c>
      <c r="KO52" s="19">
        <v>0.33</v>
      </c>
      <c r="KP52" s="19">
        <v>1.03</v>
      </c>
      <c r="KQ52" s="19">
        <v>0.91</v>
      </c>
      <c r="KR52" s="19">
        <v>0.44</v>
      </c>
      <c r="KS52" s="19">
        <v>0.36</v>
      </c>
      <c r="KT52" s="19">
        <v>0.72</v>
      </c>
      <c r="KU52" s="19">
        <v>1.05</v>
      </c>
      <c r="KV52" s="19">
        <v>0.31</v>
      </c>
      <c r="KW52" s="19">
        <v>0.31</v>
      </c>
      <c r="KX52" s="19">
        <v>0.31</v>
      </c>
      <c r="KY52" s="19">
        <v>0.43</v>
      </c>
      <c r="KZ52" s="19">
        <v>0.4</v>
      </c>
      <c r="LA52" s="19">
        <v>0.51</v>
      </c>
      <c r="LB52" s="19">
        <v>0.23</v>
      </c>
      <c r="LC52" s="19">
        <v>0.28999999999999998</v>
      </c>
      <c r="LD52" s="19">
        <v>1.1299999999999999</v>
      </c>
      <c r="LE52" s="19">
        <v>0.32</v>
      </c>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v>1</v>
      </c>
      <c r="OE52" s="19">
        <v>0.61</v>
      </c>
      <c r="OF52" s="19">
        <v>1.3</v>
      </c>
      <c r="OG52" s="19">
        <v>0.66</v>
      </c>
      <c r="OH52" s="19">
        <v>1.1599999999999999</v>
      </c>
      <c r="OI52" s="19">
        <v>1.61</v>
      </c>
      <c r="OJ52" s="19">
        <v>1.23</v>
      </c>
      <c r="OK52" s="19">
        <v>0.82899999999999996</v>
      </c>
      <c r="OL52" s="19">
        <v>0.32100000000000001</v>
      </c>
      <c r="OM52" s="19">
        <v>0.29499999999999998</v>
      </c>
      <c r="ON52" s="19">
        <v>0.35399999999999998</v>
      </c>
      <c r="OO52" s="19">
        <v>1.147</v>
      </c>
      <c r="OP52" s="19">
        <v>0.10299999999999999</v>
      </c>
      <c r="OQ52" s="19">
        <v>0.34799999999999998</v>
      </c>
      <c r="OR52" s="19">
        <v>0.53600000000000003</v>
      </c>
      <c r="OS52" s="19">
        <v>0.47899999999999998</v>
      </c>
      <c r="OT52" s="19">
        <v>0.52400000000000002</v>
      </c>
      <c r="OU52" s="19">
        <v>0.25900000000000001</v>
      </c>
      <c r="OV52" s="19">
        <v>0.35099999999999998</v>
      </c>
      <c r="OW52" s="19">
        <v>0.52600000000000002</v>
      </c>
      <c r="OX52" s="19">
        <v>0.71899999999999997</v>
      </c>
      <c r="OY52" s="19">
        <v>0.44700000000000001</v>
      </c>
      <c r="OZ52" s="19">
        <v>0.373</v>
      </c>
      <c r="PA52" s="19">
        <v>0.28899999999999998</v>
      </c>
      <c r="PB52" s="19">
        <v>0.70799999999999996</v>
      </c>
      <c r="PC52" s="19">
        <v>0.316</v>
      </c>
      <c r="PD52" s="19">
        <v>0.38300000000000001</v>
      </c>
      <c r="PE52" s="19">
        <v>0.64700000000000002</v>
      </c>
      <c r="PF52" s="19">
        <v>0.68300000000000005</v>
      </c>
      <c r="PG52" s="19">
        <v>2.74</v>
      </c>
      <c r="PH52" s="19">
        <v>0.73599999999999999</v>
      </c>
      <c r="PI52" s="19">
        <v>0.28699999999999998</v>
      </c>
      <c r="PJ52" s="19">
        <v>0.86199999999999999</v>
      </c>
      <c r="PK52" s="19">
        <v>0.53600000000000003</v>
      </c>
      <c r="PL52" s="19">
        <v>0.53</v>
      </c>
      <c r="PM52" s="19">
        <v>0.503</v>
      </c>
      <c r="PN52" s="19">
        <v>0.57399999999999995</v>
      </c>
      <c r="PO52" s="19">
        <v>0.67400000000000004</v>
      </c>
      <c r="PP52" s="19">
        <v>0.83399999999999996</v>
      </c>
      <c r="PQ52" s="19">
        <v>0.71299999999999997</v>
      </c>
      <c r="PR52" s="19">
        <v>0.76800000000000002</v>
      </c>
      <c r="PS52" s="19">
        <v>0.46100000000000002</v>
      </c>
      <c r="PT52" s="19">
        <v>0.56100000000000005</v>
      </c>
      <c r="PU52" s="19">
        <v>1.38</v>
      </c>
      <c r="PV52" s="19">
        <v>0.83099999999999996</v>
      </c>
      <c r="PW52" s="19">
        <v>0.63</v>
      </c>
      <c r="PX52" s="19">
        <v>0.72</v>
      </c>
      <c r="PY52" s="19">
        <v>0.48</v>
      </c>
      <c r="PZ52" s="19">
        <v>0.52</v>
      </c>
      <c r="QA52" s="19">
        <v>0.52</v>
      </c>
      <c r="QB52" s="19">
        <v>0.48</v>
      </c>
      <c r="QC52" s="19">
        <v>0.53</v>
      </c>
      <c r="QD52" s="19">
        <v>0.5</v>
      </c>
      <c r="QE52" s="19">
        <v>0.44</v>
      </c>
      <c r="QF52" s="19">
        <v>0.35</v>
      </c>
      <c r="QG52" s="19">
        <v>0.32</v>
      </c>
      <c r="QH52" s="19">
        <v>0.48</v>
      </c>
      <c r="QI52" s="19">
        <v>0.377</v>
      </c>
      <c r="QJ52" s="19">
        <v>0.36599999999999999</v>
      </c>
      <c r="QK52" s="19">
        <v>0.52</v>
      </c>
      <c r="QL52" s="19">
        <v>0.248</v>
      </c>
      <c r="QM52" s="19">
        <v>0.28999999999999998</v>
      </c>
      <c r="QN52" s="19">
        <v>0.2</v>
      </c>
      <c r="QO52" s="19">
        <v>0.72</v>
      </c>
      <c r="QP52" s="19">
        <v>0.62</v>
      </c>
      <c r="QQ52" s="19">
        <v>0.5</v>
      </c>
      <c r="QR52" s="19">
        <v>0.54</v>
      </c>
      <c r="QS52" s="19">
        <v>0.49</v>
      </c>
      <c r="QT52" s="19">
        <v>0.53400000000000003</v>
      </c>
      <c r="QU52" s="19">
        <v>0.45</v>
      </c>
      <c r="QV52" s="19">
        <v>0.57299999999999995</v>
      </c>
      <c r="QW52" s="19">
        <v>0.64</v>
      </c>
      <c r="QX52" s="19">
        <v>1.05</v>
      </c>
      <c r="QY52" s="19">
        <v>0.71</v>
      </c>
      <c r="QZ52" s="19">
        <v>0.55000000000000004</v>
      </c>
      <c r="RA52" s="19">
        <v>0.56000000000000005</v>
      </c>
      <c r="RB52" s="19">
        <v>1.2</v>
      </c>
      <c r="RC52" s="19">
        <v>1.99</v>
      </c>
      <c r="RD52" s="19">
        <v>1.26</v>
      </c>
      <c r="RE52" s="19">
        <v>0.61</v>
      </c>
      <c r="RF52" s="19">
        <v>0.95</v>
      </c>
      <c r="RG52" s="19">
        <v>0.93</v>
      </c>
      <c r="RH52" s="19">
        <v>0.98899999999999999</v>
      </c>
      <c r="RI52" s="19">
        <v>0.67</v>
      </c>
      <c r="RJ52" s="19">
        <v>1.02</v>
      </c>
      <c r="RK52" s="19">
        <v>0.52</v>
      </c>
      <c r="RL52" s="19">
        <v>0.51</v>
      </c>
      <c r="RM52" s="19">
        <v>0.6</v>
      </c>
      <c r="RN52" s="19">
        <v>0.56000000000000005</v>
      </c>
      <c r="RO52" s="19">
        <v>0.67</v>
      </c>
      <c r="RP52" s="19">
        <v>0.55000000000000004</v>
      </c>
      <c r="RQ52" s="19">
        <v>0.54</v>
      </c>
      <c r="RR52" s="19">
        <v>0.54</v>
      </c>
      <c r="RS52" s="19">
        <v>0.79500000000000004</v>
      </c>
      <c r="RT52" s="19">
        <v>0.56999999999999995</v>
      </c>
      <c r="RU52" s="19">
        <v>0.47</v>
      </c>
      <c r="RV52" s="19">
        <v>0.63</v>
      </c>
      <c r="RW52" s="19">
        <v>0.84</v>
      </c>
      <c r="RX52" s="19">
        <v>1.36</v>
      </c>
      <c r="RY52" s="19">
        <v>1.01</v>
      </c>
      <c r="RZ52" s="19">
        <v>0.72</v>
      </c>
      <c r="SA52" s="19">
        <v>0.47299999999999998</v>
      </c>
      <c r="SB52" s="19">
        <v>1.4</v>
      </c>
      <c r="SC52" s="19">
        <v>1.38</v>
      </c>
      <c r="SD52" s="19">
        <v>1.36</v>
      </c>
      <c r="SE52" s="19">
        <v>1.58</v>
      </c>
      <c r="SF52" s="19">
        <v>0.93</v>
      </c>
      <c r="SG52" s="19">
        <v>0.9</v>
      </c>
      <c r="SH52" s="19">
        <v>0.82</v>
      </c>
      <c r="SI52" s="19">
        <v>0.92</v>
      </c>
      <c r="SJ52" s="19">
        <v>1.2</v>
      </c>
      <c r="SK52" s="19">
        <v>0.73</v>
      </c>
      <c r="SL52" s="19">
        <v>0.73</v>
      </c>
      <c r="SM52" s="19">
        <v>0.68</v>
      </c>
      <c r="SN52" s="19">
        <v>0.56000000000000005</v>
      </c>
      <c r="SO52" s="19">
        <v>0.61</v>
      </c>
      <c r="SP52" s="19">
        <v>0.84</v>
      </c>
      <c r="SQ52" s="19">
        <v>0.81</v>
      </c>
      <c r="SR52" s="19">
        <v>0.71</v>
      </c>
      <c r="SS52" s="19">
        <v>0.82</v>
      </c>
      <c r="ST52" s="19">
        <v>0.86</v>
      </c>
      <c r="SU52" s="19">
        <v>0.78</v>
      </c>
      <c r="SV52" s="19">
        <v>0.77</v>
      </c>
      <c r="SW52" s="19">
        <v>0.76</v>
      </c>
      <c r="SX52" s="19">
        <v>0.83</v>
      </c>
      <c r="SY52" s="19">
        <v>0.86</v>
      </c>
      <c r="SZ52" s="19">
        <v>0.94</v>
      </c>
      <c r="TA52" s="19">
        <v>1.0900000000000001</v>
      </c>
      <c r="TB52" s="19">
        <v>0.39</v>
      </c>
      <c r="TC52" s="19">
        <v>0.33</v>
      </c>
      <c r="TD52" s="19">
        <v>0.51</v>
      </c>
      <c r="TE52" s="19">
        <v>0.41</v>
      </c>
      <c r="TF52" s="19">
        <v>0.75</v>
      </c>
      <c r="TG52" s="19">
        <v>1.06</v>
      </c>
      <c r="TH52" s="19">
        <v>0.82</v>
      </c>
      <c r="TI52" s="19">
        <v>0.93</v>
      </c>
      <c r="TJ52" s="19">
        <v>0.52</v>
      </c>
      <c r="TK52" s="19">
        <v>0.49</v>
      </c>
      <c r="TL52" s="19">
        <v>0.63</v>
      </c>
      <c r="TM52" s="19">
        <v>0.66</v>
      </c>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457"/>
      <c r="AEO52" s="286">
        <f t="shared" si="0"/>
        <v>240</v>
      </c>
      <c r="AEP52" s="287">
        <f t="shared" si="1"/>
        <v>2.74</v>
      </c>
      <c r="AEQ52" s="287">
        <f t="shared" si="2"/>
        <v>0.10299999999999999</v>
      </c>
      <c r="AER52" s="287">
        <f t="shared" si="3"/>
        <v>0.67738333333333367</v>
      </c>
      <c r="AES52" s="457"/>
    </row>
    <row r="53" spans="2:825" x14ac:dyDescent="0.25">
      <c r="B53" s="212" t="s">
        <v>27</v>
      </c>
      <c r="C53" s="19">
        <v>3.103448275862069</v>
      </c>
      <c r="D53" s="19">
        <v>6.8148148148148149</v>
      </c>
      <c r="E53" s="19">
        <v>5.4347826086956523</v>
      </c>
      <c r="F53" s="19">
        <v>3.347826086956522</v>
      </c>
      <c r="G53" s="19">
        <v>2.5588235294117645</v>
      </c>
      <c r="H53" s="19">
        <v>2.5294117647058822</v>
      </c>
      <c r="I53" s="19">
        <v>3.1111111111111112</v>
      </c>
      <c r="J53" s="19">
        <v>4.5999999999999996</v>
      </c>
      <c r="K53" s="19">
        <v>3.05</v>
      </c>
      <c r="L53" s="19">
        <v>3.967741935483871</v>
      </c>
      <c r="M53" s="19">
        <v>5.1071428571428568</v>
      </c>
      <c r="N53" s="19">
        <v>4.4375</v>
      </c>
      <c r="O53" s="19">
        <v>2.8333333333333335</v>
      </c>
      <c r="P53" s="19">
        <v>2.2307692307692308</v>
      </c>
      <c r="Q53" s="19">
        <v>2.7142857142857144</v>
      </c>
      <c r="R53" s="19">
        <v>2.1842105263157894</v>
      </c>
      <c r="S53" s="19">
        <v>2.4666666666666668</v>
      </c>
      <c r="T53" s="19">
        <v>2.3055555555555554</v>
      </c>
      <c r="U53" s="19">
        <v>2.6666666666666665</v>
      </c>
      <c r="V53" s="19">
        <v>3</v>
      </c>
      <c r="W53" s="19">
        <v>2.4838709677419355</v>
      </c>
      <c r="X53" s="19">
        <v>2.064516129032258</v>
      </c>
      <c r="Y53" s="19">
        <v>2.2571428571428571</v>
      </c>
      <c r="Z53" s="19">
        <v>3.5</v>
      </c>
      <c r="AA53" s="19">
        <v>2.9714285714285715</v>
      </c>
      <c r="AB53" s="19">
        <v>3.3170731707317072</v>
      </c>
      <c r="AC53" s="19">
        <v>3</v>
      </c>
      <c r="AD53" s="19">
        <v>5.7586206896551726</v>
      </c>
      <c r="AE53" s="19">
        <v>5.612903225806452</v>
      </c>
      <c r="AF53" s="19">
        <v>7.3928571428571432</v>
      </c>
      <c r="AG53" s="19">
        <v>4.7058823529411766</v>
      </c>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v>2.1</v>
      </c>
      <c r="CF53" s="19">
        <v>2.4</v>
      </c>
      <c r="CG53" s="19">
        <v>2.5</v>
      </c>
      <c r="CH53" s="19">
        <v>2.8</v>
      </c>
      <c r="CI53" s="19">
        <v>3.1</v>
      </c>
      <c r="CJ53" s="19">
        <v>3.9</v>
      </c>
      <c r="CK53" s="19">
        <v>6.1</v>
      </c>
      <c r="CL53" s="19">
        <v>5.7</v>
      </c>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v>5.66</v>
      </c>
      <c r="HD53" s="19">
        <v>5.74</v>
      </c>
      <c r="HE53" s="19">
        <v>4.91</v>
      </c>
      <c r="HF53" s="19">
        <v>6.26</v>
      </c>
      <c r="HG53" s="19">
        <v>1.4</v>
      </c>
      <c r="HH53" s="19">
        <v>4.5199999999999996</v>
      </c>
      <c r="HI53" s="19">
        <v>4.53</v>
      </c>
      <c r="HJ53" s="19">
        <v>2.96</v>
      </c>
      <c r="HK53" s="19">
        <v>4.18</v>
      </c>
      <c r="HL53" s="19">
        <v>7</v>
      </c>
      <c r="HM53" s="19">
        <v>4.82</v>
      </c>
      <c r="HN53" s="19">
        <v>2.5299999999999998</v>
      </c>
      <c r="HO53" s="19">
        <v>3.67</v>
      </c>
      <c r="HP53" s="19">
        <v>2.31</v>
      </c>
      <c r="HQ53" s="19">
        <v>2.36</v>
      </c>
      <c r="HR53" s="19">
        <v>2.44</v>
      </c>
      <c r="HS53" s="19">
        <v>2.2000000000000002</v>
      </c>
      <c r="HT53" s="19">
        <v>2.08</v>
      </c>
      <c r="HU53" s="19">
        <v>2.65</v>
      </c>
      <c r="HV53" s="19">
        <v>2.79</v>
      </c>
      <c r="HW53" s="19">
        <v>1.96</v>
      </c>
      <c r="HX53" s="19">
        <v>2.95</v>
      </c>
      <c r="HY53" s="19">
        <v>3.25</v>
      </c>
      <c r="HZ53" s="19">
        <v>1.26</v>
      </c>
      <c r="IA53" s="19">
        <v>3.37</v>
      </c>
      <c r="IB53" s="19">
        <v>1.08</v>
      </c>
      <c r="IC53" s="19">
        <v>2.84</v>
      </c>
      <c r="ID53" s="19">
        <v>3.48</v>
      </c>
      <c r="IE53" s="19">
        <v>3.05</v>
      </c>
      <c r="IF53" s="19">
        <v>1.1499999999999999</v>
      </c>
      <c r="IG53" s="19">
        <v>4.3</v>
      </c>
      <c r="IH53" s="19">
        <v>4.1399999999999997</v>
      </c>
      <c r="II53" s="19">
        <v>3.64</v>
      </c>
      <c r="IJ53" s="19">
        <v>4.2</v>
      </c>
      <c r="IK53" s="19">
        <v>2.56</v>
      </c>
      <c r="IL53" s="19">
        <v>1.7</v>
      </c>
      <c r="IM53" s="19">
        <v>1.92</v>
      </c>
      <c r="IN53" s="19">
        <v>1.72</v>
      </c>
      <c r="IO53" s="19">
        <v>2.5</v>
      </c>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v>6.02</v>
      </c>
      <c r="KK53" s="19">
        <v>1.19</v>
      </c>
      <c r="KL53" s="19">
        <v>1.64</v>
      </c>
      <c r="KM53" s="19">
        <v>2.29</v>
      </c>
      <c r="KN53" s="19">
        <v>6.3</v>
      </c>
      <c r="KO53" s="19">
        <v>3.73</v>
      </c>
      <c r="KP53" s="19">
        <v>6.16</v>
      </c>
      <c r="KQ53" s="19">
        <v>5.62</v>
      </c>
      <c r="KR53" s="19">
        <v>3.77</v>
      </c>
      <c r="KS53" s="19">
        <v>2.31</v>
      </c>
      <c r="KT53" s="19">
        <v>4.88</v>
      </c>
      <c r="KU53" s="19">
        <v>5.99</v>
      </c>
      <c r="KV53" s="19">
        <v>1.64</v>
      </c>
      <c r="KW53" s="19">
        <v>1.66</v>
      </c>
      <c r="KX53" s="19">
        <v>1.84</v>
      </c>
      <c r="KY53" s="19">
        <v>2.35</v>
      </c>
      <c r="KZ53" s="19">
        <v>2.12</v>
      </c>
      <c r="LA53" s="19">
        <v>2.54</v>
      </c>
      <c r="LB53" s="19">
        <v>1.44</v>
      </c>
      <c r="LC53" s="19">
        <v>1.85</v>
      </c>
      <c r="LD53" s="19">
        <v>4.22</v>
      </c>
      <c r="LE53" s="19">
        <v>2.13</v>
      </c>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v>15.67</v>
      </c>
      <c r="OL53" s="19">
        <v>1.9</v>
      </c>
      <c r="OM53" s="19">
        <v>1.7</v>
      </c>
      <c r="ON53" s="19">
        <v>2.38</v>
      </c>
      <c r="OO53" s="19">
        <v>4.88</v>
      </c>
      <c r="OP53" s="19">
        <v>0.7</v>
      </c>
      <c r="OQ53" s="19">
        <v>2.6</v>
      </c>
      <c r="OR53" s="19">
        <v>3.66</v>
      </c>
      <c r="OS53" s="19">
        <v>2.57</v>
      </c>
      <c r="OT53" s="19">
        <v>2.93</v>
      </c>
      <c r="OU53" s="19">
        <v>1.77</v>
      </c>
      <c r="OV53" s="19">
        <v>2.4</v>
      </c>
      <c r="OW53" s="19">
        <v>2.76</v>
      </c>
      <c r="OX53" s="19">
        <v>4.74</v>
      </c>
      <c r="OY53" s="19">
        <v>2.73</v>
      </c>
      <c r="OZ53" s="19">
        <v>2.75</v>
      </c>
      <c r="PA53" s="19">
        <v>1.6</v>
      </c>
      <c r="PB53" s="19">
        <v>3.52</v>
      </c>
      <c r="PC53" s="19">
        <v>2.1</v>
      </c>
      <c r="PD53" s="19">
        <v>2.33</v>
      </c>
      <c r="PE53" s="19">
        <v>3.13</v>
      </c>
      <c r="PF53" s="19">
        <v>3.15</v>
      </c>
      <c r="PG53" s="19">
        <v>28.42</v>
      </c>
      <c r="PH53" s="19">
        <v>9.1999999999999993</v>
      </c>
      <c r="PI53" s="19">
        <v>1.59</v>
      </c>
      <c r="PJ53" s="19">
        <v>2.81</v>
      </c>
      <c r="PK53" s="19">
        <v>2.89</v>
      </c>
      <c r="PL53" s="19">
        <v>2.59</v>
      </c>
      <c r="PM53" s="19">
        <v>2.61</v>
      </c>
      <c r="PN53" s="19">
        <v>3.16</v>
      </c>
      <c r="PO53" s="19">
        <v>2.93</v>
      </c>
      <c r="PP53" s="19">
        <v>3.74</v>
      </c>
      <c r="PQ53" s="19">
        <v>6.15</v>
      </c>
      <c r="PR53" s="19">
        <v>3.54</v>
      </c>
      <c r="PS53" s="19">
        <v>2.56</v>
      </c>
      <c r="PT53" s="19">
        <v>2.77</v>
      </c>
      <c r="PU53" s="19">
        <v>6.1</v>
      </c>
      <c r="PV53" s="19">
        <v>3.54</v>
      </c>
      <c r="PW53" s="19">
        <v>5.47</v>
      </c>
      <c r="PX53" s="19">
        <v>6.06</v>
      </c>
      <c r="PY53" s="19">
        <v>3.98</v>
      </c>
      <c r="PZ53" s="19">
        <v>5.48</v>
      </c>
      <c r="QA53" s="19">
        <v>3.03</v>
      </c>
      <c r="QB53" s="19">
        <v>2.79</v>
      </c>
      <c r="QC53" s="19">
        <v>2.89</v>
      </c>
      <c r="QD53" s="19">
        <v>2.92</v>
      </c>
      <c r="QE53" s="19">
        <v>2.5299999999999998</v>
      </c>
      <c r="QF53" s="19">
        <v>1.87</v>
      </c>
      <c r="QG53" s="19">
        <v>1.74</v>
      </c>
      <c r="QH53" s="19">
        <v>2.4500000000000002</v>
      </c>
      <c r="QI53" s="19">
        <v>3.4289999999999998</v>
      </c>
      <c r="QJ53" s="19">
        <v>3.3159999999999998</v>
      </c>
      <c r="QK53" s="19">
        <v>1.5</v>
      </c>
      <c r="QL53" s="19">
        <v>1.923</v>
      </c>
      <c r="QM53" s="19">
        <v>2.19</v>
      </c>
      <c r="QN53" s="19">
        <v>1.24</v>
      </c>
      <c r="QO53" s="19">
        <v>4.12</v>
      </c>
      <c r="QP53" s="19">
        <v>3.79</v>
      </c>
      <c r="QQ53" s="19">
        <v>2.37</v>
      </c>
      <c r="QR53" s="19">
        <v>2.5499999999999998</v>
      </c>
      <c r="QS53" s="19">
        <v>2.33</v>
      </c>
      <c r="QT53" s="19">
        <v>3.4049999999999998</v>
      </c>
      <c r="QU53" s="19">
        <v>2.83</v>
      </c>
      <c r="QV53" s="19">
        <v>4.2309999999999999</v>
      </c>
      <c r="QW53" s="19">
        <v>4.5599999999999996</v>
      </c>
      <c r="QX53" s="19">
        <v>5.55</v>
      </c>
      <c r="QY53" s="19">
        <v>3.39</v>
      </c>
      <c r="QZ53" s="19">
        <v>3.2</v>
      </c>
      <c r="RA53" s="19">
        <v>3.33</v>
      </c>
      <c r="RB53" s="19">
        <v>6.52</v>
      </c>
      <c r="RC53" s="19">
        <v>7.19</v>
      </c>
      <c r="RD53" s="19">
        <v>7.8</v>
      </c>
      <c r="RE53" s="19">
        <v>6.58</v>
      </c>
      <c r="RF53" s="19">
        <v>6.15</v>
      </c>
      <c r="RG53" s="19">
        <v>6</v>
      </c>
      <c r="RH53" s="19">
        <v>6.8460000000000001</v>
      </c>
      <c r="RI53" s="19">
        <v>4.0999999999999996</v>
      </c>
      <c r="RJ53" s="19">
        <v>5.9</v>
      </c>
      <c r="RK53" s="19">
        <v>3.53</v>
      </c>
      <c r="RL53" s="19">
        <v>4.4800000000000004</v>
      </c>
      <c r="RM53" s="19">
        <v>4.3</v>
      </c>
      <c r="RN53" s="19">
        <v>3.11</v>
      </c>
      <c r="RO53" s="19">
        <v>4.33</v>
      </c>
      <c r="RP53" s="19">
        <v>3.07</v>
      </c>
      <c r="RQ53" s="19">
        <v>3.09</v>
      </c>
      <c r="RR53" s="19">
        <v>3.11</v>
      </c>
      <c r="RS53" s="19">
        <v>5.4589999999999996</v>
      </c>
      <c r="RT53" s="19">
        <v>3.43</v>
      </c>
      <c r="RU53" s="19">
        <v>2.95</v>
      </c>
      <c r="RV53" s="19">
        <v>6.49</v>
      </c>
      <c r="RW53" s="19">
        <v>5.38</v>
      </c>
      <c r="RX53" s="19">
        <v>6.12</v>
      </c>
      <c r="RY53" s="19">
        <v>5.79</v>
      </c>
      <c r="RZ53" s="19">
        <v>5.48</v>
      </c>
      <c r="SA53" s="19">
        <v>3.2629999999999999</v>
      </c>
      <c r="SB53" s="19">
        <v>8.81</v>
      </c>
      <c r="SC53" s="19">
        <v>8.35</v>
      </c>
      <c r="SD53" s="19">
        <v>8.48</v>
      </c>
      <c r="SE53" s="19">
        <v>8.83</v>
      </c>
      <c r="SF53" s="19">
        <v>5.87</v>
      </c>
      <c r="SG53" s="19">
        <v>5.59</v>
      </c>
      <c r="SH53" s="19">
        <v>6.03</v>
      </c>
      <c r="SI53" s="19">
        <v>5.78</v>
      </c>
      <c r="SJ53" s="19">
        <v>5.67</v>
      </c>
      <c r="SK53" s="19">
        <v>3.57</v>
      </c>
      <c r="SL53" s="19">
        <v>3.39</v>
      </c>
      <c r="SM53" s="19">
        <v>3.45</v>
      </c>
      <c r="SN53" s="19">
        <v>3.27</v>
      </c>
      <c r="SO53" s="19">
        <v>3.46</v>
      </c>
      <c r="SP53" s="19">
        <v>5.0999999999999996</v>
      </c>
      <c r="SQ53" s="19">
        <v>4.24</v>
      </c>
      <c r="SR53" s="19">
        <v>4.71</v>
      </c>
      <c r="SS53" s="19">
        <v>3.87</v>
      </c>
      <c r="ST53" s="19">
        <v>5.17</v>
      </c>
      <c r="SU53" s="19">
        <v>3.16</v>
      </c>
      <c r="SV53" s="19">
        <v>5.6</v>
      </c>
      <c r="SW53" s="19">
        <v>3.74</v>
      </c>
      <c r="SX53" s="19">
        <v>3.94</v>
      </c>
      <c r="SY53" s="19">
        <v>4.26</v>
      </c>
      <c r="SZ53" s="19">
        <v>4.45</v>
      </c>
      <c r="TA53" s="19">
        <v>4.84</v>
      </c>
      <c r="TB53" s="19">
        <v>2.33</v>
      </c>
      <c r="TC53" s="19">
        <v>2</v>
      </c>
      <c r="TD53" s="19">
        <v>2.94</v>
      </c>
      <c r="TE53" s="19">
        <v>5.23</v>
      </c>
      <c r="TF53" s="19">
        <v>5.77</v>
      </c>
      <c r="TG53" s="19">
        <v>6.18</v>
      </c>
      <c r="TH53" s="19">
        <v>6</v>
      </c>
      <c r="TI53" s="19">
        <v>5.0999999999999996</v>
      </c>
      <c r="TJ53" s="19">
        <v>4.13</v>
      </c>
      <c r="TK53" s="19">
        <v>3.41</v>
      </c>
      <c r="TL53" s="19">
        <v>3.08</v>
      </c>
      <c r="TM53" s="19">
        <v>3.13</v>
      </c>
      <c r="TN53" s="19">
        <v>1.88</v>
      </c>
      <c r="TO53" s="19">
        <v>2.25</v>
      </c>
      <c r="TP53" s="19">
        <v>5.46</v>
      </c>
      <c r="TQ53" s="19">
        <v>6.53</v>
      </c>
      <c r="TR53" s="19">
        <v>2.84</v>
      </c>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v>2.5</v>
      </c>
      <c r="UR53" s="19">
        <v>2.8</v>
      </c>
      <c r="US53" s="19">
        <v>6.5</v>
      </c>
      <c r="UT53" s="19">
        <v>3.8</v>
      </c>
      <c r="UU53" s="19">
        <v>4.2</v>
      </c>
      <c r="UV53" s="19">
        <v>4</v>
      </c>
      <c r="UW53" s="19">
        <v>3.7</v>
      </c>
      <c r="UX53" s="19">
        <v>3.4</v>
      </c>
      <c r="UY53" s="19">
        <v>4.2</v>
      </c>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v>5.2</v>
      </c>
      <c r="WD53" s="19">
        <v>9.4</v>
      </c>
      <c r="WE53" s="19">
        <v>8.9</v>
      </c>
      <c r="WF53" s="19">
        <v>5.6</v>
      </c>
      <c r="WG53" s="19">
        <v>3.2</v>
      </c>
      <c r="WH53" s="19">
        <v>3</v>
      </c>
      <c r="WI53" s="19">
        <v>2.1</v>
      </c>
      <c r="WJ53" s="19">
        <v>1.9</v>
      </c>
      <c r="WK53" s="19">
        <v>2.4</v>
      </c>
      <c r="WL53" s="19">
        <v>3.1</v>
      </c>
      <c r="WM53" s="19">
        <v>2</v>
      </c>
      <c r="WN53" s="19">
        <v>1.3</v>
      </c>
      <c r="WO53" s="19">
        <v>1.3</v>
      </c>
      <c r="WP53" s="19">
        <v>2.1</v>
      </c>
      <c r="WQ53" s="19">
        <v>2</v>
      </c>
      <c r="WR53" s="19">
        <v>2.2000000000000002</v>
      </c>
      <c r="WS53" s="19">
        <v>3.5</v>
      </c>
      <c r="WT53" s="19">
        <v>2</v>
      </c>
      <c r="WU53" s="19">
        <v>2.1</v>
      </c>
      <c r="WV53" s="19">
        <v>2</v>
      </c>
      <c r="WW53" s="19">
        <v>1.7</v>
      </c>
      <c r="WX53" s="19">
        <v>2.7</v>
      </c>
      <c r="WY53" s="19">
        <v>2.2999999999999998</v>
      </c>
      <c r="WZ53" s="19">
        <v>2.5</v>
      </c>
      <c r="XA53" s="19">
        <v>2.4</v>
      </c>
      <c r="XB53" s="19">
        <v>2.9</v>
      </c>
      <c r="XC53" s="19">
        <v>3</v>
      </c>
      <c r="XD53" s="19">
        <v>2.7</v>
      </c>
      <c r="XE53" s="19">
        <v>2.9</v>
      </c>
      <c r="XF53" s="19">
        <v>2.9</v>
      </c>
      <c r="XG53" s="19">
        <v>2.9</v>
      </c>
      <c r="XH53" s="19">
        <v>2.9</v>
      </c>
      <c r="XI53" s="19">
        <v>2.2999999999999998</v>
      </c>
      <c r="XJ53" s="19">
        <v>2.2000000000000002</v>
      </c>
      <c r="XK53" s="19">
        <v>2.5</v>
      </c>
      <c r="XL53" s="19">
        <v>6.6</v>
      </c>
      <c r="XM53" s="19">
        <v>1.9</v>
      </c>
      <c r="XN53" s="19">
        <v>1.8</v>
      </c>
      <c r="XO53" s="19">
        <v>2</v>
      </c>
      <c r="XP53" s="19">
        <v>2.2000000000000002</v>
      </c>
      <c r="XQ53" s="19">
        <v>2.7</v>
      </c>
      <c r="XR53" s="19">
        <v>2.7</v>
      </c>
      <c r="XS53" s="19">
        <v>1.9</v>
      </c>
      <c r="XT53" s="19">
        <v>1.9</v>
      </c>
      <c r="XU53" s="19">
        <v>2.2000000000000002</v>
      </c>
      <c r="XV53" s="19">
        <v>2.6</v>
      </c>
      <c r="XW53" s="19">
        <v>3.1</v>
      </c>
      <c r="XX53" s="19">
        <v>3</v>
      </c>
      <c r="XY53" s="19">
        <v>1.9</v>
      </c>
      <c r="XZ53" s="19">
        <v>5.3</v>
      </c>
      <c r="YA53" s="19">
        <v>5.9</v>
      </c>
      <c r="YB53" s="19">
        <v>5.8</v>
      </c>
      <c r="YC53" s="19">
        <v>5.8</v>
      </c>
      <c r="YD53" s="19">
        <v>2.8</v>
      </c>
      <c r="YE53" s="19">
        <v>5.9</v>
      </c>
      <c r="YF53" s="19">
        <v>5.9</v>
      </c>
      <c r="YG53" s="19">
        <v>2.5</v>
      </c>
      <c r="YH53" s="19">
        <v>4.5999999999999996</v>
      </c>
      <c r="YI53" s="19">
        <v>3.9</v>
      </c>
      <c r="YJ53" s="19"/>
      <c r="YK53" s="19"/>
      <c r="YL53" s="19"/>
      <c r="YM53" s="19"/>
      <c r="YN53" s="19">
        <v>5.33</v>
      </c>
      <c r="YO53" s="19">
        <v>5.15</v>
      </c>
      <c r="YP53" s="19">
        <v>2.75</v>
      </c>
      <c r="YQ53" s="19">
        <v>1.94</v>
      </c>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457"/>
      <c r="AEO53" s="286">
        <f t="shared" si="0"/>
        <v>310</v>
      </c>
      <c r="AEP53" s="287">
        <f t="shared" si="1"/>
        <v>28.42</v>
      </c>
      <c r="AEQ53" s="287">
        <f t="shared" si="2"/>
        <v>0.7</v>
      </c>
      <c r="AER53" s="287">
        <f t="shared" si="3"/>
        <v>3.7630980186616654</v>
      </c>
      <c r="AES53" s="457"/>
    </row>
    <row r="54" spans="2:825" x14ac:dyDescent="0.25">
      <c r="B54" s="212" t="s">
        <v>662</v>
      </c>
      <c r="C54" s="19">
        <v>4.9504950495049507E-2</v>
      </c>
      <c r="D54" s="19">
        <v>5.434782608695652E-2</v>
      </c>
      <c r="E54" s="19">
        <v>5.8823529411764705E-2</v>
      </c>
      <c r="F54" s="19">
        <v>6.9306930693069313E-2</v>
      </c>
      <c r="G54" s="19">
        <v>7.0175438596491224E-2</v>
      </c>
      <c r="H54" s="19">
        <v>5.9829059829059832E-2</v>
      </c>
      <c r="I54" s="19">
        <v>6.7357512953367879E-2</v>
      </c>
      <c r="J54" s="19">
        <v>6.7164179104477612E-2</v>
      </c>
      <c r="K54" s="19">
        <v>7.4999999999999997E-2</v>
      </c>
      <c r="L54" s="19">
        <v>8.6206896551724144E-2</v>
      </c>
      <c r="M54" s="19">
        <v>5.6179775280898875E-2</v>
      </c>
      <c r="N54" s="19">
        <v>7.1999999999999995E-2</v>
      </c>
      <c r="O54" s="19">
        <v>6.9182389937106917E-2</v>
      </c>
      <c r="P54" s="19">
        <v>9.5477386934673364E-2</v>
      </c>
      <c r="Q54" s="19">
        <v>9.8591549295774641E-2</v>
      </c>
      <c r="R54" s="19">
        <v>7.6923076923076927E-2</v>
      </c>
      <c r="S54" s="19">
        <v>8.6956521739130432E-2</v>
      </c>
      <c r="T54" s="19">
        <v>8.1481481481481488E-2</v>
      </c>
      <c r="U54" s="19">
        <v>7.8431372549019607E-2</v>
      </c>
      <c r="V54" s="19">
        <v>6.1946902654867256E-2</v>
      </c>
      <c r="W54" s="19">
        <v>0.08</v>
      </c>
      <c r="X54" s="19">
        <v>6.1403508771929821E-2</v>
      </c>
      <c r="Y54" s="19">
        <v>7.2580645161290328E-2</v>
      </c>
      <c r="Z54" s="19">
        <v>0.12</v>
      </c>
      <c r="AA54" s="19">
        <v>9.0909090909090912E-2</v>
      </c>
      <c r="AB54" s="19">
        <v>0.10919540229885058</v>
      </c>
      <c r="AC54" s="19">
        <v>0.10731707317073171</v>
      </c>
      <c r="AD54" s="19">
        <v>0.1111111111111111</v>
      </c>
      <c r="AE54" s="19">
        <v>0.11194029850746269</v>
      </c>
      <c r="AF54" s="19">
        <v>0.1223021582733813</v>
      </c>
      <c r="AG54" s="19">
        <v>0.12179487179487179</v>
      </c>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v>16</v>
      </c>
      <c r="CF54" s="19">
        <v>16</v>
      </c>
      <c r="CG54" s="19">
        <v>17</v>
      </c>
      <c r="CH54" s="19">
        <v>16</v>
      </c>
      <c r="CI54" s="19">
        <v>16</v>
      </c>
      <c r="CJ54" s="19">
        <v>15</v>
      </c>
      <c r="CK54" s="19">
        <v>17</v>
      </c>
      <c r="CL54" s="19">
        <v>9</v>
      </c>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19"/>
      <c r="FH54" s="19"/>
      <c r="FI54" s="19"/>
      <c r="FJ54" s="19"/>
      <c r="FK54" s="19"/>
      <c r="FL54" s="19"/>
      <c r="FM54" s="19"/>
      <c r="FN54" s="19"/>
      <c r="FO54" s="19"/>
      <c r="FP54" s="19"/>
      <c r="FQ54" s="19"/>
      <c r="FR54" s="19"/>
      <c r="FS54" s="19"/>
      <c r="FT54" s="19"/>
      <c r="FU54" s="19"/>
      <c r="FV54" s="19"/>
      <c r="FW54" s="19"/>
      <c r="FX54" s="19"/>
      <c r="FY54" s="19"/>
      <c r="FZ54" s="19"/>
      <c r="GA54" s="19"/>
      <c r="GB54" s="19"/>
      <c r="GC54" s="19"/>
      <c r="GD54" s="19"/>
      <c r="GE54" s="19"/>
      <c r="GF54" s="19"/>
      <c r="GG54" s="19"/>
      <c r="GH54" s="19"/>
      <c r="GI54" s="19"/>
      <c r="GJ54" s="19"/>
      <c r="GK54" s="19"/>
      <c r="GL54" s="19"/>
      <c r="GM54" s="19"/>
      <c r="GN54" s="19"/>
      <c r="GO54" s="19"/>
      <c r="GP54" s="19"/>
      <c r="GQ54" s="19"/>
      <c r="GR54" s="19"/>
      <c r="GS54" s="19"/>
      <c r="GT54" s="19"/>
      <c r="GU54" s="19"/>
      <c r="GV54" s="19"/>
      <c r="GW54" s="19"/>
      <c r="GX54" s="19"/>
      <c r="GY54" s="19"/>
      <c r="GZ54" s="19"/>
      <c r="HA54" s="19"/>
      <c r="HB54" s="19"/>
      <c r="HC54" s="19">
        <v>16.47</v>
      </c>
      <c r="HD54" s="19">
        <v>17.27</v>
      </c>
      <c r="HE54" s="19">
        <v>14.83</v>
      </c>
      <c r="HF54" s="19">
        <v>14.86</v>
      </c>
      <c r="HG54" s="19">
        <v>16.170000000000002</v>
      </c>
      <c r="HH54" s="19">
        <v>15.5</v>
      </c>
      <c r="HI54" s="19">
        <v>15.59</v>
      </c>
      <c r="HJ54" s="19">
        <v>15.81</v>
      </c>
      <c r="HK54" s="19">
        <v>15.6</v>
      </c>
      <c r="HL54" s="19">
        <v>16.149999999999999</v>
      </c>
      <c r="HM54" s="19">
        <v>16.07</v>
      </c>
      <c r="HN54" s="19">
        <v>15.63</v>
      </c>
      <c r="HO54" s="19">
        <v>15.33</v>
      </c>
      <c r="HP54" s="19">
        <v>14.42</v>
      </c>
      <c r="HQ54" s="19">
        <v>15.64</v>
      </c>
      <c r="HR54" s="19">
        <v>14.27</v>
      </c>
      <c r="HS54" s="19">
        <v>13.85</v>
      </c>
      <c r="HT54" s="19">
        <v>14.83</v>
      </c>
      <c r="HU54" s="19">
        <v>12.46</v>
      </c>
      <c r="HV54" s="19">
        <v>14.81</v>
      </c>
      <c r="HW54" s="19">
        <v>14.73</v>
      </c>
      <c r="HX54" s="19">
        <v>16.78</v>
      </c>
      <c r="HY54" s="19">
        <v>16.760000000000002</v>
      </c>
      <c r="HZ54" s="19">
        <v>15.99</v>
      </c>
      <c r="IA54" s="19">
        <v>14.04</v>
      </c>
      <c r="IB54" s="19">
        <v>15.86</v>
      </c>
      <c r="IC54" s="19">
        <v>13.29</v>
      </c>
      <c r="ID54" s="19">
        <v>13.56</v>
      </c>
      <c r="IE54" s="19">
        <v>14.31</v>
      </c>
      <c r="IF54" s="19">
        <v>14.96</v>
      </c>
      <c r="IG54" s="19">
        <v>15.75</v>
      </c>
      <c r="IH54" s="19">
        <v>15.63</v>
      </c>
      <c r="II54" s="19">
        <v>15.89</v>
      </c>
      <c r="IJ54" s="19">
        <v>16.559999999999999</v>
      </c>
      <c r="IK54" s="19">
        <v>13.7</v>
      </c>
      <c r="IL54" s="19">
        <v>13.4</v>
      </c>
      <c r="IM54" s="19">
        <v>12.81</v>
      </c>
      <c r="IN54" s="19">
        <v>11.96</v>
      </c>
      <c r="IO54" s="19">
        <v>13.22</v>
      </c>
      <c r="IP54" s="19"/>
      <c r="IQ54" s="19"/>
      <c r="IR54" s="19"/>
      <c r="IS54" s="19"/>
      <c r="IT54" s="19"/>
      <c r="IU54" s="19"/>
      <c r="IV54" s="19"/>
      <c r="IW54" s="19"/>
      <c r="IX54" s="19"/>
      <c r="IY54" s="19"/>
      <c r="IZ54" s="19"/>
      <c r="JA54" s="19"/>
      <c r="JB54" s="19"/>
      <c r="JC54" s="19"/>
      <c r="JD54" s="19"/>
      <c r="JE54" s="19"/>
      <c r="JF54" s="19"/>
      <c r="JG54" s="19"/>
      <c r="JH54" s="19"/>
      <c r="JI54" s="19"/>
      <c r="JJ54" s="19"/>
      <c r="JK54" s="19"/>
      <c r="JL54" s="19"/>
      <c r="JM54" s="19"/>
      <c r="JN54" s="19"/>
      <c r="JO54" s="19"/>
      <c r="JP54" s="19"/>
      <c r="JQ54" s="19"/>
      <c r="JR54" s="19"/>
      <c r="JS54" s="19"/>
      <c r="JT54" s="19"/>
      <c r="JU54" s="19"/>
      <c r="JV54" s="19"/>
      <c r="JW54" s="19"/>
      <c r="JX54" s="19"/>
      <c r="JY54" s="19"/>
      <c r="JZ54" s="19"/>
      <c r="KA54" s="19"/>
      <c r="KB54" s="19"/>
      <c r="KC54" s="19"/>
      <c r="KD54" s="19"/>
      <c r="KE54" s="19"/>
      <c r="KF54" s="19"/>
      <c r="KG54" s="19"/>
      <c r="KH54" s="19"/>
      <c r="KI54" s="19"/>
      <c r="KJ54" s="19">
        <v>6.02</v>
      </c>
      <c r="KK54" s="19">
        <v>1.19</v>
      </c>
      <c r="KL54" s="19">
        <v>1.64</v>
      </c>
      <c r="KM54" s="19">
        <v>2.29</v>
      </c>
      <c r="KN54" s="19">
        <v>6.3</v>
      </c>
      <c r="KO54" s="19">
        <v>3.73</v>
      </c>
      <c r="KP54" s="19">
        <v>6.16</v>
      </c>
      <c r="KQ54" s="19">
        <v>5.62</v>
      </c>
      <c r="KR54" s="19">
        <v>3.77</v>
      </c>
      <c r="KS54" s="19">
        <v>2.31</v>
      </c>
      <c r="KT54" s="19">
        <v>4.88</v>
      </c>
      <c r="KU54" s="19">
        <v>5.99</v>
      </c>
      <c r="KV54" s="19"/>
      <c r="KW54" s="19"/>
      <c r="KX54" s="19"/>
      <c r="KY54" s="19"/>
      <c r="KZ54" s="19"/>
      <c r="LA54" s="19"/>
      <c r="LB54" s="19"/>
      <c r="LC54" s="19"/>
      <c r="LD54" s="19"/>
      <c r="LE54" s="19"/>
      <c r="LF54" s="19"/>
      <c r="LG54" s="19"/>
      <c r="LH54" s="19"/>
      <c r="LI54" s="19"/>
      <c r="LJ54" s="19"/>
      <c r="LK54" s="19"/>
      <c r="LL54" s="19"/>
      <c r="LM54" s="19"/>
      <c r="LN54" s="19"/>
      <c r="LO54" s="19"/>
      <c r="LP54" s="19"/>
      <c r="LQ54" s="19"/>
      <c r="LR54" s="19"/>
      <c r="LS54" s="19"/>
      <c r="LT54" s="19"/>
      <c r="LU54" s="19"/>
      <c r="LV54" s="19"/>
      <c r="LW54" s="19"/>
      <c r="LX54" s="19"/>
      <c r="LY54" s="19"/>
      <c r="LZ54" s="19"/>
      <c r="MA54" s="19"/>
      <c r="MB54" s="19"/>
      <c r="MC54" s="19"/>
      <c r="MD54" s="19"/>
      <c r="ME54" s="19"/>
      <c r="MF54" s="19"/>
      <c r="MG54" s="19"/>
      <c r="MH54" s="19"/>
      <c r="MI54" s="19"/>
      <c r="MJ54" s="19"/>
      <c r="MK54" s="19"/>
      <c r="ML54" s="19"/>
      <c r="MM54" s="19"/>
      <c r="MN54" s="19"/>
      <c r="MO54" s="19"/>
      <c r="MP54" s="19"/>
      <c r="MQ54" s="19"/>
      <c r="MR54" s="19"/>
      <c r="MS54" s="19"/>
      <c r="MT54" s="19"/>
      <c r="MU54" s="19"/>
      <c r="MV54" s="19"/>
      <c r="MW54" s="19"/>
      <c r="MX54" s="19"/>
      <c r="MY54" s="19"/>
      <c r="MZ54" s="19"/>
      <c r="NA54" s="19"/>
      <c r="NB54" s="19"/>
      <c r="NC54" s="19"/>
      <c r="ND54" s="19"/>
      <c r="NE54" s="19"/>
      <c r="NF54" s="19"/>
      <c r="NG54" s="19"/>
      <c r="NH54" s="19"/>
      <c r="NI54" s="19"/>
      <c r="NJ54" s="19"/>
      <c r="NK54" s="19"/>
      <c r="NL54" s="19"/>
      <c r="NM54" s="19"/>
      <c r="NN54" s="19"/>
      <c r="NO54" s="19"/>
      <c r="NP54" s="19"/>
      <c r="NQ54" s="19"/>
      <c r="NR54" s="19"/>
      <c r="NS54" s="19"/>
      <c r="NT54" s="19"/>
      <c r="NU54" s="19"/>
      <c r="NV54" s="19"/>
      <c r="NW54" s="19"/>
      <c r="NX54" s="19"/>
      <c r="NY54" s="19"/>
      <c r="NZ54" s="19"/>
      <c r="OA54" s="19"/>
      <c r="OB54" s="19"/>
      <c r="OC54" s="19"/>
      <c r="OD54" s="19"/>
      <c r="OE54" s="19"/>
      <c r="OF54" s="19"/>
      <c r="OG54" s="19"/>
      <c r="OH54" s="19"/>
      <c r="OI54" s="19"/>
      <c r="OJ54" s="19"/>
      <c r="OK54" s="19">
        <v>17.37</v>
      </c>
      <c r="OL54" s="19">
        <v>16</v>
      </c>
      <c r="OM54" s="19">
        <v>15.62</v>
      </c>
      <c r="ON54" s="19">
        <v>11.5</v>
      </c>
      <c r="OO54" s="19">
        <v>16.47</v>
      </c>
      <c r="OP54" s="19">
        <v>12.76</v>
      </c>
      <c r="OQ54" s="19">
        <v>12.83</v>
      </c>
      <c r="OR54" s="19">
        <v>14</v>
      </c>
      <c r="OS54" s="19">
        <v>11.35</v>
      </c>
      <c r="OT54" s="19">
        <v>11.42</v>
      </c>
      <c r="OU54" s="19">
        <v>12.6</v>
      </c>
      <c r="OV54" s="19">
        <v>13.88</v>
      </c>
      <c r="OW54" s="19">
        <v>14.86</v>
      </c>
      <c r="OX54" s="19">
        <v>13.91</v>
      </c>
      <c r="OY54" s="19">
        <v>12.17</v>
      </c>
      <c r="OZ54" s="19">
        <v>14.67</v>
      </c>
      <c r="PA54" s="19">
        <v>14.27</v>
      </c>
      <c r="PB54" s="19">
        <v>13.47</v>
      </c>
      <c r="PC54" s="19">
        <v>14.66</v>
      </c>
      <c r="PD54" s="19">
        <v>14.6</v>
      </c>
      <c r="PE54" s="19">
        <v>14.66</v>
      </c>
      <c r="PF54" s="19">
        <v>14.31</v>
      </c>
      <c r="PG54" s="19">
        <v>15.21</v>
      </c>
      <c r="PH54" s="19">
        <v>11</v>
      </c>
      <c r="PI54" s="19">
        <v>13.9</v>
      </c>
      <c r="PJ54" s="19">
        <v>15.18</v>
      </c>
      <c r="PK54" s="19">
        <v>14.54</v>
      </c>
      <c r="PL54" s="19">
        <v>13.16</v>
      </c>
      <c r="PM54" s="19">
        <v>13.16</v>
      </c>
      <c r="PN54" s="19">
        <v>14.92</v>
      </c>
      <c r="PO54" s="19">
        <v>16</v>
      </c>
      <c r="PP54" s="19">
        <v>15.33</v>
      </c>
      <c r="PQ54" s="19">
        <v>16.64</v>
      </c>
      <c r="PR54" s="19">
        <v>15.38</v>
      </c>
      <c r="PS54" s="19">
        <v>14.84</v>
      </c>
      <c r="PT54" s="19">
        <v>15.33</v>
      </c>
      <c r="PU54" s="19">
        <v>15.72</v>
      </c>
      <c r="PV54" s="19">
        <v>15.55</v>
      </c>
      <c r="PW54" s="19">
        <v>7.64</v>
      </c>
      <c r="PX54" s="19">
        <v>11.8</v>
      </c>
      <c r="PY54" s="19">
        <v>7.52</v>
      </c>
      <c r="PZ54" s="19">
        <v>8.32</v>
      </c>
      <c r="QA54" s="19">
        <v>9.35</v>
      </c>
      <c r="QB54" s="19">
        <v>13.7</v>
      </c>
      <c r="QC54" s="19">
        <v>12.7</v>
      </c>
      <c r="QD54" s="19">
        <v>11.7</v>
      </c>
      <c r="QE54" s="19">
        <v>9.8800000000000008</v>
      </c>
      <c r="QF54" s="19">
        <v>8.33</v>
      </c>
      <c r="QG54" s="19">
        <v>11.4</v>
      </c>
      <c r="QH54" s="19">
        <v>11.4</v>
      </c>
      <c r="QI54" s="19">
        <v>13.33</v>
      </c>
      <c r="QJ54" s="19">
        <v>12.67</v>
      </c>
      <c r="QK54" s="19">
        <v>13.7</v>
      </c>
      <c r="QL54" s="19">
        <v>13.13</v>
      </c>
      <c r="QM54" s="19">
        <v>9.4499999999999993</v>
      </c>
      <c r="QN54" s="19">
        <v>12</v>
      </c>
      <c r="QO54" s="19">
        <v>12.9</v>
      </c>
      <c r="QP54" s="19">
        <v>12.7</v>
      </c>
      <c r="QQ54" s="19">
        <v>13.6</v>
      </c>
      <c r="QR54" s="19">
        <v>12.5</v>
      </c>
      <c r="QS54" s="19">
        <v>11.6</v>
      </c>
      <c r="QT54" s="19">
        <v>13.67</v>
      </c>
      <c r="QU54" s="19">
        <v>26.6</v>
      </c>
      <c r="QV54" s="19">
        <v>14.14</v>
      </c>
      <c r="QW54" s="19">
        <v>18</v>
      </c>
      <c r="QX54" s="19">
        <v>14.1</v>
      </c>
      <c r="QY54" s="19">
        <v>18</v>
      </c>
      <c r="QZ54" s="19">
        <v>21</v>
      </c>
      <c r="RA54" s="19">
        <v>12.8</v>
      </c>
      <c r="RB54" s="19">
        <v>13.9</v>
      </c>
      <c r="RC54" s="19">
        <v>14.6</v>
      </c>
      <c r="RD54" s="19">
        <v>15</v>
      </c>
      <c r="RE54" s="19">
        <v>11.4</v>
      </c>
      <c r="RF54" s="19">
        <v>11.9</v>
      </c>
      <c r="RG54" s="19">
        <v>13</v>
      </c>
      <c r="RH54" s="19">
        <v>15.43</v>
      </c>
      <c r="RI54" s="19">
        <v>13.6</v>
      </c>
      <c r="RJ54" s="19">
        <v>13.1</v>
      </c>
      <c r="RK54" s="19">
        <v>14.3</v>
      </c>
      <c r="RL54" s="19">
        <v>10.7</v>
      </c>
      <c r="RM54" s="19">
        <v>10</v>
      </c>
      <c r="RN54" s="19">
        <v>10.1</v>
      </c>
      <c r="RO54" s="19">
        <v>10.9</v>
      </c>
      <c r="RP54" s="19">
        <v>11.1</v>
      </c>
      <c r="RQ54" s="19">
        <v>10</v>
      </c>
      <c r="RR54" s="19">
        <v>9.82</v>
      </c>
      <c r="RS54" s="19">
        <v>13.92</v>
      </c>
      <c r="RT54" s="19">
        <v>11.3</v>
      </c>
      <c r="RU54" s="19">
        <v>11.7</v>
      </c>
      <c r="RV54" s="19">
        <v>16</v>
      </c>
      <c r="RW54" s="19">
        <v>15.7</v>
      </c>
      <c r="RX54" s="19">
        <v>16.100000000000001</v>
      </c>
      <c r="RY54" s="19">
        <v>17.100000000000001</v>
      </c>
      <c r="RZ54" s="19">
        <v>15</v>
      </c>
      <c r="SA54" s="19">
        <v>12.5</v>
      </c>
      <c r="SB54" s="19">
        <v>15</v>
      </c>
      <c r="SC54" s="19">
        <v>13.8</v>
      </c>
      <c r="SD54" s="19">
        <v>14.222</v>
      </c>
      <c r="SE54" s="19">
        <v>15.2</v>
      </c>
      <c r="SF54" s="19">
        <v>14</v>
      </c>
      <c r="SG54" s="19">
        <v>14.917</v>
      </c>
      <c r="SH54" s="19">
        <v>14.5</v>
      </c>
      <c r="SI54" s="19">
        <v>14.635999999999999</v>
      </c>
      <c r="SJ54" s="19">
        <v>10.125</v>
      </c>
      <c r="SK54" s="19">
        <v>11.125</v>
      </c>
      <c r="SL54" s="19">
        <v>11.25</v>
      </c>
      <c r="SM54" s="19">
        <v>10.125</v>
      </c>
      <c r="SN54" s="19">
        <v>12</v>
      </c>
      <c r="SO54" s="19">
        <v>10.625</v>
      </c>
      <c r="SP54" s="19">
        <v>13.667</v>
      </c>
      <c r="SQ54" s="19">
        <v>12.888999999999999</v>
      </c>
      <c r="SR54" s="19">
        <v>1.3</v>
      </c>
      <c r="SS54" s="19">
        <v>10.875</v>
      </c>
      <c r="ST54" s="19">
        <v>13.846</v>
      </c>
      <c r="SU54" s="19">
        <v>12.25</v>
      </c>
      <c r="SV54" s="19">
        <v>13.083</v>
      </c>
      <c r="SW54" s="19">
        <v>10.75</v>
      </c>
      <c r="SX54" s="19">
        <v>10.75</v>
      </c>
      <c r="SY54" s="19">
        <v>11.5</v>
      </c>
      <c r="SZ54" s="19">
        <v>11.125</v>
      </c>
      <c r="TA54" s="19">
        <v>13</v>
      </c>
      <c r="TB54" s="19">
        <v>9.3640000000000008</v>
      </c>
      <c r="TC54" s="19">
        <v>10.199999999999999</v>
      </c>
      <c r="TD54" s="19">
        <v>9</v>
      </c>
      <c r="TE54" s="19">
        <v>11.444000000000001</v>
      </c>
      <c r="TF54" s="19">
        <v>12.867000000000001</v>
      </c>
      <c r="TG54" s="19">
        <v>13.786</v>
      </c>
      <c r="TH54" s="19">
        <v>13.615</v>
      </c>
      <c r="TI54" s="19">
        <v>13.356999999999999</v>
      </c>
      <c r="TJ54" s="19">
        <v>9.375</v>
      </c>
      <c r="TK54" s="19">
        <v>9.4210999999999991</v>
      </c>
      <c r="TL54" s="19">
        <v>8.5625</v>
      </c>
      <c r="TM54" s="19">
        <v>9.1300000000000008</v>
      </c>
      <c r="TN54" s="19">
        <v>12.42</v>
      </c>
      <c r="TO54" s="19">
        <v>14.02</v>
      </c>
      <c r="TP54" s="19">
        <v>12.75</v>
      </c>
      <c r="TQ54" s="19">
        <v>14.33</v>
      </c>
      <c r="TR54" s="19">
        <v>12.65</v>
      </c>
      <c r="TS54" s="19"/>
      <c r="TT54" s="19"/>
      <c r="TU54" s="19"/>
      <c r="TV54" s="19"/>
      <c r="TW54" s="19"/>
      <c r="TX54" s="19"/>
      <c r="TY54" s="19"/>
      <c r="TZ54" s="19"/>
      <c r="UA54" s="19"/>
      <c r="UB54" s="19"/>
      <c r="UC54" s="19"/>
      <c r="UD54" s="19"/>
      <c r="UE54" s="19"/>
      <c r="UF54" s="19"/>
      <c r="UG54" s="19"/>
      <c r="UH54" s="19"/>
      <c r="UI54" s="19"/>
      <c r="UJ54" s="19"/>
      <c r="UK54" s="19"/>
      <c r="UL54" s="19"/>
      <c r="UM54" s="19"/>
      <c r="UN54" s="19"/>
      <c r="UO54" s="19"/>
      <c r="UP54" s="19"/>
      <c r="UQ54" s="19">
        <v>11.8</v>
      </c>
      <c r="UR54" s="19">
        <v>12.4</v>
      </c>
      <c r="US54" s="19">
        <v>11.2</v>
      </c>
      <c r="UT54" s="19">
        <v>11</v>
      </c>
      <c r="UU54" s="19">
        <v>11.9</v>
      </c>
      <c r="UV54" s="19">
        <v>11.7</v>
      </c>
      <c r="UW54" s="19">
        <v>13.3</v>
      </c>
      <c r="UX54" s="19">
        <v>12.7</v>
      </c>
      <c r="UY54" s="19">
        <v>11.8</v>
      </c>
      <c r="UZ54" s="19"/>
      <c r="VA54" s="19"/>
      <c r="VB54" s="19"/>
      <c r="VC54" s="19"/>
      <c r="VD54" s="19"/>
      <c r="VE54" s="19"/>
      <c r="VF54" s="19"/>
      <c r="VG54" s="19"/>
      <c r="VH54" s="19"/>
      <c r="VI54" s="19"/>
      <c r="VJ54" s="19"/>
      <c r="VK54" s="19"/>
      <c r="VL54" s="19"/>
      <c r="VM54" s="19"/>
      <c r="VN54" s="19"/>
      <c r="VO54" s="19"/>
      <c r="VP54" s="19"/>
      <c r="VQ54" s="19"/>
      <c r="VR54" s="19"/>
      <c r="VS54" s="19"/>
      <c r="VT54" s="19"/>
      <c r="VU54" s="19"/>
      <c r="VV54" s="19"/>
      <c r="VW54" s="19"/>
      <c r="VX54" s="19"/>
      <c r="VY54" s="19"/>
      <c r="VZ54" s="19"/>
      <c r="WA54" s="19"/>
      <c r="WB54" s="19"/>
      <c r="WC54" s="19">
        <v>8.4</v>
      </c>
      <c r="WD54" s="19">
        <v>8.6</v>
      </c>
      <c r="WE54" s="19">
        <v>10.8</v>
      </c>
      <c r="WF54" s="19">
        <v>12.9</v>
      </c>
      <c r="WG54" s="19">
        <v>11.2</v>
      </c>
      <c r="WH54" s="19">
        <v>12.6</v>
      </c>
      <c r="WI54" s="19">
        <v>10.7</v>
      </c>
      <c r="WJ54" s="19">
        <v>12.8</v>
      </c>
      <c r="WK54" s="19">
        <v>12.3</v>
      </c>
      <c r="WL54" s="19">
        <v>11.3</v>
      </c>
      <c r="WM54" s="19">
        <v>12.5</v>
      </c>
      <c r="WN54" s="19">
        <v>13.9</v>
      </c>
      <c r="WO54" s="19">
        <v>14.2</v>
      </c>
      <c r="WP54" s="19">
        <v>13.8</v>
      </c>
      <c r="WQ54" s="19">
        <v>13.4</v>
      </c>
      <c r="WR54" s="19">
        <v>13.4</v>
      </c>
      <c r="WS54" s="19">
        <v>14.4</v>
      </c>
      <c r="WT54" s="19">
        <v>14.4</v>
      </c>
      <c r="WU54" s="19">
        <v>12.5</v>
      </c>
      <c r="WV54" s="19">
        <v>12.4</v>
      </c>
      <c r="WW54" s="19">
        <v>12.8</v>
      </c>
      <c r="WX54" s="19">
        <v>12.7</v>
      </c>
      <c r="WY54" s="19">
        <v>12.1</v>
      </c>
      <c r="WZ54" s="19">
        <v>11.7</v>
      </c>
      <c r="XA54" s="19">
        <v>12.5</v>
      </c>
      <c r="XB54" s="19">
        <v>14.7</v>
      </c>
      <c r="XC54" s="19">
        <v>10.9</v>
      </c>
      <c r="XD54" s="19">
        <v>12.7</v>
      </c>
      <c r="XE54" s="19">
        <v>12.7</v>
      </c>
      <c r="XF54" s="19">
        <v>13.2</v>
      </c>
      <c r="XG54" s="19">
        <v>12.6</v>
      </c>
      <c r="XH54" s="19">
        <v>12.9</v>
      </c>
      <c r="XI54" s="19">
        <v>11.5</v>
      </c>
      <c r="XJ54" s="19">
        <v>12.7</v>
      </c>
      <c r="XK54" s="19">
        <v>11.5</v>
      </c>
      <c r="XL54" s="19">
        <v>18.399999999999999</v>
      </c>
      <c r="XM54" s="19">
        <v>13.1</v>
      </c>
      <c r="XN54" s="19">
        <v>13.2</v>
      </c>
      <c r="XO54" s="19">
        <v>12.6</v>
      </c>
      <c r="XP54" s="19">
        <v>13.6</v>
      </c>
      <c r="XQ54" s="19">
        <v>14.5</v>
      </c>
      <c r="XR54" s="19">
        <v>13.9</v>
      </c>
      <c r="XS54" s="19">
        <v>14.6</v>
      </c>
      <c r="XT54" s="19">
        <v>12.9</v>
      </c>
      <c r="XU54" s="19">
        <v>14.6</v>
      </c>
      <c r="XV54" s="19">
        <v>14.2</v>
      </c>
      <c r="XW54" s="19">
        <v>14.6</v>
      </c>
      <c r="XX54" s="19">
        <v>14.2</v>
      </c>
      <c r="XY54" s="19">
        <v>15.3</v>
      </c>
      <c r="XZ54" s="19">
        <v>16.2</v>
      </c>
      <c r="YA54" s="19">
        <v>17.5</v>
      </c>
      <c r="YB54" s="19">
        <v>15</v>
      </c>
      <c r="YC54" s="19">
        <v>15.8</v>
      </c>
      <c r="YD54" s="19">
        <v>13.7</v>
      </c>
      <c r="YE54" s="19">
        <v>17</v>
      </c>
      <c r="YF54" s="19">
        <v>13.8</v>
      </c>
      <c r="YG54" s="19">
        <v>15</v>
      </c>
      <c r="YH54" s="19">
        <v>14.8</v>
      </c>
      <c r="YI54" s="19">
        <v>15.2</v>
      </c>
      <c r="YJ54" s="19"/>
      <c r="YK54" s="19"/>
      <c r="YL54" s="19"/>
      <c r="YM54" s="19"/>
      <c r="YN54" s="19"/>
      <c r="YO54" s="19"/>
      <c r="YP54" s="19"/>
      <c r="YQ54" s="19"/>
      <c r="YR54" s="19">
        <v>15.42</v>
      </c>
      <c r="YS54" s="19">
        <v>15.15</v>
      </c>
      <c r="YT54" s="19">
        <v>16.79</v>
      </c>
      <c r="YU54" s="19">
        <v>13.98</v>
      </c>
      <c r="YV54" s="19">
        <v>15.15</v>
      </c>
      <c r="YW54" s="19">
        <v>13.38</v>
      </c>
      <c r="YX54" s="19">
        <v>15.21</v>
      </c>
      <c r="YY54" s="19">
        <v>15.41</v>
      </c>
      <c r="YZ54" s="19">
        <v>15.48</v>
      </c>
      <c r="ZA54" s="19">
        <v>15.2</v>
      </c>
      <c r="ZB54" s="19">
        <v>13.24</v>
      </c>
      <c r="ZC54" s="19">
        <v>16.02</v>
      </c>
      <c r="ZD54" s="19">
        <v>14.26</v>
      </c>
      <c r="ZE54" s="19">
        <v>15.06</v>
      </c>
      <c r="ZF54" s="19">
        <v>14.82</v>
      </c>
      <c r="ZG54" s="19">
        <v>13.35</v>
      </c>
      <c r="ZH54" s="19">
        <v>15.8</v>
      </c>
      <c r="ZI54" s="19">
        <v>15.23</v>
      </c>
      <c r="ZJ54" s="19">
        <v>15.82</v>
      </c>
      <c r="ZK54" s="19">
        <v>13.38</v>
      </c>
      <c r="ZL54" s="19">
        <v>15.12</v>
      </c>
      <c r="ZM54" s="19">
        <v>13.35</v>
      </c>
      <c r="ZN54" s="19">
        <v>15.32</v>
      </c>
      <c r="ZO54" s="19">
        <v>15.24</v>
      </c>
      <c r="ZP54" s="19">
        <v>15.28</v>
      </c>
      <c r="ZQ54" s="19">
        <v>15.22</v>
      </c>
      <c r="ZR54" s="19">
        <v>15.31</v>
      </c>
      <c r="ZS54" s="19">
        <v>15.23</v>
      </c>
      <c r="ZT54" s="19">
        <v>15.09</v>
      </c>
      <c r="ZU54" s="19">
        <v>14.92</v>
      </c>
      <c r="ZV54" s="19">
        <v>13.78</v>
      </c>
      <c r="ZW54" s="19">
        <v>15.35</v>
      </c>
      <c r="ZX54" s="19">
        <v>15.08</v>
      </c>
      <c r="ZY54" s="19">
        <v>13.41</v>
      </c>
      <c r="ZZ54" s="19">
        <v>13.34</v>
      </c>
      <c r="AAA54" s="19">
        <v>15.22</v>
      </c>
      <c r="AAB54" s="19">
        <v>17.12</v>
      </c>
      <c r="AAC54" s="19">
        <v>15.87</v>
      </c>
      <c r="AAD54" s="19">
        <v>13.25</v>
      </c>
      <c r="AAE54" s="19">
        <v>15.49</v>
      </c>
      <c r="AAF54" s="19">
        <v>15.57</v>
      </c>
      <c r="AAG54" s="19">
        <v>13.18</v>
      </c>
      <c r="AAH54" s="19">
        <v>14.86</v>
      </c>
      <c r="AAI54" s="19">
        <v>13.08</v>
      </c>
      <c r="AAJ54" s="19">
        <v>15.02</v>
      </c>
      <c r="AAK54" s="19">
        <v>15.36</v>
      </c>
      <c r="AAL54" s="19">
        <v>15.66</v>
      </c>
      <c r="AAM54" s="19">
        <v>15.03</v>
      </c>
      <c r="AAN54" s="19">
        <v>13.42</v>
      </c>
      <c r="AAO54" s="19">
        <v>13.31</v>
      </c>
      <c r="AAP54" s="19">
        <v>15.2</v>
      </c>
      <c r="AAQ54" s="19"/>
      <c r="AAR54" s="19"/>
      <c r="AAS54" s="19"/>
      <c r="AAT54" s="19"/>
      <c r="AAU54" s="19"/>
      <c r="AAV54" s="19"/>
      <c r="AAW54" s="19"/>
      <c r="AAX54" s="19"/>
      <c r="AAY54" s="19"/>
      <c r="AAZ54" s="19"/>
      <c r="ABA54" s="19"/>
      <c r="ABB54" s="19"/>
      <c r="ABC54" s="19"/>
      <c r="ABD54" s="19"/>
      <c r="ABE54" s="19"/>
      <c r="ABF54" s="19"/>
      <c r="ABG54" s="19"/>
      <c r="ABH54" s="19"/>
      <c r="ABI54" s="19"/>
      <c r="ABJ54" s="19"/>
      <c r="ABK54" s="19"/>
      <c r="ABL54" s="19"/>
      <c r="ABM54" s="19"/>
      <c r="ABN54" s="19"/>
      <c r="ABO54" s="19"/>
      <c r="ABP54" s="19"/>
      <c r="ABQ54" s="19"/>
      <c r="ABR54" s="19"/>
      <c r="ABS54" s="19"/>
      <c r="ABT54" s="19"/>
      <c r="ABU54" s="19"/>
      <c r="ABV54" s="19"/>
      <c r="ABW54" s="19"/>
      <c r="ABX54" s="19"/>
      <c r="ABY54" s="19"/>
      <c r="ABZ54" s="19"/>
      <c r="ACA54" s="19"/>
      <c r="ACB54" s="19"/>
      <c r="ACC54" s="19"/>
      <c r="ACD54" s="19"/>
      <c r="ACE54" s="19"/>
      <c r="ACF54" s="19"/>
      <c r="ACG54" s="19"/>
      <c r="ACH54" s="19"/>
      <c r="ACI54" s="19"/>
      <c r="ACJ54" s="19"/>
      <c r="ACK54" s="19"/>
      <c r="ACL54" s="19"/>
      <c r="ACM54" s="19"/>
      <c r="ACN54" s="19"/>
      <c r="ACO54" s="19"/>
      <c r="ACP54" s="19"/>
      <c r="ACQ54" s="19"/>
      <c r="ACR54" s="19"/>
      <c r="ACS54" s="19"/>
      <c r="ACT54" s="19"/>
      <c r="ACU54" s="19"/>
      <c r="ACV54" s="19"/>
      <c r="ACW54" s="19"/>
      <c r="ACX54" s="19"/>
      <c r="ACY54" s="19"/>
      <c r="ACZ54" s="19"/>
      <c r="ADA54" s="19"/>
      <c r="ADB54" s="19"/>
      <c r="ADC54" s="19"/>
      <c r="ADD54" s="19"/>
      <c r="ADE54" s="19"/>
      <c r="ADF54" s="19"/>
      <c r="ADG54" s="19"/>
      <c r="ADH54" s="19"/>
      <c r="ADI54" s="19"/>
      <c r="ADJ54" s="19"/>
      <c r="ADK54" s="19"/>
      <c r="ADL54" s="19"/>
      <c r="ADM54" s="19"/>
      <c r="ADN54" s="19"/>
      <c r="ADO54" s="19"/>
      <c r="ADP54" s="19"/>
      <c r="ADQ54" s="19"/>
      <c r="ADR54" s="19"/>
      <c r="ADS54" s="19"/>
      <c r="ADT54" s="19"/>
      <c r="ADU54" s="19"/>
      <c r="ADV54" s="19"/>
      <c r="ADW54" s="19"/>
      <c r="ADX54" s="19"/>
      <c r="ADY54" s="19"/>
      <c r="ADZ54" s="19"/>
      <c r="AEA54" s="19"/>
      <c r="AEB54" s="19"/>
      <c r="AEC54" s="19"/>
      <c r="AED54" s="19"/>
      <c r="AEE54" s="19"/>
      <c r="AEF54" s="19"/>
      <c r="AEG54" s="19"/>
      <c r="AEH54" s="19"/>
      <c r="AEI54" s="19"/>
      <c r="AEJ54" s="19"/>
      <c r="AEK54" s="19"/>
      <c r="AEL54" s="19"/>
      <c r="AEM54" s="19"/>
      <c r="AEN54" s="457"/>
      <c r="AEO54" s="286">
        <f t="shared" si="0"/>
        <v>347</v>
      </c>
      <c r="AEP54" s="287">
        <f t="shared" si="1"/>
        <v>26.6</v>
      </c>
      <c r="AEQ54" s="287">
        <f t="shared" si="2"/>
        <v>4.9504950495049507E-2</v>
      </c>
      <c r="AER54" s="287">
        <f t="shared" si="3"/>
        <v>12.115634123747887</v>
      </c>
      <c r="AES54" s="457"/>
    </row>
    <row r="55" spans="2:825" x14ac:dyDescent="0.25">
      <c r="B55" s="212" t="s">
        <v>29</v>
      </c>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c r="DT55" s="19"/>
      <c r="DU55" s="19"/>
      <c r="DV55" s="19"/>
      <c r="DW55" s="19"/>
      <c r="DX55" s="19"/>
      <c r="DY55" s="19"/>
      <c r="DZ55" s="19"/>
      <c r="EA55" s="19"/>
      <c r="EB55" s="19"/>
      <c r="EC55" s="19"/>
      <c r="ED55" s="19"/>
      <c r="EE55" s="19"/>
      <c r="EF55" s="19"/>
      <c r="EG55" s="19"/>
      <c r="EH55" s="19"/>
      <c r="EI55" s="19"/>
      <c r="EJ55" s="19"/>
      <c r="EK55" s="19"/>
      <c r="EL55" s="19"/>
      <c r="EM55" s="19"/>
      <c r="EN55" s="19"/>
      <c r="EO55" s="19"/>
      <c r="EP55" s="19"/>
      <c r="EQ55" s="19"/>
      <c r="ER55" s="19"/>
      <c r="ES55" s="19"/>
      <c r="ET55" s="19"/>
      <c r="EU55" s="19"/>
      <c r="EV55" s="19"/>
      <c r="EW55" s="19"/>
      <c r="EX55" s="19"/>
      <c r="EY55" s="19"/>
      <c r="EZ55" s="19"/>
      <c r="FA55" s="19"/>
      <c r="FB55" s="19"/>
      <c r="FC55" s="19"/>
      <c r="FD55" s="19"/>
      <c r="FE55" s="19"/>
      <c r="FF55" s="19"/>
      <c r="FG55" s="19"/>
      <c r="FH55" s="19"/>
      <c r="FI55" s="19"/>
      <c r="FJ55" s="19"/>
      <c r="FK55" s="19"/>
      <c r="FL55" s="19"/>
      <c r="FM55" s="19"/>
      <c r="FN55" s="19"/>
      <c r="FO55" s="19"/>
      <c r="FP55" s="19"/>
      <c r="FQ55" s="19"/>
      <c r="FR55" s="19"/>
      <c r="FS55" s="19"/>
      <c r="FT55" s="19"/>
      <c r="FU55" s="19"/>
      <c r="FV55" s="19"/>
      <c r="FW55" s="19"/>
      <c r="FX55" s="19"/>
      <c r="FY55" s="19"/>
      <c r="FZ55" s="19"/>
      <c r="GA55" s="19"/>
      <c r="GB55" s="19"/>
      <c r="GC55" s="19"/>
      <c r="GD55" s="19"/>
      <c r="GE55" s="19"/>
      <c r="GF55" s="19"/>
      <c r="GG55" s="19"/>
      <c r="GH55" s="19"/>
      <c r="GI55" s="19"/>
      <c r="GJ55" s="19"/>
      <c r="GK55" s="19"/>
      <c r="GL55" s="19"/>
      <c r="GM55" s="19"/>
      <c r="GN55" s="19"/>
      <c r="GO55" s="19"/>
      <c r="GP55" s="19"/>
      <c r="GQ55" s="19"/>
      <c r="GR55" s="19"/>
      <c r="GS55" s="19"/>
      <c r="GT55" s="19"/>
      <c r="GU55" s="19"/>
      <c r="GV55" s="19"/>
      <c r="GW55" s="19"/>
      <c r="GX55" s="19"/>
      <c r="GY55" s="19"/>
      <c r="GZ55" s="19"/>
      <c r="HA55" s="19"/>
      <c r="HB55" s="19"/>
      <c r="HC55" s="19"/>
      <c r="HD55" s="19"/>
      <c r="HE55" s="19"/>
      <c r="HF55" s="19"/>
      <c r="HG55" s="19"/>
      <c r="HH55" s="19"/>
      <c r="HI55" s="19"/>
      <c r="HJ55" s="19"/>
      <c r="HK55" s="19"/>
      <c r="HL55" s="19"/>
      <c r="HM55" s="19"/>
      <c r="HN55" s="19"/>
      <c r="HO55" s="19"/>
      <c r="HP55" s="19"/>
      <c r="HQ55" s="19"/>
      <c r="HR55" s="19"/>
      <c r="HS55" s="19"/>
      <c r="HT55" s="19"/>
      <c r="HU55" s="19"/>
      <c r="HV55" s="19"/>
      <c r="HW55" s="19"/>
      <c r="HX55" s="19"/>
      <c r="HY55" s="19"/>
      <c r="HZ55" s="19"/>
      <c r="IA55" s="19"/>
      <c r="IB55" s="19"/>
      <c r="IC55" s="19"/>
      <c r="ID55" s="19"/>
      <c r="IE55" s="19"/>
      <c r="IF55" s="19"/>
      <c r="IG55" s="19"/>
      <c r="IH55" s="19"/>
      <c r="II55" s="19"/>
      <c r="IJ55" s="19"/>
      <c r="IK55" s="19"/>
      <c r="IL55" s="19"/>
      <c r="IM55" s="19"/>
      <c r="IN55" s="19"/>
      <c r="IO55" s="19"/>
      <c r="IP55" s="19"/>
      <c r="IQ55" s="19"/>
      <c r="IR55" s="19"/>
      <c r="IS55" s="19"/>
      <c r="IT55" s="19"/>
      <c r="IU55" s="19"/>
      <c r="IV55" s="19"/>
      <c r="IW55" s="19"/>
      <c r="IX55" s="19"/>
      <c r="IY55" s="19"/>
      <c r="IZ55" s="19"/>
      <c r="JA55" s="19"/>
      <c r="JB55" s="19"/>
      <c r="JC55" s="19"/>
      <c r="JD55" s="19"/>
      <c r="JE55" s="19"/>
      <c r="JF55" s="19"/>
      <c r="JG55" s="19"/>
      <c r="JH55" s="19"/>
      <c r="JI55" s="19"/>
      <c r="JJ55" s="19"/>
      <c r="JK55" s="19"/>
      <c r="JL55" s="19"/>
      <c r="JM55" s="19"/>
      <c r="JN55" s="19"/>
      <c r="JO55" s="19"/>
      <c r="JP55" s="19"/>
      <c r="JQ55" s="19"/>
      <c r="JR55" s="19"/>
      <c r="JS55" s="19"/>
      <c r="JT55" s="19"/>
      <c r="JU55" s="19"/>
      <c r="JV55" s="19"/>
      <c r="JW55" s="19"/>
      <c r="JX55" s="19"/>
      <c r="JY55" s="19"/>
      <c r="JZ55" s="19"/>
      <c r="KA55" s="19"/>
      <c r="KB55" s="19"/>
      <c r="KC55" s="19"/>
      <c r="KD55" s="19"/>
      <c r="KE55" s="19"/>
      <c r="KF55" s="19"/>
      <c r="KG55" s="19"/>
      <c r="KH55" s="19"/>
      <c r="KI55" s="19"/>
      <c r="KJ55" s="19"/>
      <c r="KK55" s="19"/>
      <c r="KL55" s="19"/>
      <c r="KM55" s="19"/>
      <c r="KN55" s="19"/>
      <c r="KO55" s="19"/>
      <c r="KP55" s="19"/>
      <c r="KQ55" s="19"/>
      <c r="KR55" s="19"/>
      <c r="KS55" s="19"/>
      <c r="KT55" s="19"/>
      <c r="KU55" s="19"/>
      <c r="KV55" s="19"/>
      <c r="KW55" s="19"/>
      <c r="KX55" s="19"/>
      <c r="KY55" s="19"/>
      <c r="KZ55" s="19"/>
      <c r="LA55" s="19"/>
      <c r="LB55" s="19"/>
      <c r="LC55" s="19"/>
      <c r="LD55" s="19"/>
      <c r="LE55" s="19"/>
      <c r="LF55" s="19"/>
      <c r="LG55" s="19"/>
      <c r="LH55" s="19"/>
      <c r="LI55" s="19"/>
      <c r="LJ55" s="19"/>
      <c r="LK55" s="19"/>
      <c r="LL55" s="19"/>
      <c r="LM55" s="19"/>
      <c r="LN55" s="19"/>
      <c r="LO55" s="19"/>
      <c r="LP55" s="19"/>
      <c r="LQ55" s="19"/>
      <c r="LR55" s="19"/>
      <c r="LS55" s="19"/>
      <c r="LT55" s="19"/>
      <c r="LU55" s="19"/>
      <c r="LV55" s="19"/>
      <c r="LW55" s="19"/>
      <c r="LX55" s="19"/>
      <c r="LY55" s="19"/>
      <c r="LZ55" s="19"/>
      <c r="MA55" s="19"/>
      <c r="MB55" s="19"/>
      <c r="MC55" s="19"/>
      <c r="MD55" s="19"/>
      <c r="ME55" s="19"/>
      <c r="MF55" s="19"/>
      <c r="MG55" s="19"/>
      <c r="MH55" s="19"/>
      <c r="MI55" s="19"/>
      <c r="MJ55" s="19"/>
      <c r="MK55" s="19"/>
      <c r="ML55" s="19"/>
      <c r="MM55" s="19"/>
      <c r="MN55" s="19"/>
      <c r="MO55" s="19"/>
      <c r="MP55" s="19"/>
      <c r="MQ55" s="19"/>
      <c r="MR55" s="19"/>
      <c r="MS55" s="19"/>
      <c r="MT55" s="19"/>
      <c r="MU55" s="19"/>
      <c r="MV55" s="19"/>
      <c r="MW55" s="19"/>
      <c r="MX55" s="19"/>
      <c r="MY55" s="19"/>
      <c r="MZ55" s="19"/>
      <c r="NA55" s="19"/>
      <c r="NB55" s="19"/>
      <c r="NC55" s="19"/>
      <c r="ND55" s="19"/>
      <c r="NE55" s="19"/>
      <c r="NF55" s="19"/>
      <c r="NG55" s="19"/>
      <c r="NH55" s="19"/>
      <c r="NI55" s="19"/>
      <c r="NJ55" s="19"/>
      <c r="NK55" s="19"/>
      <c r="NL55" s="19"/>
      <c r="NM55" s="19"/>
      <c r="NN55" s="19"/>
      <c r="NO55" s="19"/>
      <c r="NP55" s="19"/>
      <c r="NQ55" s="19"/>
      <c r="NR55" s="19"/>
      <c r="NS55" s="19"/>
      <c r="NT55" s="19"/>
      <c r="NU55" s="19"/>
      <c r="NV55" s="19"/>
      <c r="NW55" s="19"/>
      <c r="NX55" s="19"/>
      <c r="NY55" s="19"/>
      <c r="NZ55" s="19"/>
      <c r="OA55" s="19"/>
      <c r="OB55" s="19"/>
      <c r="OC55" s="19"/>
      <c r="OD55" s="19"/>
      <c r="OE55" s="19"/>
      <c r="OF55" s="19"/>
      <c r="OG55" s="19"/>
      <c r="OH55" s="19"/>
      <c r="OI55" s="19"/>
      <c r="OJ55" s="19"/>
      <c r="OK55" s="19"/>
      <c r="OL55" s="19"/>
      <c r="OM55" s="19"/>
      <c r="ON55" s="19"/>
      <c r="OO55" s="19"/>
      <c r="OP55" s="19"/>
      <c r="OQ55" s="19"/>
      <c r="OR55" s="19"/>
      <c r="OS55" s="19"/>
      <c r="OT55" s="19"/>
      <c r="OU55" s="19"/>
      <c r="OV55" s="19"/>
      <c r="OW55" s="19"/>
      <c r="OX55" s="19"/>
      <c r="OY55" s="19"/>
      <c r="OZ55" s="19"/>
      <c r="PA55" s="19"/>
      <c r="PB55" s="19"/>
      <c r="PC55" s="19"/>
      <c r="PD55" s="19"/>
      <c r="PE55" s="19"/>
      <c r="PF55" s="19"/>
      <c r="PG55" s="19"/>
      <c r="PH55" s="19"/>
      <c r="PI55" s="19"/>
      <c r="PJ55" s="19"/>
      <c r="PK55" s="19"/>
      <c r="PL55" s="19"/>
      <c r="PM55" s="19"/>
      <c r="PN55" s="19"/>
      <c r="PO55" s="19"/>
      <c r="PP55" s="19"/>
      <c r="PQ55" s="19"/>
      <c r="PR55" s="19"/>
      <c r="PS55" s="19"/>
      <c r="PT55" s="19"/>
      <c r="PU55" s="19"/>
      <c r="PV55" s="19"/>
      <c r="PW55" s="19">
        <v>9.2899999999999991</v>
      </c>
      <c r="PX55" s="19">
        <v>8.81</v>
      </c>
      <c r="PY55" s="19">
        <v>8.89</v>
      </c>
      <c r="PZ55" s="19">
        <v>9.35</v>
      </c>
      <c r="QA55" s="19">
        <v>9.89</v>
      </c>
      <c r="QB55" s="19">
        <v>8.92</v>
      </c>
      <c r="QC55" s="19">
        <v>9.6</v>
      </c>
      <c r="QD55" s="19">
        <v>9.42</v>
      </c>
      <c r="QE55" s="19">
        <v>9.89</v>
      </c>
      <c r="QF55" s="19">
        <v>10.6</v>
      </c>
      <c r="QG55" s="19">
        <v>10</v>
      </c>
      <c r="QH55" s="19">
        <v>9.33</v>
      </c>
      <c r="QI55" s="19">
        <v>9.3529999999999998</v>
      </c>
      <c r="QJ55" s="19">
        <v>7.5709999999999997</v>
      </c>
      <c r="QK55" s="19">
        <v>7.67</v>
      </c>
      <c r="QL55" s="19">
        <v>9.2110000000000003</v>
      </c>
      <c r="QM55" s="19">
        <v>9.61</v>
      </c>
      <c r="QN55" s="19">
        <v>9.09</v>
      </c>
      <c r="QO55" s="19">
        <v>9.56</v>
      </c>
      <c r="QP55" s="19">
        <v>9.2200000000000006</v>
      </c>
      <c r="QQ55" s="19">
        <v>10</v>
      </c>
      <c r="QR55" s="19">
        <v>9.76</v>
      </c>
      <c r="QS55" s="19">
        <v>9.92</v>
      </c>
      <c r="QT55" s="19">
        <v>8.625</v>
      </c>
      <c r="QU55" s="19">
        <v>5.21</v>
      </c>
      <c r="QV55" s="19">
        <v>7.7329999999999997</v>
      </c>
      <c r="QW55" s="19">
        <v>7.13</v>
      </c>
      <c r="QX55" s="19">
        <v>6.65</v>
      </c>
      <c r="QY55" s="19">
        <v>7.18</v>
      </c>
      <c r="QZ55" s="19">
        <v>7.71</v>
      </c>
      <c r="RA55" s="19">
        <v>6.82</v>
      </c>
      <c r="RB55" s="19">
        <v>6.29</v>
      </c>
      <c r="RC55" s="19">
        <v>7.21</v>
      </c>
      <c r="RD55" s="19">
        <v>7</v>
      </c>
      <c r="RE55" s="19">
        <v>9.44</v>
      </c>
      <c r="RF55" s="19">
        <v>9.3800000000000008</v>
      </c>
      <c r="RG55" s="19">
        <v>8.81</v>
      </c>
      <c r="RH55" s="19">
        <v>6.923</v>
      </c>
      <c r="RI55" s="19">
        <v>7.13</v>
      </c>
      <c r="RJ55" s="19">
        <v>6.59</v>
      </c>
      <c r="RK55" s="19">
        <v>7.85</v>
      </c>
      <c r="RL55" s="19">
        <v>8.2899999999999991</v>
      </c>
      <c r="RM55" s="19">
        <v>8.6999999999999993</v>
      </c>
      <c r="RN55" s="19">
        <v>8.91</v>
      </c>
      <c r="RO55" s="19">
        <v>9.0500000000000007</v>
      </c>
      <c r="RP55" s="19">
        <v>9.59</v>
      </c>
      <c r="RQ55" s="19">
        <v>9.7100000000000009</v>
      </c>
      <c r="RR55" s="19">
        <v>9.57</v>
      </c>
      <c r="RS55" s="19">
        <v>9</v>
      </c>
      <c r="RT55" s="19">
        <v>7.83</v>
      </c>
      <c r="RU55" s="19">
        <v>10.3</v>
      </c>
      <c r="RV55" s="19">
        <v>8.23</v>
      </c>
      <c r="RW55" s="19">
        <v>6.43</v>
      </c>
      <c r="RX55" s="19">
        <v>7</v>
      </c>
      <c r="RY55" s="19">
        <v>7</v>
      </c>
      <c r="RZ55" s="19">
        <v>7.13</v>
      </c>
      <c r="SA55" s="19">
        <v>10.039999999999999</v>
      </c>
      <c r="SB55" s="19">
        <v>6.4782999999999999</v>
      </c>
      <c r="SC55" s="19">
        <v>6.5416999999999996</v>
      </c>
      <c r="SD55" s="19">
        <v>6.625</v>
      </c>
      <c r="SE55" s="19">
        <v>7.5217000000000001</v>
      </c>
      <c r="SF55" s="19">
        <v>9.25</v>
      </c>
      <c r="SG55" s="19">
        <v>9.08</v>
      </c>
      <c r="SH55" s="19">
        <v>9</v>
      </c>
      <c r="SI55" s="19">
        <v>9.0399999999999991</v>
      </c>
      <c r="SJ55" s="19">
        <v>6.4</v>
      </c>
      <c r="SK55" s="19">
        <v>6.7778</v>
      </c>
      <c r="SL55" s="19">
        <v>6.7222</v>
      </c>
      <c r="SM55" s="19">
        <v>6.3684000000000003</v>
      </c>
      <c r="SN55" s="19">
        <v>7.55</v>
      </c>
      <c r="SO55" s="19">
        <v>7.7222</v>
      </c>
      <c r="SP55" s="19">
        <v>6.9090999999999996</v>
      </c>
      <c r="SQ55" s="19">
        <v>6.6189999999999998</v>
      </c>
      <c r="SR55" s="19">
        <v>6.5556000000000001</v>
      </c>
      <c r="SS55" s="19">
        <v>7.3529</v>
      </c>
      <c r="ST55" s="19">
        <v>8.5</v>
      </c>
      <c r="SU55" s="19">
        <v>8.3461999999999996</v>
      </c>
      <c r="SV55" s="19">
        <v>9.2308000000000003</v>
      </c>
      <c r="SW55" s="19">
        <v>7.1578999999999997</v>
      </c>
      <c r="SX55" s="19">
        <v>7.5</v>
      </c>
      <c r="SY55" s="19">
        <v>7.1578999999999997</v>
      </c>
      <c r="SZ55" s="19">
        <v>7.6471</v>
      </c>
      <c r="TA55" s="19">
        <v>8.5172000000000008</v>
      </c>
      <c r="TB55" s="19">
        <v>7.609</v>
      </c>
      <c r="TC55" s="19">
        <v>7.8635999999999999</v>
      </c>
      <c r="TD55" s="19">
        <v>8.1428999999999991</v>
      </c>
      <c r="TE55" s="19">
        <v>8.1818000000000008</v>
      </c>
      <c r="TF55" s="19">
        <v>8.8064999999999998</v>
      </c>
      <c r="TG55" s="19">
        <v>8.8928999999999991</v>
      </c>
      <c r="TH55" s="19">
        <v>9.3077000000000005</v>
      </c>
      <c r="TI55" s="19">
        <v>9.5587999999999997</v>
      </c>
      <c r="TJ55" s="19">
        <v>8.2963000000000005</v>
      </c>
      <c r="TK55" s="19">
        <v>9.6552000000000007</v>
      </c>
      <c r="TL55" s="19">
        <v>8.4582999999999995</v>
      </c>
      <c r="TM55" s="19">
        <v>8.4600000000000009</v>
      </c>
      <c r="TN55" s="19"/>
      <c r="TO55" s="19"/>
      <c r="TP55" s="19"/>
      <c r="TQ55" s="19"/>
      <c r="TR55" s="19"/>
      <c r="TS55" s="19"/>
      <c r="TT55" s="19"/>
      <c r="TU55" s="19"/>
      <c r="TV55" s="19"/>
      <c r="TW55" s="19"/>
      <c r="TX55" s="19"/>
      <c r="TY55" s="19"/>
      <c r="TZ55" s="19"/>
      <c r="UA55" s="19"/>
      <c r="UB55" s="19"/>
      <c r="UC55" s="19"/>
      <c r="UD55" s="19"/>
      <c r="UE55" s="19"/>
      <c r="UF55" s="19"/>
      <c r="UG55" s="19"/>
      <c r="UH55" s="19"/>
      <c r="UI55" s="19"/>
      <c r="UJ55" s="19"/>
      <c r="UK55" s="19"/>
      <c r="UL55" s="19"/>
      <c r="UM55" s="19"/>
      <c r="UN55" s="19"/>
      <c r="UO55" s="19"/>
      <c r="UP55" s="19"/>
      <c r="UQ55" s="19"/>
      <c r="UR55" s="19"/>
      <c r="US55" s="19"/>
      <c r="UT55" s="19"/>
      <c r="UU55" s="19"/>
      <c r="UV55" s="19"/>
      <c r="UW55" s="19"/>
      <c r="UX55" s="19"/>
      <c r="UY55" s="19"/>
      <c r="UZ55" s="19"/>
      <c r="VA55" s="19"/>
      <c r="VB55" s="19"/>
      <c r="VC55" s="19"/>
      <c r="VD55" s="19"/>
      <c r="VE55" s="19"/>
      <c r="VF55" s="19"/>
      <c r="VG55" s="19"/>
      <c r="VH55" s="19"/>
      <c r="VI55" s="19"/>
      <c r="VJ55" s="19"/>
      <c r="VK55" s="19"/>
      <c r="VL55" s="19"/>
      <c r="VM55" s="19"/>
      <c r="VN55" s="19"/>
      <c r="VO55" s="19"/>
      <c r="VP55" s="19"/>
      <c r="VQ55" s="19"/>
      <c r="VR55" s="19"/>
      <c r="VS55" s="19"/>
      <c r="VT55" s="19"/>
      <c r="VU55" s="19"/>
      <c r="VV55" s="19"/>
      <c r="VW55" s="19"/>
      <c r="VX55" s="19"/>
      <c r="VY55" s="19"/>
      <c r="VZ55" s="19"/>
      <c r="WA55" s="19"/>
      <c r="WB55" s="19"/>
      <c r="WC55" s="19"/>
      <c r="WD55" s="19"/>
      <c r="WE55" s="19"/>
      <c r="WF55" s="19"/>
      <c r="WG55" s="19"/>
      <c r="WH55" s="19"/>
      <c r="WI55" s="19"/>
      <c r="WJ55" s="19"/>
      <c r="WK55" s="19"/>
      <c r="WL55" s="19"/>
      <c r="WM55" s="19"/>
      <c r="WN55" s="19"/>
      <c r="WO55" s="19"/>
      <c r="WP55" s="19"/>
      <c r="WQ55" s="19"/>
      <c r="WR55" s="19"/>
      <c r="WS55" s="19"/>
      <c r="WT55" s="19"/>
      <c r="WU55" s="19"/>
      <c r="WV55" s="19"/>
      <c r="WW55" s="19"/>
      <c r="WX55" s="19"/>
      <c r="WY55" s="19"/>
      <c r="WZ55" s="19"/>
      <c r="XA55" s="19"/>
      <c r="XB55" s="19"/>
      <c r="XC55" s="19"/>
      <c r="XD55" s="19"/>
      <c r="XE55" s="19"/>
      <c r="XF55" s="19"/>
      <c r="XG55" s="19"/>
      <c r="XH55" s="19"/>
      <c r="XI55" s="19"/>
      <c r="XJ55" s="19"/>
      <c r="XK55" s="19"/>
      <c r="XL55" s="19"/>
      <c r="XM55" s="19"/>
      <c r="XN55" s="19"/>
      <c r="XO55" s="19"/>
      <c r="XP55" s="19"/>
      <c r="XQ55" s="19"/>
      <c r="XR55" s="19"/>
      <c r="XS55" s="19"/>
      <c r="XT55" s="19"/>
      <c r="XU55" s="19"/>
      <c r="XV55" s="19"/>
      <c r="XW55" s="19"/>
      <c r="XX55" s="19"/>
      <c r="XY55" s="19"/>
      <c r="XZ55" s="19"/>
      <c r="YA55" s="19"/>
      <c r="YB55" s="19"/>
      <c r="YC55" s="19"/>
      <c r="YD55" s="19"/>
      <c r="YE55" s="19"/>
      <c r="YF55" s="19"/>
      <c r="YG55" s="19"/>
      <c r="YH55" s="19"/>
      <c r="YI55" s="19"/>
      <c r="YJ55" s="19"/>
      <c r="YK55" s="19"/>
      <c r="YL55" s="19"/>
      <c r="YM55" s="19"/>
      <c r="YN55" s="19"/>
      <c r="YO55" s="19"/>
      <c r="YP55" s="19"/>
      <c r="YQ55" s="19"/>
      <c r="YR55" s="19"/>
      <c r="YS55" s="19"/>
      <c r="YT55" s="19"/>
      <c r="YU55" s="19"/>
      <c r="YV55" s="19"/>
      <c r="YW55" s="19"/>
      <c r="YX55" s="19"/>
      <c r="YY55" s="19"/>
      <c r="YZ55" s="19"/>
      <c r="ZA55" s="19"/>
      <c r="ZB55" s="19"/>
      <c r="ZC55" s="19"/>
      <c r="ZD55" s="19"/>
      <c r="ZE55" s="19"/>
      <c r="ZF55" s="19"/>
      <c r="ZG55" s="19"/>
      <c r="ZH55" s="19"/>
      <c r="ZI55" s="19"/>
      <c r="ZJ55" s="19"/>
      <c r="ZK55" s="19"/>
      <c r="ZL55" s="19"/>
      <c r="ZM55" s="19"/>
      <c r="ZN55" s="19"/>
      <c r="ZO55" s="19"/>
      <c r="ZP55" s="19"/>
      <c r="ZQ55" s="19"/>
      <c r="ZR55" s="19"/>
      <c r="ZS55" s="19"/>
      <c r="ZT55" s="19"/>
      <c r="ZU55" s="19"/>
      <c r="ZV55" s="19"/>
      <c r="ZW55" s="19"/>
      <c r="ZX55" s="19"/>
      <c r="ZY55" s="19"/>
      <c r="ZZ55" s="19"/>
      <c r="AAA55" s="19"/>
      <c r="AAB55" s="19"/>
      <c r="AAC55" s="19"/>
      <c r="AAD55" s="19"/>
      <c r="AAE55" s="19"/>
      <c r="AAF55" s="19"/>
      <c r="AAG55" s="19"/>
      <c r="AAH55" s="19"/>
      <c r="AAI55" s="19"/>
      <c r="AAJ55" s="19"/>
      <c r="AAK55" s="19"/>
      <c r="AAL55" s="19"/>
      <c r="AAM55" s="19"/>
      <c r="AAN55" s="19"/>
      <c r="AAO55" s="19"/>
      <c r="AAP55" s="19"/>
      <c r="AAQ55" s="19"/>
      <c r="AAR55" s="19"/>
      <c r="AAS55" s="19"/>
      <c r="AAT55" s="19"/>
      <c r="AAU55" s="19"/>
      <c r="AAV55" s="19"/>
      <c r="AAW55" s="19"/>
      <c r="AAX55" s="19"/>
      <c r="AAY55" s="19"/>
      <c r="AAZ55" s="19"/>
      <c r="ABA55" s="19"/>
      <c r="ABB55" s="19"/>
      <c r="ABC55" s="19"/>
      <c r="ABD55" s="19"/>
      <c r="ABE55" s="19"/>
      <c r="ABF55" s="19"/>
      <c r="ABG55" s="19"/>
      <c r="ABH55" s="19"/>
      <c r="ABI55" s="19"/>
      <c r="ABJ55" s="19"/>
      <c r="ABK55" s="19"/>
      <c r="ABL55" s="19"/>
      <c r="ABM55" s="19"/>
      <c r="ABN55" s="19"/>
      <c r="ABO55" s="19"/>
      <c r="ABP55" s="19"/>
      <c r="ABQ55" s="19"/>
      <c r="ABR55" s="19"/>
      <c r="ABS55" s="19"/>
      <c r="ABT55" s="19"/>
      <c r="ABU55" s="19"/>
      <c r="ABV55" s="19"/>
      <c r="ABW55" s="19"/>
      <c r="ABX55" s="19"/>
      <c r="ABY55" s="19"/>
      <c r="ABZ55" s="19"/>
      <c r="ACA55" s="19"/>
      <c r="ACB55" s="19"/>
      <c r="ACC55" s="19"/>
      <c r="ACD55" s="19"/>
      <c r="ACE55" s="19"/>
      <c r="ACF55" s="19"/>
      <c r="ACG55" s="19"/>
      <c r="ACH55" s="19"/>
      <c r="ACI55" s="19"/>
      <c r="ACJ55" s="19"/>
      <c r="ACK55" s="19"/>
      <c r="ACL55" s="19"/>
      <c r="ACM55" s="19"/>
      <c r="ACN55" s="19"/>
      <c r="ACO55" s="19"/>
      <c r="ACP55" s="19"/>
      <c r="ACQ55" s="19"/>
      <c r="ACR55" s="19"/>
      <c r="ACS55" s="19"/>
      <c r="ACT55" s="19"/>
      <c r="ACU55" s="19"/>
      <c r="ACV55" s="19"/>
      <c r="ACW55" s="19"/>
      <c r="ACX55" s="19"/>
      <c r="ACY55" s="19"/>
      <c r="ACZ55" s="19"/>
      <c r="ADA55" s="19"/>
      <c r="ADB55" s="19"/>
      <c r="ADC55" s="19"/>
      <c r="ADD55" s="19"/>
      <c r="ADE55" s="19"/>
      <c r="ADF55" s="19"/>
      <c r="ADG55" s="19"/>
      <c r="ADH55" s="19"/>
      <c r="ADI55" s="19"/>
      <c r="ADJ55" s="19"/>
      <c r="ADK55" s="19"/>
      <c r="ADL55" s="19"/>
      <c r="ADM55" s="19"/>
      <c r="ADN55" s="19"/>
      <c r="ADO55" s="19"/>
      <c r="ADP55" s="19"/>
      <c r="ADQ55" s="19"/>
      <c r="ADR55" s="19"/>
      <c r="ADS55" s="19"/>
      <c r="ADT55" s="19"/>
      <c r="ADU55" s="19"/>
      <c r="ADV55" s="19"/>
      <c r="ADW55" s="19"/>
      <c r="ADX55" s="19"/>
      <c r="ADY55" s="19"/>
      <c r="ADZ55" s="19"/>
      <c r="AEA55" s="19"/>
      <c r="AEB55" s="19"/>
      <c r="AEC55" s="19"/>
      <c r="AED55" s="19"/>
      <c r="AEE55" s="19"/>
      <c r="AEF55" s="19"/>
      <c r="AEG55" s="19"/>
      <c r="AEH55" s="19"/>
      <c r="AEI55" s="19"/>
      <c r="AEJ55" s="19"/>
      <c r="AEK55" s="19"/>
      <c r="AEL55" s="19"/>
      <c r="AEM55" s="19"/>
      <c r="AEN55" s="457"/>
      <c r="AEO55" s="286">
        <f t="shared" si="0"/>
        <v>95</v>
      </c>
      <c r="AEP55" s="287">
        <f t="shared" si="1"/>
        <v>10.6</v>
      </c>
      <c r="AEQ55" s="287">
        <f t="shared" si="2"/>
        <v>5.21</v>
      </c>
      <c r="AER55" s="287">
        <f t="shared" si="3"/>
        <v>8.2654736842105283</v>
      </c>
      <c r="AES55" s="457"/>
    </row>
    <row r="56" spans="2:825" x14ac:dyDescent="0.25">
      <c r="B56" s="212" t="s">
        <v>117</v>
      </c>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19"/>
      <c r="EV56" s="19"/>
      <c r="EW56" s="19"/>
      <c r="EX56" s="19"/>
      <c r="EY56" s="19"/>
      <c r="EZ56" s="19"/>
      <c r="FA56" s="19"/>
      <c r="FB56" s="19"/>
      <c r="FC56" s="19"/>
      <c r="FD56" s="19"/>
      <c r="FE56" s="19"/>
      <c r="FF56" s="19"/>
      <c r="FG56" s="19"/>
      <c r="FH56" s="19"/>
      <c r="FI56" s="19"/>
      <c r="FJ56" s="19"/>
      <c r="FK56" s="19"/>
      <c r="FL56" s="19"/>
      <c r="FM56" s="19"/>
      <c r="FN56" s="19"/>
      <c r="FO56" s="19"/>
      <c r="FP56" s="19"/>
      <c r="FQ56" s="19"/>
      <c r="FR56" s="19"/>
      <c r="FS56" s="19"/>
      <c r="FT56" s="19"/>
      <c r="FU56" s="19"/>
      <c r="FV56" s="19"/>
      <c r="FW56" s="19"/>
      <c r="FX56" s="19"/>
      <c r="FY56" s="19"/>
      <c r="FZ56" s="19"/>
      <c r="GA56" s="19"/>
      <c r="GB56" s="19"/>
      <c r="GC56" s="19"/>
      <c r="GD56" s="19"/>
      <c r="GE56" s="19"/>
      <c r="GF56" s="19"/>
      <c r="GG56" s="19"/>
      <c r="GH56" s="19"/>
      <c r="GI56" s="19"/>
      <c r="GJ56" s="19"/>
      <c r="GK56" s="19"/>
      <c r="GL56" s="19"/>
      <c r="GM56" s="19"/>
      <c r="GN56" s="19"/>
      <c r="GO56" s="19"/>
      <c r="GP56" s="19"/>
      <c r="GQ56" s="19"/>
      <c r="GR56" s="19"/>
      <c r="GS56" s="19"/>
      <c r="GT56" s="19"/>
      <c r="GU56" s="19"/>
      <c r="GV56" s="19"/>
      <c r="GW56" s="19"/>
      <c r="GX56" s="19"/>
      <c r="GY56" s="19"/>
      <c r="GZ56" s="19"/>
      <c r="HA56" s="19"/>
      <c r="HB56" s="19"/>
      <c r="HC56" s="19"/>
      <c r="HD56" s="19"/>
      <c r="HE56" s="19"/>
      <c r="HF56" s="19"/>
      <c r="HG56" s="19"/>
      <c r="HH56" s="19"/>
      <c r="HI56" s="19"/>
      <c r="HJ56" s="19"/>
      <c r="HK56" s="19"/>
      <c r="HL56" s="19"/>
      <c r="HM56" s="19"/>
      <c r="HN56" s="19"/>
      <c r="HO56" s="19"/>
      <c r="HP56" s="19"/>
      <c r="HQ56" s="19"/>
      <c r="HR56" s="19"/>
      <c r="HS56" s="19"/>
      <c r="HT56" s="19"/>
      <c r="HU56" s="19"/>
      <c r="HV56" s="19"/>
      <c r="HW56" s="19"/>
      <c r="HX56" s="19"/>
      <c r="HY56" s="19"/>
      <c r="HZ56" s="19"/>
      <c r="IA56" s="19"/>
      <c r="IB56" s="19"/>
      <c r="IC56" s="19"/>
      <c r="ID56" s="19"/>
      <c r="IE56" s="19"/>
      <c r="IF56" s="19"/>
      <c r="IG56" s="19"/>
      <c r="IH56" s="19"/>
      <c r="II56" s="19"/>
      <c r="IJ56" s="19"/>
      <c r="IK56" s="19"/>
      <c r="IL56" s="19"/>
      <c r="IM56" s="19"/>
      <c r="IN56" s="19"/>
      <c r="IO56" s="19"/>
      <c r="IP56" s="19"/>
      <c r="IQ56" s="19"/>
      <c r="IR56" s="19"/>
      <c r="IS56" s="19"/>
      <c r="IT56" s="19"/>
      <c r="IU56" s="19"/>
      <c r="IV56" s="19"/>
      <c r="IW56" s="19"/>
      <c r="IX56" s="19"/>
      <c r="IY56" s="19"/>
      <c r="IZ56" s="19"/>
      <c r="JA56" s="19"/>
      <c r="JB56" s="19"/>
      <c r="JC56" s="19"/>
      <c r="JD56" s="19"/>
      <c r="JE56" s="19"/>
      <c r="JF56" s="19"/>
      <c r="JG56" s="19"/>
      <c r="JH56" s="19"/>
      <c r="JI56" s="19"/>
      <c r="JJ56" s="19"/>
      <c r="JK56" s="19"/>
      <c r="JL56" s="19"/>
      <c r="JM56" s="19"/>
      <c r="JN56" s="19"/>
      <c r="JO56" s="19"/>
      <c r="JP56" s="19"/>
      <c r="JQ56" s="19"/>
      <c r="JR56" s="19"/>
      <c r="JS56" s="19"/>
      <c r="JT56" s="19"/>
      <c r="JU56" s="19"/>
      <c r="JV56" s="19"/>
      <c r="JW56" s="19"/>
      <c r="JX56" s="19"/>
      <c r="JY56" s="19"/>
      <c r="JZ56" s="19"/>
      <c r="KA56" s="19"/>
      <c r="KB56" s="19"/>
      <c r="KC56" s="19"/>
      <c r="KD56" s="19"/>
      <c r="KE56" s="19"/>
      <c r="KF56" s="19"/>
      <c r="KG56" s="19"/>
      <c r="KH56" s="19"/>
      <c r="KI56" s="19"/>
      <c r="KJ56" s="19"/>
      <c r="KK56" s="19"/>
      <c r="KL56" s="19"/>
      <c r="KM56" s="19"/>
      <c r="KN56" s="19"/>
      <c r="KO56" s="19"/>
      <c r="KP56" s="19"/>
      <c r="KQ56" s="19"/>
      <c r="KR56" s="19"/>
      <c r="KS56" s="19"/>
      <c r="KT56" s="19"/>
      <c r="KU56" s="19"/>
      <c r="KV56" s="19"/>
      <c r="KW56" s="19"/>
      <c r="KX56" s="19"/>
      <c r="KY56" s="19"/>
      <c r="KZ56" s="19"/>
      <c r="LA56" s="19"/>
      <c r="LB56" s="19"/>
      <c r="LC56" s="19"/>
      <c r="LD56" s="19"/>
      <c r="LE56" s="19"/>
      <c r="LF56" s="19"/>
      <c r="LG56" s="19"/>
      <c r="LH56" s="19"/>
      <c r="LI56" s="19"/>
      <c r="LJ56" s="19"/>
      <c r="LK56" s="19"/>
      <c r="LL56" s="19"/>
      <c r="LM56" s="19"/>
      <c r="LN56" s="19"/>
      <c r="LO56" s="19"/>
      <c r="LP56" s="19"/>
      <c r="LQ56" s="19"/>
      <c r="LR56" s="19"/>
      <c r="LS56" s="19"/>
      <c r="LT56" s="19"/>
      <c r="LU56" s="19"/>
      <c r="LV56" s="19"/>
      <c r="LW56" s="19"/>
      <c r="LX56" s="19"/>
      <c r="LY56" s="19"/>
      <c r="LZ56" s="19"/>
      <c r="MA56" s="19"/>
      <c r="MB56" s="19"/>
      <c r="MC56" s="19"/>
      <c r="MD56" s="19"/>
      <c r="ME56" s="19"/>
      <c r="MF56" s="19"/>
      <c r="MG56" s="19"/>
      <c r="MH56" s="19"/>
      <c r="MI56" s="19"/>
      <c r="MJ56" s="19"/>
      <c r="MK56" s="19"/>
      <c r="ML56" s="19"/>
      <c r="MM56" s="19"/>
      <c r="MN56" s="19"/>
      <c r="MO56" s="19"/>
      <c r="MP56" s="19"/>
      <c r="MQ56" s="19"/>
      <c r="MR56" s="19"/>
      <c r="MS56" s="19"/>
      <c r="MT56" s="19"/>
      <c r="MU56" s="19"/>
      <c r="MV56" s="19"/>
      <c r="MW56" s="19"/>
      <c r="MX56" s="19"/>
      <c r="MY56" s="19"/>
      <c r="MZ56" s="19"/>
      <c r="NA56" s="19"/>
      <c r="NB56" s="19"/>
      <c r="NC56" s="19"/>
      <c r="ND56" s="19"/>
      <c r="NE56" s="19"/>
      <c r="NF56" s="19"/>
      <c r="NG56" s="19"/>
      <c r="NH56" s="19"/>
      <c r="NI56" s="19"/>
      <c r="NJ56" s="19"/>
      <c r="NK56" s="19"/>
      <c r="NL56" s="19"/>
      <c r="NM56" s="19"/>
      <c r="NN56" s="19"/>
      <c r="NO56" s="19"/>
      <c r="NP56" s="19"/>
      <c r="NQ56" s="19"/>
      <c r="NR56" s="19"/>
      <c r="NS56" s="19"/>
      <c r="NT56" s="19"/>
      <c r="NU56" s="19"/>
      <c r="NV56" s="19"/>
      <c r="NW56" s="19"/>
      <c r="NX56" s="19"/>
      <c r="NY56" s="19"/>
      <c r="NZ56" s="19"/>
      <c r="OA56" s="19"/>
      <c r="OB56" s="19"/>
      <c r="OC56" s="19"/>
      <c r="OD56" s="19"/>
      <c r="OE56" s="19"/>
      <c r="OF56" s="19"/>
      <c r="OG56" s="19"/>
      <c r="OH56" s="19"/>
      <c r="OI56" s="19"/>
      <c r="OJ56" s="19"/>
      <c r="OK56" s="19"/>
      <c r="OL56" s="19"/>
      <c r="OM56" s="19"/>
      <c r="ON56" s="19"/>
      <c r="OO56" s="19"/>
      <c r="OP56" s="19"/>
      <c r="OQ56" s="19"/>
      <c r="OR56" s="19"/>
      <c r="OS56" s="19"/>
      <c r="OT56" s="19"/>
      <c r="OU56" s="19"/>
      <c r="OV56" s="19"/>
      <c r="OW56" s="19"/>
      <c r="OX56" s="19"/>
      <c r="OY56" s="19"/>
      <c r="OZ56" s="19"/>
      <c r="PA56" s="19"/>
      <c r="PB56" s="19"/>
      <c r="PC56" s="19"/>
      <c r="PD56" s="19"/>
      <c r="PE56" s="19"/>
      <c r="PF56" s="19"/>
      <c r="PG56" s="19"/>
      <c r="PH56" s="19"/>
      <c r="PI56" s="19"/>
      <c r="PJ56" s="19"/>
      <c r="PK56" s="19"/>
      <c r="PL56" s="19"/>
      <c r="PM56" s="19"/>
      <c r="PN56" s="19"/>
      <c r="PO56" s="19"/>
      <c r="PP56" s="19"/>
      <c r="PQ56" s="19"/>
      <c r="PR56" s="19"/>
      <c r="PS56" s="19"/>
      <c r="PT56" s="19"/>
      <c r="PU56" s="19"/>
      <c r="PV56" s="19"/>
      <c r="PW56" s="19">
        <v>1.98</v>
      </c>
      <c r="PX56" s="19">
        <v>1.61</v>
      </c>
      <c r="PY56" s="19">
        <v>1.34</v>
      </c>
      <c r="PZ56" s="19">
        <v>2.86</v>
      </c>
      <c r="QA56" s="19">
        <v>2.1800000000000002</v>
      </c>
      <c r="QB56" s="19">
        <v>2.4900000000000002</v>
      </c>
      <c r="QC56" s="19">
        <v>2.27</v>
      </c>
      <c r="QD56" s="19">
        <v>2.2799999999999998</v>
      </c>
      <c r="QE56" s="19">
        <v>2.2599999999999998</v>
      </c>
      <c r="QF56" s="19">
        <v>1.91</v>
      </c>
      <c r="QG56" s="19">
        <v>2.2000000000000002</v>
      </c>
      <c r="QH56" s="19">
        <v>2.42</v>
      </c>
      <c r="QI56" s="19">
        <v>6.7670000000000003</v>
      </c>
      <c r="QJ56" s="19">
        <v>9.2919999999999998</v>
      </c>
      <c r="QK56" s="19">
        <v>4.59</v>
      </c>
      <c r="QL56" s="19">
        <v>4.16</v>
      </c>
      <c r="QM56" s="19">
        <v>3.86</v>
      </c>
      <c r="QN56" s="19">
        <v>3.31</v>
      </c>
      <c r="QO56" s="19">
        <v>1.93</v>
      </c>
      <c r="QP56" s="19">
        <v>1.98</v>
      </c>
      <c r="QQ56" s="19">
        <v>2.0699999999999998</v>
      </c>
      <c r="QR56" s="19">
        <v>2.2200000000000002</v>
      </c>
      <c r="QS56" s="19">
        <v>2.17</v>
      </c>
      <c r="QT56" s="19">
        <v>2.3820000000000001</v>
      </c>
      <c r="QU56" s="19">
        <v>4.1100000000000003</v>
      </c>
      <c r="QV56" s="19">
        <v>6.3360000000000003</v>
      </c>
      <c r="QW56" s="19">
        <v>6.04</v>
      </c>
      <c r="QX56" s="19">
        <v>7.47</v>
      </c>
      <c r="QY56" s="19">
        <v>9.2799999999999994</v>
      </c>
      <c r="QZ56" s="19">
        <v>6.79</v>
      </c>
      <c r="RA56" s="19">
        <v>5.81</v>
      </c>
      <c r="RB56" s="19">
        <v>4.92</v>
      </c>
      <c r="RC56" s="19">
        <v>5.82</v>
      </c>
      <c r="RD56" s="19">
        <v>5.76</v>
      </c>
      <c r="RE56" s="19">
        <v>1.73</v>
      </c>
      <c r="RF56" s="19">
        <v>2.4500000000000002</v>
      </c>
      <c r="RG56" s="19">
        <v>2.3199999999999998</v>
      </c>
      <c r="RH56" s="19">
        <v>5.7</v>
      </c>
      <c r="RI56" s="19">
        <v>5.23</v>
      </c>
      <c r="RJ56" s="19">
        <v>5.62</v>
      </c>
      <c r="RK56" s="19">
        <v>4</v>
      </c>
      <c r="RL56" s="19">
        <v>3.51</v>
      </c>
      <c r="RM56" s="19">
        <v>2.7</v>
      </c>
      <c r="RN56" s="19">
        <v>2.99</v>
      </c>
      <c r="RO56" s="19">
        <v>2.52</v>
      </c>
      <c r="RP56" s="19">
        <v>1.97</v>
      </c>
      <c r="RQ56" s="19">
        <v>2.11</v>
      </c>
      <c r="RR56" s="19">
        <v>2.21</v>
      </c>
      <c r="RS56" s="19">
        <v>2.4769999999999999</v>
      </c>
      <c r="RT56" s="19">
        <v>1.84</v>
      </c>
      <c r="RU56" s="19">
        <v>2.12</v>
      </c>
      <c r="RV56" s="19">
        <v>1.93</v>
      </c>
      <c r="RW56" s="19">
        <v>5.69</v>
      </c>
      <c r="RX56" s="19">
        <v>4.47</v>
      </c>
      <c r="RY56" s="19">
        <v>5.87</v>
      </c>
      <c r="RZ56" s="19">
        <v>5.67</v>
      </c>
      <c r="SA56" s="19">
        <v>2.238</v>
      </c>
      <c r="SB56" s="19">
        <v>3.8321999999999998</v>
      </c>
      <c r="SC56" s="19">
        <v>4.3185000000000002</v>
      </c>
      <c r="SD56" s="19">
        <v>3.9937</v>
      </c>
      <c r="SE56" s="19">
        <v>2.9075000000000002</v>
      </c>
      <c r="SF56" s="19">
        <v>2.4413999999999998</v>
      </c>
      <c r="SG56" s="19">
        <v>2.3039999999999998</v>
      </c>
      <c r="SH56" s="19">
        <v>2.4927999999999999</v>
      </c>
      <c r="SI56" s="19">
        <v>2.3938000000000001</v>
      </c>
      <c r="SJ56" s="19">
        <v>4.8281000000000001</v>
      </c>
      <c r="SK56" s="19">
        <v>4.9836</v>
      </c>
      <c r="SL56" s="19">
        <v>5.0495999999999999</v>
      </c>
      <c r="SM56" s="19">
        <v>5.0743999999999998</v>
      </c>
      <c r="SN56" s="19">
        <v>4.5563000000000002</v>
      </c>
      <c r="SO56" s="19">
        <v>4.8273000000000001</v>
      </c>
      <c r="SP56" s="19">
        <v>4.6184000000000003</v>
      </c>
      <c r="SQ56" s="19">
        <v>4.6978</v>
      </c>
      <c r="SR56" s="19">
        <v>5.4576000000000002</v>
      </c>
      <c r="SS56" s="19">
        <v>4.8159999999999998</v>
      </c>
      <c r="ST56" s="19">
        <v>1.8008999999999999</v>
      </c>
      <c r="SU56" s="19">
        <v>2.4470000000000001</v>
      </c>
      <c r="SV56" s="19">
        <v>1.8875</v>
      </c>
      <c r="SW56" s="19">
        <v>4.6618000000000004</v>
      </c>
      <c r="SX56" s="19">
        <v>4.0369999999999999</v>
      </c>
      <c r="SY56" s="19">
        <v>4.8162000000000003</v>
      </c>
      <c r="SZ56" s="19">
        <v>4.8461999999999996</v>
      </c>
      <c r="TA56" s="19">
        <v>1.8866000000000001</v>
      </c>
      <c r="TB56" s="19">
        <v>3.2570000000000001</v>
      </c>
      <c r="TC56" s="19">
        <v>3.3931</v>
      </c>
      <c r="TD56" s="19">
        <v>3.5379999999999998</v>
      </c>
      <c r="TE56" s="19">
        <v>3.55</v>
      </c>
      <c r="TF56" s="19">
        <v>1.8388</v>
      </c>
      <c r="TG56" s="19">
        <v>1.6386000000000001</v>
      </c>
      <c r="TH56" s="19">
        <v>1.6612</v>
      </c>
      <c r="TI56" s="19">
        <v>1.1014999999999999</v>
      </c>
      <c r="TJ56" s="19">
        <v>2.6652</v>
      </c>
      <c r="TK56" s="19">
        <v>1.8213999999999999</v>
      </c>
      <c r="TL56" s="19">
        <v>2.6305000000000001</v>
      </c>
      <c r="TM56" s="19">
        <v>2.58</v>
      </c>
      <c r="TN56" s="19"/>
      <c r="TO56" s="19"/>
      <c r="TP56" s="19"/>
      <c r="TQ56" s="19"/>
      <c r="TR56" s="19"/>
      <c r="TS56" s="19"/>
      <c r="TT56" s="19"/>
      <c r="TU56" s="19"/>
      <c r="TV56" s="19"/>
      <c r="TW56" s="19"/>
      <c r="TX56" s="19"/>
      <c r="TY56" s="19"/>
      <c r="TZ56" s="19"/>
      <c r="UA56" s="19"/>
      <c r="UB56" s="19"/>
      <c r="UC56" s="19"/>
      <c r="UD56" s="19"/>
      <c r="UE56" s="19"/>
      <c r="UF56" s="19"/>
      <c r="UG56" s="19"/>
      <c r="UH56" s="19"/>
      <c r="UI56" s="19"/>
      <c r="UJ56" s="19"/>
      <c r="UK56" s="19"/>
      <c r="UL56" s="19"/>
      <c r="UM56" s="19"/>
      <c r="UN56" s="19"/>
      <c r="UO56" s="19"/>
      <c r="UP56" s="19"/>
      <c r="UQ56" s="19"/>
      <c r="UR56" s="19"/>
      <c r="US56" s="19"/>
      <c r="UT56" s="19"/>
      <c r="UU56" s="19"/>
      <c r="UV56" s="19"/>
      <c r="UW56" s="19"/>
      <c r="UX56" s="19"/>
      <c r="UY56" s="19"/>
      <c r="UZ56" s="19"/>
      <c r="VA56" s="19"/>
      <c r="VB56" s="19"/>
      <c r="VC56" s="19"/>
      <c r="VD56" s="19"/>
      <c r="VE56" s="19"/>
      <c r="VF56" s="19"/>
      <c r="VG56" s="19"/>
      <c r="VH56" s="19"/>
      <c r="VI56" s="19"/>
      <c r="VJ56" s="19"/>
      <c r="VK56" s="19"/>
      <c r="VL56" s="19"/>
      <c r="VM56" s="19"/>
      <c r="VN56" s="19"/>
      <c r="VO56" s="19"/>
      <c r="VP56" s="19"/>
      <c r="VQ56" s="19"/>
      <c r="VR56" s="19"/>
      <c r="VS56" s="19"/>
      <c r="VT56" s="19"/>
      <c r="VU56" s="19"/>
      <c r="VV56" s="19"/>
      <c r="VW56" s="19"/>
      <c r="VX56" s="19"/>
      <c r="VY56" s="19"/>
      <c r="VZ56" s="19"/>
      <c r="WA56" s="19"/>
      <c r="WB56" s="19"/>
      <c r="WC56" s="19"/>
      <c r="WD56" s="19"/>
      <c r="WE56" s="19"/>
      <c r="WF56" s="19"/>
      <c r="WG56" s="19"/>
      <c r="WH56" s="19"/>
      <c r="WI56" s="19"/>
      <c r="WJ56" s="19"/>
      <c r="WK56" s="19"/>
      <c r="WL56" s="19"/>
      <c r="WM56" s="19"/>
      <c r="WN56" s="19"/>
      <c r="WO56" s="19"/>
      <c r="WP56" s="19"/>
      <c r="WQ56" s="19"/>
      <c r="WR56" s="19"/>
      <c r="WS56" s="19"/>
      <c r="WT56" s="19"/>
      <c r="WU56" s="19"/>
      <c r="WV56" s="19"/>
      <c r="WW56" s="19"/>
      <c r="WX56" s="19"/>
      <c r="WY56" s="19"/>
      <c r="WZ56" s="19"/>
      <c r="XA56" s="19"/>
      <c r="XB56" s="19"/>
      <c r="XC56" s="19"/>
      <c r="XD56" s="19"/>
      <c r="XE56" s="19"/>
      <c r="XF56" s="19"/>
      <c r="XG56" s="19"/>
      <c r="XH56" s="19"/>
      <c r="XI56" s="19"/>
      <c r="XJ56" s="19"/>
      <c r="XK56" s="19"/>
      <c r="XL56" s="19"/>
      <c r="XM56" s="19"/>
      <c r="XN56" s="19"/>
      <c r="XO56" s="19"/>
      <c r="XP56" s="19"/>
      <c r="XQ56" s="19"/>
      <c r="XR56" s="19"/>
      <c r="XS56" s="19"/>
      <c r="XT56" s="19"/>
      <c r="XU56" s="19"/>
      <c r="XV56" s="19"/>
      <c r="XW56" s="19"/>
      <c r="XX56" s="19"/>
      <c r="XY56" s="19"/>
      <c r="XZ56" s="19"/>
      <c r="YA56" s="19"/>
      <c r="YB56" s="19"/>
      <c r="YC56" s="19"/>
      <c r="YD56" s="19"/>
      <c r="YE56" s="19"/>
      <c r="YF56" s="19"/>
      <c r="YG56" s="19"/>
      <c r="YH56" s="19"/>
      <c r="YI56" s="19"/>
      <c r="YJ56" s="19"/>
      <c r="YK56" s="19"/>
      <c r="YL56" s="19"/>
      <c r="YM56" s="19"/>
      <c r="YN56" s="19"/>
      <c r="YO56" s="19"/>
      <c r="YP56" s="19"/>
      <c r="YQ56" s="19"/>
      <c r="YR56" s="19"/>
      <c r="YS56" s="19"/>
      <c r="YT56" s="19"/>
      <c r="YU56" s="19"/>
      <c r="YV56" s="19"/>
      <c r="YW56" s="19"/>
      <c r="YX56" s="19"/>
      <c r="YY56" s="19"/>
      <c r="YZ56" s="19"/>
      <c r="ZA56" s="19"/>
      <c r="ZB56" s="19"/>
      <c r="ZC56" s="19"/>
      <c r="ZD56" s="19"/>
      <c r="ZE56" s="19"/>
      <c r="ZF56" s="19"/>
      <c r="ZG56" s="19"/>
      <c r="ZH56" s="19"/>
      <c r="ZI56" s="19"/>
      <c r="ZJ56" s="19"/>
      <c r="ZK56" s="19"/>
      <c r="ZL56" s="19"/>
      <c r="ZM56" s="19"/>
      <c r="ZN56" s="19"/>
      <c r="ZO56" s="19"/>
      <c r="ZP56" s="19"/>
      <c r="ZQ56" s="19"/>
      <c r="ZR56" s="19"/>
      <c r="ZS56" s="19"/>
      <c r="ZT56" s="19"/>
      <c r="ZU56" s="19"/>
      <c r="ZV56" s="19"/>
      <c r="ZW56" s="19"/>
      <c r="ZX56" s="19"/>
      <c r="ZY56" s="19"/>
      <c r="ZZ56" s="19"/>
      <c r="AAA56" s="19"/>
      <c r="AAB56" s="19"/>
      <c r="AAC56" s="19"/>
      <c r="AAD56" s="19"/>
      <c r="AAE56" s="19"/>
      <c r="AAF56" s="19"/>
      <c r="AAG56" s="19"/>
      <c r="AAH56" s="19"/>
      <c r="AAI56" s="19"/>
      <c r="AAJ56" s="19"/>
      <c r="AAK56" s="19"/>
      <c r="AAL56" s="19"/>
      <c r="AAM56" s="19"/>
      <c r="AAN56" s="19"/>
      <c r="AAO56" s="19"/>
      <c r="AAP56" s="19"/>
      <c r="AAQ56" s="19"/>
      <c r="AAR56" s="19"/>
      <c r="AAS56" s="19"/>
      <c r="AAT56" s="19"/>
      <c r="AAU56" s="19"/>
      <c r="AAV56" s="19"/>
      <c r="AAW56" s="19"/>
      <c r="AAX56" s="19"/>
      <c r="AAY56" s="19"/>
      <c r="AAZ56" s="19"/>
      <c r="ABA56" s="19"/>
      <c r="ABB56" s="19"/>
      <c r="ABC56" s="19"/>
      <c r="ABD56" s="19"/>
      <c r="ABE56" s="19"/>
      <c r="ABF56" s="19"/>
      <c r="ABG56" s="19"/>
      <c r="ABH56" s="19"/>
      <c r="ABI56" s="19"/>
      <c r="ABJ56" s="19"/>
      <c r="ABK56" s="19"/>
      <c r="ABL56" s="19"/>
      <c r="ABM56" s="19"/>
      <c r="ABN56" s="19"/>
      <c r="ABO56" s="19"/>
      <c r="ABP56" s="19"/>
      <c r="ABQ56" s="19"/>
      <c r="ABR56" s="19"/>
      <c r="ABS56" s="19"/>
      <c r="ABT56" s="19"/>
      <c r="ABU56" s="19"/>
      <c r="ABV56" s="19"/>
      <c r="ABW56" s="19"/>
      <c r="ABX56" s="19"/>
      <c r="ABY56" s="19"/>
      <c r="ABZ56" s="19"/>
      <c r="ACA56" s="19"/>
      <c r="ACB56" s="19"/>
      <c r="ACC56" s="19"/>
      <c r="ACD56" s="19"/>
      <c r="ACE56" s="19"/>
      <c r="ACF56" s="19"/>
      <c r="ACG56" s="19"/>
      <c r="ACH56" s="19"/>
      <c r="ACI56" s="19"/>
      <c r="ACJ56" s="19"/>
      <c r="ACK56" s="19"/>
      <c r="ACL56" s="19"/>
      <c r="ACM56" s="19"/>
      <c r="ACN56" s="19"/>
      <c r="ACO56" s="19"/>
      <c r="ACP56" s="19"/>
      <c r="ACQ56" s="19"/>
      <c r="ACR56" s="19"/>
      <c r="ACS56" s="19"/>
      <c r="ACT56" s="19"/>
      <c r="ACU56" s="19"/>
      <c r="ACV56" s="19"/>
      <c r="ACW56" s="19"/>
      <c r="ACX56" s="19"/>
      <c r="ACY56" s="19"/>
      <c r="ACZ56" s="19"/>
      <c r="ADA56" s="19"/>
      <c r="ADB56" s="19"/>
      <c r="ADC56" s="19"/>
      <c r="ADD56" s="19"/>
      <c r="ADE56" s="19"/>
      <c r="ADF56" s="19"/>
      <c r="ADG56" s="19"/>
      <c r="ADH56" s="19"/>
      <c r="ADI56" s="19"/>
      <c r="ADJ56" s="19"/>
      <c r="ADK56" s="19"/>
      <c r="ADL56" s="19"/>
      <c r="ADM56" s="19"/>
      <c r="ADN56" s="19"/>
      <c r="ADO56" s="19"/>
      <c r="ADP56" s="19"/>
      <c r="ADQ56" s="19"/>
      <c r="ADR56" s="19"/>
      <c r="ADS56" s="19"/>
      <c r="ADT56" s="19"/>
      <c r="ADU56" s="19"/>
      <c r="ADV56" s="19"/>
      <c r="ADW56" s="19"/>
      <c r="ADX56" s="19"/>
      <c r="ADY56" s="19"/>
      <c r="ADZ56" s="19"/>
      <c r="AEA56" s="19"/>
      <c r="AEB56" s="19"/>
      <c r="AEC56" s="19"/>
      <c r="AED56" s="19"/>
      <c r="AEE56" s="19"/>
      <c r="AEF56" s="19"/>
      <c r="AEG56" s="19"/>
      <c r="AEH56" s="19"/>
      <c r="AEI56" s="19"/>
      <c r="AEJ56" s="19"/>
      <c r="AEK56" s="19"/>
      <c r="AEL56" s="19"/>
      <c r="AEM56" s="19"/>
      <c r="AEN56" s="457"/>
      <c r="AEO56" s="286">
        <f t="shared" si="0"/>
        <v>95</v>
      </c>
      <c r="AEP56" s="287">
        <f t="shared" si="1"/>
        <v>9.2919999999999998</v>
      </c>
      <c r="AEQ56" s="287">
        <f t="shared" si="2"/>
        <v>1.1014999999999999</v>
      </c>
      <c r="AER56" s="287">
        <f t="shared" si="3"/>
        <v>3.5777210526315781</v>
      </c>
      <c r="AES56" s="457"/>
    </row>
    <row r="57" spans="2:825" x14ac:dyDescent="0.25">
      <c r="B57" s="212" t="s">
        <v>116</v>
      </c>
      <c r="C57" s="19">
        <v>56.4</v>
      </c>
      <c r="D57" s="19">
        <v>43.4</v>
      </c>
      <c r="E57" s="19">
        <v>58.8</v>
      </c>
      <c r="F57" s="19">
        <v>43.4</v>
      </c>
      <c r="G57" s="19">
        <v>51.4</v>
      </c>
      <c r="H57" s="19">
        <v>50.7</v>
      </c>
      <c r="I57" s="19">
        <v>44.4</v>
      </c>
      <c r="J57" s="19">
        <v>47.8</v>
      </c>
      <c r="K57" s="19">
        <v>45.9</v>
      </c>
      <c r="L57" s="19">
        <v>53.3</v>
      </c>
      <c r="M57" s="19">
        <v>65</v>
      </c>
      <c r="N57" s="19">
        <v>57.3</v>
      </c>
      <c r="O57" s="19">
        <v>41.4</v>
      </c>
      <c r="P57" s="19">
        <v>43.1</v>
      </c>
      <c r="Q57" s="19">
        <v>45.6</v>
      </c>
      <c r="R57" s="19">
        <v>49.9</v>
      </c>
      <c r="S57" s="19">
        <v>46.6</v>
      </c>
      <c r="T57" s="19">
        <v>48.9</v>
      </c>
      <c r="U57" s="19">
        <v>50.3</v>
      </c>
      <c r="V57" s="19">
        <v>53.3</v>
      </c>
      <c r="W57" s="19">
        <v>47.7</v>
      </c>
      <c r="X57" s="19">
        <v>54.1</v>
      </c>
      <c r="Y57" s="19">
        <v>50.3</v>
      </c>
      <c r="Z57" s="19">
        <v>50.9</v>
      </c>
      <c r="AA57" s="19">
        <v>50.9</v>
      </c>
      <c r="AB57" s="19">
        <v>47.2</v>
      </c>
      <c r="AC57" s="19">
        <v>42.4</v>
      </c>
      <c r="AD57" s="19">
        <v>57.8</v>
      </c>
      <c r="AE57" s="19">
        <v>56.6</v>
      </c>
      <c r="AF57" s="19">
        <v>57.3</v>
      </c>
      <c r="AG57" s="19">
        <v>46.2</v>
      </c>
      <c r="AH57" s="19">
        <v>40</v>
      </c>
      <c r="AI57" s="19">
        <v>39</v>
      </c>
      <c r="AJ57" s="19">
        <v>51</v>
      </c>
      <c r="AK57" s="19">
        <v>48</v>
      </c>
      <c r="AL57" s="19">
        <v>61</v>
      </c>
      <c r="AM57" s="19">
        <v>39</v>
      </c>
      <c r="AN57" s="19">
        <v>65</v>
      </c>
      <c r="AO57" s="19">
        <v>43</v>
      </c>
      <c r="AP57" s="19">
        <v>63</v>
      </c>
      <c r="AQ57" s="19">
        <v>63</v>
      </c>
      <c r="AR57" s="19">
        <v>49</v>
      </c>
      <c r="AS57" s="19">
        <v>33</v>
      </c>
      <c r="AT57" s="19">
        <v>67</v>
      </c>
      <c r="AU57" s="19">
        <v>59</v>
      </c>
      <c r="AV57" s="19">
        <v>57</v>
      </c>
      <c r="AW57" s="19">
        <v>67</v>
      </c>
      <c r="AX57" s="19"/>
      <c r="AY57" s="19"/>
      <c r="AZ57" s="19"/>
      <c r="BA57" s="19"/>
      <c r="BB57" s="19"/>
      <c r="BC57" s="19"/>
      <c r="BD57" s="19"/>
      <c r="BE57" s="19">
        <v>44</v>
      </c>
      <c r="BF57" s="19">
        <v>48</v>
      </c>
      <c r="BG57" s="19">
        <v>49</v>
      </c>
      <c r="BH57" s="19">
        <v>47</v>
      </c>
      <c r="BI57" s="19">
        <v>42</v>
      </c>
      <c r="BJ57" s="19">
        <v>49</v>
      </c>
      <c r="BK57" s="19">
        <v>42</v>
      </c>
      <c r="BL57" s="19">
        <v>61</v>
      </c>
      <c r="BM57" s="19">
        <v>59</v>
      </c>
      <c r="BN57" s="19">
        <v>63</v>
      </c>
      <c r="BO57" s="19">
        <v>50</v>
      </c>
      <c r="BP57" s="19">
        <v>39</v>
      </c>
      <c r="BQ57" s="19"/>
      <c r="BR57" s="19"/>
      <c r="BS57" s="19"/>
      <c r="BT57" s="19">
        <v>68</v>
      </c>
      <c r="BU57" s="19">
        <v>55</v>
      </c>
      <c r="BV57" s="19">
        <v>57</v>
      </c>
      <c r="BW57" s="19">
        <v>50</v>
      </c>
      <c r="BX57" s="19">
        <v>60</v>
      </c>
      <c r="BY57" s="19">
        <v>45</v>
      </c>
      <c r="BZ57" s="19"/>
      <c r="CA57" s="19"/>
      <c r="CB57" s="19">
        <v>49</v>
      </c>
      <c r="CC57" s="19">
        <v>51</v>
      </c>
      <c r="CD57" s="19">
        <v>49</v>
      </c>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c r="DT57" s="19"/>
      <c r="DU57" s="19"/>
      <c r="DV57" s="19"/>
      <c r="DW57" s="19"/>
      <c r="DX57" s="19"/>
      <c r="DY57" s="19"/>
      <c r="DZ57" s="19"/>
      <c r="EA57" s="19"/>
      <c r="EB57" s="19"/>
      <c r="EC57" s="19"/>
      <c r="ED57" s="19"/>
      <c r="EE57" s="19"/>
      <c r="EF57" s="19"/>
      <c r="EG57" s="19"/>
      <c r="EH57" s="19"/>
      <c r="EI57" s="19"/>
      <c r="EJ57" s="19"/>
      <c r="EK57" s="19"/>
      <c r="EL57" s="19"/>
      <c r="EM57" s="19"/>
      <c r="EN57" s="19"/>
      <c r="EO57" s="19"/>
      <c r="EP57" s="19"/>
      <c r="EQ57" s="19"/>
      <c r="ER57" s="19"/>
      <c r="ES57" s="19"/>
      <c r="ET57" s="19"/>
      <c r="EU57" s="19"/>
      <c r="EV57" s="19"/>
      <c r="EW57" s="19"/>
      <c r="EX57" s="19"/>
      <c r="EY57" s="19"/>
      <c r="EZ57" s="19"/>
      <c r="FA57" s="19"/>
      <c r="FB57" s="19"/>
      <c r="FC57" s="19"/>
      <c r="FD57" s="19"/>
      <c r="FE57" s="19"/>
      <c r="FF57" s="19"/>
      <c r="FG57" s="19"/>
      <c r="FH57" s="19"/>
      <c r="FI57" s="19"/>
      <c r="FJ57" s="19"/>
      <c r="FK57" s="19"/>
      <c r="FL57" s="19"/>
      <c r="FM57" s="19"/>
      <c r="FN57" s="19"/>
      <c r="FO57" s="19"/>
      <c r="FP57" s="19"/>
      <c r="FQ57" s="19"/>
      <c r="FR57" s="19"/>
      <c r="FS57" s="19"/>
      <c r="FT57" s="19"/>
      <c r="FU57" s="19"/>
      <c r="FV57" s="19"/>
      <c r="FW57" s="19"/>
      <c r="FX57" s="19"/>
      <c r="FY57" s="19"/>
      <c r="FZ57" s="19"/>
      <c r="GA57" s="19"/>
      <c r="GB57" s="19"/>
      <c r="GC57" s="19"/>
      <c r="GD57" s="19"/>
      <c r="GE57" s="19"/>
      <c r="GF57" s="19"/>
      <c r="GG57" s="19"/>
      <c r="GH57" s="19"/>
      <c r="GI57" s="19"/>
      <c r="GJ57" s="19"/>
      <c r="GK57" s="19"/>
      <c r="GL57" s="19"/>
      <c r="GM57" s="19"/>
      <c r="GN57" s="19"/>
      <c r="GO57" s="19"/>
      <c r="GP57" s="19"/>
      <c r="GQ57" s="19"/>
      <c r="GR57" s="19"/>
      <c r="GS57" s="19"/>
      <c r="GT57" s="19"/>
      <c r="GU57" s="19"/>
      <c r="GV57" s="19"/>
      <c r="GW57" s="19">
        <v>64.319999999999993</v>
      </c>
      <c r="GX57" s="19">
        <v>61.02</v>
      </c>
      <c r="GY57" s="19">
        <v>60.75</v>
      </c>
      <c r="GZ57" s="19">
        <v>57.53</v>
      </c>
      <c r="HA57" s="19">
        <v>56.63</v>
      </c>
      <c r="HB57" s="19">
        <v>62</v>
      </c>
      <c r="HC57" s="19">
        <v>41.54</v>
      </c>
      <c r="HD57" s="19">
        <v>41.5</v>
      </c>
      <c r="HE57" s="19">
        <v>43.58</v>
      </c>
      <c r="HF57" s="19">
        <v>48.77</v>
      </c>
      <c r="HG57" s="19">
        <v>52.5</v>
      </c>
      <c r="HH57" s="19">
        <v>42.27</v>
      </c>
      <c r="HI57" s="19">
        <v>41.21</v>
      </c>
      <c r="HJ57" s="19">
        <v>42.34</v>
      </c>
      <c r="HK57" s="19">
        <v>41.17</v>
      </c>
      <c r="HL57" s="19">
        <v>42.33</v>
      </c>
      <c r="HM57" s="19">
        <v>45.28</v>
      </c>
      <c r="HN57" s="19">
        <v>46.12</v>
      </c>
      <c r="HO57" s="19">
        <v>35.85</v>
      </c>
      <c r="HP57" s="19">
        <v>40.33</v>
      </c>
      <c r="HQ57" s="19">
        <v>41.09</v>
      </c>
      <c r="HR57" s="19">
        <v>41.3</v>
      </c>
      <c r="HS57" s="19">
        <v>38.630000000000003</v>
      </c>
      <c r="HT57" s="19">
        <v>39.19</v>
      </c>
      <c r="HU57" s="19">
        <v>45.63</v>
      </c>
      <c r="HV57" s="19">
        <v>44.54</v>
      </c>
      <c r="HW57" s="19">
        <v>46.18</v>
      </c>
      <c r="HX57" s="19">
        <v>45.31</v>
      </c>
      <c r="HY57" s="19">
        <v>46</v>
      </c>
      <c r="HZ57" s="19">
        <v>45.45</v>
      </c>
      <c r="IA57" s="19">
        <v>50.3</v>
      </c>
      <c r="IB57" s="19">
        <v>48.38</v>
      </c>
      <c r="IC57" s="19">
        <v>49.07</v>
      </c>
      <c r="ID57" s="19">
        <v>48.48</v>
      </c>
      <c r="IE57" s="19">
        <v>50.51</v>
      </c>
      <c r="IF57" s="19">
        <v>50.06</v>
      </c>
      <c r="IG57" s="19">
        <v>50.82</v>
      </c>
      <c r="IH57" s="19">
        <v>53.41</v>
      </c>
      <c r="II57" s="19">
        <v>47.2</v>
      </c>
      <c r="IJ57" s="19">
        <v>48.18</v>
      </c>
      <c r="IK57" s="19">
        <v>49.25</v>
      </c>
      <c r="IL57" s="19">
        <v>48.77</v>
      </c>
      <c r="IM57" s="19">
        <v>50.83</v>
      </c>
      <c r="IN57" s="19">
        <v>49.82</v>
      </c>
      <c r="IO57" s="19">
        <v>47.12</v>
      </c>
      <c r="IP57" s="19">
        <v>57.7</v>
      </c>
      <c r="IQ57" s="19">
        <v>46.5</v>
      </c>
      <c r="IR57" s="19">
        <v>53</v>
      </c>
      <c r="IS57" s="19">
        <v>43.6</v>
      </c>
      <c r="IT57" s="19">
        <v>49.6</v>
      </c>
      <c r="IU57" s="19">
        <v>58.5</v>
      </c>
      <c r="IV57" s="19">
        <v>44.7</v>
      </c>
      <c r="IW57" s="19">
        <v>47.6</v>
      </c>
      <c r="IX57" s="19">
        <v>44.5</v>
      </c>
      <c r="IY57" s="19">
        <v>47.2</v>
      </c>
      <c r="IZ57" s="19">
        <v>43.4</v>
      </c>
      <c r="JA57" s="19">
        <v>47.8</v>
      </c>
      <c r="JB57" s="19">
        <v>38.1</v>
      </c>
      <c r="JC57" s="19">
        <v>45.5</v>
      </c>
      <c r="JD57" s="19">
        <v>47.6</v>
      </c>
      <c r="JE57" s="19">
        <v>56.8</v>
      </c>
      <c r="JF57" s="19">
        <v>49.9</v>
      </c>
      <c r="JG57" s="19">
        <v>49.6</v>
      </c>
      <c r="JH57" s="19">
        <v>54.6</v>
      </c>
      <c r="JI57" s="19">
        <v>44.3</v>
      </c>
      <c r="JJ57" s="19">
        <v>49.3</v>
      </c>
      <c r="JK57" s="19">
        <v>47.6</v>
      </c>
      <c r="JL57" s="19">
        <v>42.1</v>
      </c>
      <c r="JM57" s="19">
        <v>43.6</v>
      </c>
      <c r="JN57" s="19">
        <v>40.200000000000003</v>
      </c>
      <c r="JO57" s="19">
        <v>41.5</v>
      </c>
      <c r="JP57" s="19">
        <v>36.9</v>
      </c>
      <c r="JQ57" s="19">
        <v>46</v>
      </c>
      <c r="JR57" s="19">
        <v>58.2</v>
      </c>
      <c r="JS57" s="19">
        <v>51.3</v>
      </c>
      <c r="JT57" s="19">
        <v>39.9</v>
      </c>
      <c r="JU57" s="19">
        <v>53.4</v>
      </c>
      <c r="JV57" s="19">
        <v>44.6</v>
      </c>
      <c r="JW57" s="19">
        <v>47.94</v>
      </c>
      <c r="JX57" s="19">
        <v>51.8</v>
      </c>
      <c r="JY57" s="19">
        <v>56.4</v>
      </c>
      <c r="JZ57" s="19">
        <v>51.69</v>
      </c>
      <c r="KA57" s="19">
        <v>54.91</v>
      </c>
      <c r="KB57" s="19">
        <v>51.22</v>
      </c>
      <c r="KC57" s="19">
        <v>50.82</v>
      </c>
      <c r="KD57" s="19">
        <v>49.74</v>
      </c>
      <c r="KE57" s="19">
        <v>55.22</v>
      </c>
      <c r="KF57" s="19">
        <v>51.71</v>
      </c>
      <c r="KG57" s="19">
        <v>52.66</v>
      </c>
      <c r="KH57" s="19">
        <v>58.18</v>
      </c>
      <c r="KI57" s="19">
        <v>53.72</v>
      </c>
      <c r="KJ57" s="19">
        <v>42.66</v>
      </c>
      <c r="KK57" s="19">
        <v>46.18</v>
      </c>
      <c r="KL57" s="19">
        <v>46.37</v>
      </c>
      <c r="KM57" s="19">
        <v>41.77</v>
      </c>
      <c r="KN57" s="19">
        <v>38.1</v>
      </c>
      <c r="KO57" s="19">
        <v>45.39</v>
      </c>
      <c r="KP57" s="19">
        <v>41.86</v>
      </c>
      <c r="KQ57" s="19">
        <v>43.7</v>
      </c>
      <c r="KR57" s="19">
        <v>44.03</v>
      </c>
      <c r="KS57" s="19">
        <v>46.09</v>
      </c>
      <c r="KT57" s="19">
        <v>42.12</v>
      </c>
      <c r="KU57" s="19">
        <v>36.869999999999997</v>
      </c>
      <c r="KV57" s="19">
        <v>44.69</v>
      </c>
      <c r="KW57" s="19">
        <v>42.91</v>
      </c>
      <c r="KX57" s="19">
        <v>47.79</v>
      </c>
      <c r="KY57" s="19">
        <v>47.37</v>
      </c>
      <c r="KZ57" s="19">
        <v>48.08</v>
      </c>
      <c r="LA57" s="19">
        <v>44.96</v>
      </c>
      <c r="LB57" s="19">
        <v>56.79</v>
      </c>
      <c r="LC57" s="19">
        <v>53.59</v>
      </c>
      <c r="LD57" s="19">
        <v>49.6</v>
      </c>
      <c r="LE57" s="19">
        <v>49.92</v>
      </c>
      <c r="LF57" s="19">
        <v>41.69</v>
      </c>
      <c r="LG57" s="19">
        <v>57.7</v>
      </c>
      <c r="LH57" s="19">
        <v>48.49</v>
      </c>
      <c r="LI57" s="19">
        <v>40.33</v>
      </c>
      <c r="LJ57" s="19">
        <v>50.65</v>
      </c>
      <c r="LK57" s="19">
        <v>46.51</v>
      </c>
      <c r="LL57" s="19">
        <v>41.08</v>
      </c>
      <c r="LM57" s="19">
        <v>53.02</v>
      </c>
      <c r="LN57" s="19">
        <v>52.61</v>
      </c>
      <c r="LO57" s="19">
        <v>49.69</v>
      </c>
      <c r="LP57" s="19">
        <v>49.06</v>
      </c>
      <c r="LQ57" s="19">
        <v>48.79</v>
      </c>
      <c r="LR57" s="19">
        <v>46.63</v>
      </c>
      <c r="LS57" s="19">
        <v>48.89</v>
      </c>
      <c r="LT57" s="19">
        <v>47.55</v>
      </c>
      <c r="LU57" s="19">
        <v>48.38</v>
      </c>
      <c r="LV57" s="19">
        <v>47.27</v>
      </c>
      <c r="LW57" s="19">
        <v>48</v>
      </c>
      <c r="LX57" s="19">
        <v>41.39</v>
      </c>
      <c r="LY57" s="19">
        <v>43.61</v>
      </c>
      <c r="LZ57" s="19">
        <v>50.15</v>
      </c>
      <c r="MA57" s="19">
        <v>61.44</v>
      </c>
      <c r="MB57" s="19">
        <v>49.61</v>
      </c>
      <c r="MC57" s="19">
        <v>48.52</v>
      </c>
      <c r="MD57" s="19">
        <v>47.54</v>
      </c>
      <c r="ME57" s="19">
        <v>58.52</v>
      </c>
      <c r="MF57" s="19">
        <v>59.47</v>
      </c>
      <c r="MG57" s="19">
        <v>4.9000000000000004</v>
      </c>
      <c r="MH57" s="19">
        <v>60.03</v>
      </c>
      <c r="MI57" s="19">
        <v>57.89</v>
      </c>
      <c r="MJ57" s="19">
        <v>61.15</v>
      </c>
      <c r="MK57" s="19">
        <v>55.1</v>
      </c>
      <c r="ML57" s="19">
        <v>44.73</v>
      </c>
      <c r="MM57" s="19">
        <v>44.86</v>
      </c>
      <c r="MN57" s="19">
        <v>46.5</v>
      </c>
      <c r="MO57" s="19">
        <v>51.58</v>
      </c>
      <c r="MP57" s="19">
        <v>47.64</v>
      </c>
      <c r="MQ57" s="19">
        <v>47.49</v>
      </c>
      <c r="MR57" s="19"/>
      <c r="MS57" s="19"/>
      <c r="MT57" s="19"/>
      <c r="MU57" s="19"/>
      <c r="MV57" s="19"/>
      <c r="MW57" s="19"/>
      <c r="MX57" s="19"/>
      <c r="MY57" s="19"/>
      <c r="MZ57" s="19"/>
      <c r="NA57" s="19"/>
      <c r="NB57" s="19"/>
      <c r="NC57" s="19"/>
      <c r="ND57" s="19"/>
      <c r="NE57" s="19"/>
      <c r="NF57" s="19"/>
      <c r="NG57" s="19"/>
      <c r="NH57" s="19"/>
      <c r="NI57" s="19"/>
      <c r="NJ57" s="19"/>
      <c r="NK57" s="19"/>
      <c r="NL57" s="19"/>
      <c r="NM57" s="19"/>
      <c r="NN57" s="19"/>
      <c r="NO57" s="19"/>
      <c r="NP57" s="19"/>
      <c r="NQ57" s="19"/>
      <c r="NR57" s="19"/>
      <c r="NS57" s="19">
        <v>28.39</v>
      </c>
      <c r="NT57" s="19">
        <v>30.81</v>
      </c>
      <c r="NU57" s="19">
        <v>28.26</v>
      </c>
      <c r="NV57" s="19">
        <v>35.21</v>
      </c>
      <c r="NW57" s="19">
        <v>45.64</v>
      </c>
      <c r="NX57" s="19">
        <v>44.82</v>
      </c>
      <c r="NY57" s="19">
        <v>34.49</v>
      </c>
      <c r="NZ57" s="19">
        <v>36.369999999999997</v>
      </c>
      <c r="OA57" s="19">
        <v>40.75</v>
      </c>
      <c r="OB57" s="19">
        <v>41.16</v>
      </c>
      <c r="OC57" s="19">
        <v>23.39</v>
      </c>
      <c r="OD57" s="19"/>
      <c r="OE57" s="19"/>
      <c r="OF57" s="19"/>
      <c r="OG57" s="19"/>
      <c r="OH57" s="19"/>
      <c r="OI57" s="19"/>
      <c r="OJ57" s="19"/>
      <c r="OK57" s="19"/>
      <c r="OL57" s="19"/>
      <c r="OM57" s="19"/>
      <c r="ON57" s="19"/>
      <c r="OO57" s="19"/>
      <c r="OP57" s="19"/>
      <c r="OQ57" s="19"/>
      <c r="OR57" s="19"/>
      <c r="OS57" s="19"/>
      <c r="OT57" s="19"/>
      <c r="OU57" s="19"/>
      <c r="OV57" s="19"/>
      <c r="OW57" s="19"/>
      <c r="OX57" s="19"/>
      <c r="OY57" s="19"/>
      <c r="OZ57" s="19"/>
      <c r="PA57" s="19"/>
      <c r="PB57" s="19"/>
      <c r="PC57" s="19"/>
      <c r="PD57" s="19"/>
      <c r="PE57" s="19"/>
      <c r="PF57" s="19"/>
      <c r="PG57" s="19"/>
      <c r="PH57" s="19"/>
      <c r="PI57" s="19"/>
      <c r="PJ57" s="19"/>
      <c r="PK57" s="19"/>
      <c r="PL57" s="19"/>
      <c r="PM57" s="19"/>
      <c r="PN57" s="19"/>
      <c r="PO57" s="19"/>
      <c r="PP57" s="19"/>
      <c r="PQ57" s="19"/>
      <c r="PR57" s="19"/>
      <c r="PS57" s="19"/>
      <c r="PT57" s="19"/>
      <c r="PU57" s="19"/>
      <c r="PV57" s="19"/>
      <c r="PW57" s="19">
        <v>29.3</v>
      </c>
      <c r="PX57" s="19">
        <v>25.4</v>
      </c>
      <c r="PY57" s="19">
        <v>22.3</v>
      </c>
      <c r="PZ57" s="19">
        <v>36.1</v>
      </c>
      <c r="QA57" s="19">
        <v>28.8</v>
      </c>
      <c r="QB57" s="19">
        <v>28.7</v>
      </c>
      <c r="QC57" s="19">
        <v>28.9</v>
      </c>
      <c r="QD57" s="19">
        <v>29.2</v>
      </c>
      <c r="QE57" s="19">
        <v>30.4</v>
      </c>
      <c r="QF57" s="19">
        <v>29.6</v>
      </c>
      <c r="QG57" s="19">
        <v>28.7</v>
      </c>
      <c r="QH57" s="19">
        <v>29.4</v>
      </c>
      <c r="QI57" s="19">
        <v>49.76</v>
      </c>
      <c r="QJ57" s="19">
        <v>49.49</v>
      </c>
      <c r="QK57" s="19">
        <v>32.5</v>
      </c>
      <c r="QL57" s="19">
        <v>39.21</v>
      </c>
      <c r="QM57" s="19">
        <v>39.4</v>
      </c>
      <c r="QN57" s="19">
        <v>36.4</v>
      </c>
      <c r="QO57" s="19">
        <v>25.5</v>
      </c>
      <c r="QP57" s="19">
        <v>24.7</v>
      </c>
      <c r="QQ57" s="19">
        <v>25.4</v>
      </c>
      <c r="QR57" s="19">
        <v>26.5</v>
      </c>
      <c r="QS57" s="19">
        <v>26.3</v>
      </c>
      <c r="QT57" s="19">
        <v>26.97</v>
      </c>
      <c r="QU57" s="19">
        <v>29.6</v>
      </c>
      <c r="QV57" s="19">
        <v>40.18</v>
      </c>
      <c r="QW57" s="19">
        <v>38.799999999999997</v>
      </c>
      <c r="QX57" s="19">
        <v>44.9</v>
      </c>
      <c r="QY57" s="19">
        <v>42.3</v>
      </c>
      <c r="QZ57" s="19">
        <v>42.6</v>
      </c>
      <c r="RA57" s="19">
        <v>39.299999999999997</v>
      </c>
      <c r="RB57" s="19">
        <v>34.299999999999997</v>
      </c>
      <c r="RC57" s="19">
        <v>36.200000000000003</v>
      </c>
      <c r="RD57" s="19">
        <v>37.4</v>
      </c>
      <c r="RE57" s="19">
        <v>23.3</v>
      </c>
      <c r="RF57" s="19">
        <v>30.6</v>
      </c>
      <c r="RG57" s="19">
        <v>28.6</v>
      </c>
      <c r="RH57" s="19">
        <v>35.83</v>
      </c>
      <c r="RI57" s="19">
        <v>35.200000000000003</v>
      </c>
      <c r="RJ57" s="19">
        <v>36.700000000000003</v>
      </c>
      <c r="RK57" s="19">
        <v>37.5</v>
      </c>
      <c r="RL57" s="19">
        <v>36.299999999999997</v>
      </c>
      <c r="RM57" s="19">
        <v>30</v>
      </c>
      <c r="RN57" s="19">
        <v>30.9</v>
      </c>
      <c r="RO57" s="19">
        <v>28.4</v>
      </c>
      <c r="RP57" s="19">
        <v>26.4</v>
      </c>
      <c r="RQ57" s="19">
        <v>27.5</v>
      </c>
      <c r="RR57" s="19">
        <v>28.5</v>
      </c>
      <c r="RS57" s="19">
        <v>29.58</v>
      </c>
      <c r="RT57" s="19">
        <v>23.9</v>
      </c>
      <c r="RU57" s="19">
        <v>27.7</v>
      </c>
      <c r="RV57" s="19">
        <v>24.7</v>
      </c>
      <c r="RW57" s="19">
        <v>35.799999999999997</v>
      </c>
      <c r="RX57" s="19">
        <v>31.8</v>
      </c>
      <c r="RY57" s="19">
        <v>39.799999999999997</v>
      </c>
      <c r="RZ57" s="19">
        <v>37.799999999999997</v>
      </c>
      <c r="SA57" s="19">
        <v>30.01</v>
      </c>
      <c r="SB57" s="19">
        <v>32.799999999999997</v>
      </c>
      <c r="SC57" s="19">
        <v>37.96</v>
      </c>
      <c r="SD57" s="19">
        <v>36.299999999999997</v>
      </c>
      <c r="SE57" s="19">
        <v>30.98</v>
      </c>
      <c r="SF57" s="19">
        <v>29.1</v>
      </c>
      <c r="SG57" s="19">
        <v>28.82</v>
      </c>
      <c r="SH57" s="19">
        <v>29.55</v>
      </c>
      <c r="SI57" s="19">
        <v>29.08</v>
      </c>
      <c r="SJ57" s="19">
        <v>32.909999999999997</v>
      </c>
      <c r="SK57" s="19">
        <v>32.74</v>
      </c>
      <c r="SL57" s="19">
        <v>32.53</v>
      </c>
      <c r="SM57" s="19">
        <v>32.729999999999997</v>
      </c>
      <c r="SN57" s="19">
        <v>35.11</v>
      </c>
      <c r="SO57" s="19">
        <v>36.159999999999997</v>
      </c>
      <c r="SP57" s="19">
        <v>38.86</v>
      </c>
      <c r="SQ57" s="19">
        <v>36</v>
      </c>
      <c r="SR57" s="19">
        <v>34.81</v>
      </c>
      <c r="SS57" s="19">
        <v>32.130000000000003</v>
      </c>
      <c r="ST57" s="19">
        <v>22.83</v>
      </c>
      <c r="SU57" s="19">
        <v>26.92</v>
      </c>
      <c r="SV57" s="19">
        <v>27</v>
      </c>
      <c r="SW57" s="19">
        <v>33.43</v>
      </c>
      <c r="SX57" s="19">
        <v>29.2</v>
      </c>
      <c r="SY57" s="19">
        <v>32.96</v>
      </c>
      <c r="SZ57" s="19">
        <v>32.79</v>
      </c>
      <c r="TA57" s="19">
        <v>27.28</v>
      </c>
      <c r="TB57" s="19">
        <v>32.090000000000003</v>
      </c>
      <c r="TC57" s="19">
        <v>33.32</v>
      </c>
      <c r="TD57" s="19">
        <v>33.340000000000003</v>
      </c>
      <c r="TE57" s="19">
        <v>33.89</v>
      </c>
      <c r="TF57" s="19">
        <v>27.53</v>
      </c>
      <c r="TG57" s="19">
        <v>22.07</v>
      </c>
      <c r="TH57" s="19">
        <v>23.79</v>
      </c>
      <c r="TI57" s="19">
        <v>18.21</v>
      </c>
      <c r="TJ57" s="19">
        <v>32.590000000000003</v>
      </c>
      <c r="TK57" s="19">
        <v>26.76</v>
      </c>
      <c r="TL57" s="19">
        <v>27.3</v>
      </c>
      <c r="TM57" s="19">
        <v>27.51</v>
      </c>
      <c r="TN57" s="19"/>
      <c r="TO57" s="19"/>
      <c r="TP57" s="19"/>
      <c r="TQ57" s="19"/>
      <c r="TR57" s="19"/>
      <c r="TS57" s="19">
        <v>40.9</v>
      </c>
      <c r="TT57" s="19">
        <v>53.1</v>
      </c>
      <c r="TU57" s="19">
        <v>43.7</v>
      </c>
      <c r="TV57" s="19">
        <v>51.9</v>
      </c>
      <c r="TW57" s="19">
        <v>40.799999999999997</v>
      </c>
      <c r="TX57" s="19">
        <v>50.2</v>
      </c>
      <c r="TY57" s="19">
        <v>45.6</v>
      </c>
      <c r="TZ57" s="19">
        <v>45</v>
      </c>
      <c r="UA57" s="19">
        <v>47.9</v>
      </c>
      <c r="UB57" s="19">
        <v>52.5</v>
      </c>
      <c r="UC57" s="19">
        <v>49.7</v>
      </c>
      <c r="UD57" s="19">
        <v>48.5</v>
      </c>
      <c r="UE57" s="19">
        <v>48.4</v>
      </c>
      <c r="UF57" s="19">
        <v>44.7</v>
      </c>
      <c r="UG57" s="19">
        <v>31.6</v>
      </c>
      <c r="UH57" s="19">
        <v>47.39</v>
      </c>
      <c r="UI57" s="19">
        <v>40.200000000000003</v>
      </c>
      <c r="UJ57" s="19">
        <v>50.3</v>
      </c>
      <c r="UK57" s="19">
        <v>47.5</v>
      </c>
      <c r="UL57" s="19">
        <v>47.1</v>
      </c>
      <c r="UM57" s="19">
        <v>59.1</v>
      </c>
      <c r="UN57" s="19">
        <v>60.3</v>
      </c>
      <c r="UO57" s="19">
        <v>43.9</v>
      </c>
      <c r="UP57" s="19">
        <v>47.8</v>
      </c>
      <c r="UQ57" s="19"/>
      <c r="UR57" s="19"/>
      <c r="US57" s="19"/>
      <c r="UT57" s="19"/>
      <c r="UU57" s="19"/>
      <c r="UV57" s="19"/>
      <c r="UW57" s="19"/>
      <c r="UX57" s="19"/>
      <c r="UY57" s="19"/>
      <c r="UZ57" s="19"/>
      <c r="VA57" s="19"/>
      <c r="VB57" s="19"/>
      <c r="VC57" s="19"/>
      <c r="VD57" s="19"/>
      <c r="VE57" s="19"/>
      <c r="VF57" s="19"/>
      <c r="VG57" s="19"/>
      <c r="VH57" s="19"/>
      <c r="VI57" s="19"/>
      <c r="VJ57" s="19"/>
      <c r="VK57" s="19">
        <v>48</v>
      </c>
      <c r="VL57" s="19">
        <v>48.3</v>
      </c>
      <c r="VM57" s="19">
        <v>50.7</v>
      </c>
      <c r="VN57" s="19">
        <v>51.2</v>
      </c>
      <c r="VO57" s="19">
        <v>52.5</v>
      </c>
      <c r="VP57" s="19">
        <v>49.3</v>
      </c>
      <c r="VQ57" s="19">
        <v>50.8</v>
      </c>
      <c r="VR57" s="19"/>
      <c r="VS57" s="19"/>
      <c r="VT57" s="19"/>
      <c r="VU57" s="19"/>
      <c r="VV57" s="19"/>
      <c r="VW57" s="19"/>
      <c r="VX57" s="19"/>
      <c r="VY57" s="19"/>
      <c r="VZ57" s="19"/>
      <c r="WA57" s="19"/>
      <c r="WB57" s="19"/>
      <c r="WC57" s="19"/>
      <c r="WD57" s="19"/>
      <c r="WE57" s="19"/>
      <c r="WF57" s="19"/>
      <c r="WG57" s="19"/>
      <c r="WH57" s="19"/>
      <c r="WI57" s="19"/>
      <c r="WJ57" s="19"/>
      <c r="WK57" s="19"/>
      <c r="WL57" s="19"/>
      <c r="WM57" s="19"/>
      <c r="WN57" s="19"/>
      <c r="WO57" s="19"/>
      <c r="WP57" s="19"/>
      <c r="WQ57" s="19"/>
      <c r="WR57" s="19"/>
      <c r="WS57" s="19"/>
      <c r="WT57" s="19"/>
      <c r="WU57" s="19"/>
      <c r="WV57" s="19"/>
      <c r="WW57" s="19"/>
      <c r="WX57" s="19"/>
      <c r="WY57" s="19"/>
      <c r="WZ57" s="19"/>
      <c r="XA57" s="19"/>
      <c r="XB57" s="19"/>
      <c r="XC57" s="19"/>
      <c r="XD57" s="19"/>
      <c r="XE57" s="19"/>
      <c r="XF57" s="19"/>
      <c r="XG57" s="19"/>
      <c r="XH57" s="19"/>
      <c r="XI57" s="19"/>
      <c r="XJ57" s="19"/>
      <c r="XK57" s="19"/>
      <c r="XL57" s="19"/>
      <c r="XM57" s="19"/>
      <c r="XN57" s="19"/>
      <c r="XO57" s="19"/>
      <c r="XP57" s="19"/>
      <c r="XQ57" s="19"/>
      <c r="XR57" s="19"/>
      <c r="XS57" s="19"/>
      <c r="XT57" s="19"/>
      <c r="XU57" s="19"/>
      <c r="XV57" s="19"/>
      <c r="XW57" s="19"/>
      <c r="XX57" s="19"/>
      <c r="XY57" s="19"/>
      <c r="XZ57" s="19"/>
      <c r="YA57" s="19"/>
      <c r="YB57" s="19"/>
      <c r="YC57" s="19"/>
      <c r="YD57" s="19"/>
      <c r="YE57" s="19"/>
      <c r="YF57" s="19"/>
      <c r="YG57" s="19"/>
      <c r="YH57" s="19"/>
      <c r="YI57" s="19"/>
      <c r="YJ57" s="19"/>
      <c r="YK57" s="19"/>
      <c r="YL57" s="19"/>
      <c r="YM57" s="19"/>
      <c r="YN57" s="19">
        <v>60.1</v>
      </c>
      <c r="YO57" s="19">
        <v>44.4</v>
      </c>
      <c r="YP57" s="19">
        <v>47.5</v>
      </c>
      <c r="YQ57" s="19">
        <v>46.3</v>
      </c>
      <c r="YR57" s="19">
        <v>27.1</v>
      </c>
      <c r="YS57" s="19">
        <v>25.24</v>
      </c>
      <c r="YT57" s="19">
        <v>27.8</v>
      </c>
      <c r="YU57" s="19">
        <v>26.13</v>
      </c>
      <c r="YV57" s="19">
        <v>32.619999999999997</v>
      </c>
      <c r="YW57" s="19">
        <v>36.44</v>
      </c>
      <c r="YX57" s="19">
        <v>25.56</v>
      </c>
      <c r="YY57" s="19">
        <v>26.29</v>
      </c>
      <c r="YZ57" s="19">
        <v>28.32</v>
      </c>
      <c r="ZA57" s="19">
        <v>27.2</v>
      </c>
      <c r="ZB57" s="19">
        <v>36.26</v>
      </c>
      <c r="ZC57" s="19">
        <v>27.97</v>
      </c>
      <c r="ZD57" s="19">
        <v>37.78</v>
      </c>
      <c r="ZE57" s="19">
        <v>27.32</v>
      </c>
      <c r="ZF57" s="19">
        <v>28.2</v>
      </c>
      <c r="ZG57" s="19">
        <v>33.659999999999997</v>
      </c>
      <c r="ZH57" s="19">
        <v>27.97</v>
      </c>
      <c r="ZI57" s="19">
        <v>27.06</v>
      </c>
      <c r="ZJ57" s="19">
        <v>25.93</v>
      </c>
      <c r="ZK57" s="19">
        <v>40.94</v>
      </c>
      <c r="ZL57" s="19">
        <v>25.42</v>
      </c>
      <c r="ZM57" s="19">
        <v>36.979999999999997</v>
      </c>
      <c r="ZN57" s="19">
        <v>28.27</v>
      </c>
      <c r="ZO57" s="19">
        <v>23.45</v>
      </c>
      <c r="ZP57" s="19">
        <v>27.64</v>
      </c>
      <c r="ZQ57" s="19">
        <v>26.58</v>
      </c>
      <c r="ZR57" s="19">
        <v>26.63</v>
      </c>
      <c r="ZS57" s="19">
        <v>27.1</v>
      </c>
      <c r="ZT57" s="19">
        <v>26.6</v>
      </c>
      <c r="ZU57" s="19">
        <v>25.77</v>
      </c>
      <c r="ZV57" s="19">
        <v>34.42</v>
      </c>
      <c r="ZW57" s="19">
        <v>26.35</v>
      </c>
      <c r="ZX57" s="19">
        <v>26.55</v>
      </c>
      <c r="ZY57" s="19">
        <v>41.86</v>
      </c>
      <c r="ZZ57" s="19">
        <v>40.270000000000003</v>
      </c>
      <c r="AAA57" s="19">
        <v>27.69</v>
      </c>
      <c r="AAB57" s="19">
        <v>27.6</v>
      </c>
      <c r="AAC57" s="19">
        <v>26.81</v>
      </c>
      <c r="AAD57" s="19">
        <v>36.450000000000003</v>
      </c>
      <c r="AAE57" s="19">
        <v>24.79</v>
      </c>
      <c r="AAF57" s="19">
        <v>27.1</v>
      </c>
      <c r="AAG57" s="19">
        <v>41.89</v>
      </c>
      <c r="AAH57" s="19">
        <v>27.32</v>
      </c>
      <c r="AAI57" s="19">
        <v>28.2</v>
      </c>
      <c r="AAJ57" s="19">
        <v>33.659999999999997</v>
      </c>
      <c r="AAK57" s="19">
        <v>27.97</v>
      </c>
      <c r="AAL57" s="19">
        <v>27.06</v>
      </c>
      <c r="AAM57" s="19">
        <v>25.93</v>
      </c>
      <c r="AAN57" s="19">
        <v>40.94</v>
      </c>
      <c r="AAO57" s="19">
        <v>25.42</v>
      </c>
      <c r="AAP57" s="19">
        <v>36.979999999999997</v>
      </c>
      <c r="AAQ57" s="19"/>
      <c r="AAR57" s="19"/>
      <c r="AAS57" s="19"/>
      <c r="AAT57" s="19"/>
      <c r="AAU57" s="19"/>
      <c r="AAV57" s="19"/>
      <c r="AAW57" s="19"/>
      <c r="AAX57" s="19"/>
      <c r="AAY57" s="19"/>
      <c r="AAZ57" s="19"/>
      <c r="ABA57" s="19"/>
      <c r="ABB57" s="19"/>
      <c r="ABC57" s="19"/>
      <c r="ABD57" s="19"/>
      <c r="ABE57" s="19"/>
      <c r="ABF57" s="19"/>
      <c r="ABG57" s="19"/>
      <c r="ABH57" s="19"/>
      <c r="ABI57" s="19"/>
      <c r="ABJ57" s="19"/>
      <c r="ABK57" s="19"/>
      <c r="ABL57" s="19"/>
      <c r="ABM57" s="19"/>
      <c r="ABN57" s="19"/>
      <c r="ABO57" s="19"/>
      <c r="ABP57" s="19"/>
      <c r="ABQ57" s="19"/>
      <c r="ABR57" s="19"/>
      <c r="ABS57" s="19"/>
      <c r="ABT57" s="19"/>
      <c r="ABU57" s="19"/>
      <c r="ABV57" s="19"/>
      <c r="ABW57" s="19"/>
      <c r="ABX57" s="19"/>
      <c r="ABY57" s="19"/>
      <c r="ABZ57" s="19"/>
      <c r="ACA57" s="19"/>
      <c r="ACB57" s="19"/>
      <c r="ACC57" s="19"/>
      <c r="ACD57" s="19"/>
      <c r="ACE57" s="19"/>
      <c r="ACF57" s="19"/>
      <c r="ACG57" s="19"/>
      <c r="ACH57" s="19"/>
      <c r="ACI57" s="19"/>
      <c r="ACJ57" s="19"/>
      <c r="ACK57" s="19"/>
      <c r="ACL57" s="19"/>
      <c r="ACM57" s="19"/>
      <c r="ACN57" s="19"/>
      <c r="ACO57" s="19"/>
      <c r="ACP57" s="19"/>
      <c r="ACQ57" s="19">
        <v>64.2</v>
      </c>
      <c r="ACR57" s="19">
        <v>72.599999999999994</v>
      </c>
      <c r="ACS57" s="19">
        <v>64.599999999999994</v>
      </c>
      <c r="ACT57" s="19">
        <v>55.9</v>
      </c>
      <c r="ACU57" s="19">
        <v>74.099999999999994</v>
      </c>
      <c r="ACV57" s="19">
        <v>70.599999999999994</v>
      </c>
      <c r="ACW57" s="19">
        <v>58</v>
      </c>
      <c r="ACX57" s="19">
        <v>45.7</v>
      </c>
      <c r="ACY57" s="19"/>
      <c r="ACZ57" s="19"/>
      <c r="ADA57" s="19"/>
      <c r="ADB57" s="19"/>
      <c r="ADC57" s="19"/>
      <c r="ADD57" s="19"/>
      <c r="ADE57" s="19"/>
      <c r="ADF57" s="19"/>
      <c r="ADG57" s="19"/>
      <c r="ADH57" s="19"/>
      <c r="ADI57" s="19"/>
      <c r="ADJ57" s="19"/>
      <c r="ADK57" s="19"/>
      <c r="ADL57" s="19"/>
      <c r="ADM57" s="19"/>
      <c r="ADN57" s="19"/>
      <c r="ADO57" s="19"/>
      <c r="ADP57" s="19"/>
      <c r="ADQ57" s="19"/>
      <c r="ADR57" s="19"/>
      <c r="ADS57" s="19"/>
      <c r="ADT57" s="19"/>
      <c r="ADU57" s="19"/>
      <c r="ADV57" s="19"/>
      <c r="ADW57" s="19"/>
      <c r="ADX57" s="19"/>
      <c r="ADY57" s="19"/>
      <c r="ADZ57" s="19"/>
      <c r="AEA57" s="19"/>
      <c r="AEB57" s="19"/>
      <c r="AEC57" s="19"/>
      <c r="AED57" s="19"/>
      <c r="AEE57" s="19"/>
      <c r="AEF57" s="19"/>
      <c r="AEG57" s="19"/>
      <c r="AEH57" s="19"/>
      <c r="AEI57" s="19"/>
      <c r="AEJ57" s="19"/>
      <c r="AEK57" s="19"/>
      <c r="AEL57" s="19"/>
      <c r="AEM57" s="19"/>
      <c r="AEN57" s="457"/>
      <c r="AEO57" s="286">
        <f t="shared" si="0"/>
        <v>419</v>
      </c>
      <c r="AEP57" s="287">
        <f t="shared" si="1"/>
        <v>74.099999999999994</v>
      </c>
      <c r="AEQ57" s="287">
        <f t="shared" si="2"/>
        <v>4.9000000000000004</v>
      </c>
      <c r="AER57" s="287">
        <f t="shared" si="3"/>
        <v>42.602983293556058</v>
      </c>
      <c r="AES57" s="457"/>
    </row>
    <row r="58" spans="2:825" x14ac:dyDescent="0.25">
      <c r="B58" s="212" t="s">
        <v>30</v>
      </c>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v>1.34</v>
      </c>
      <c r="AI58" s="19">
        <v>1.25</v>
      </c>
      <c r="AJ58" s="19">
        <v>1.37</v>
      </c>
      <c r="AK58" s="19">
        <v>1.49</v>
      </c>
      <c r="AL58" s="19">
        <v>1.62</v>
      </c>
      <c r="AM58" s="19">
        <v>1.41</v>
      </c>
      <c r="AN58" s="19">
        <v>1.1399999999999999</v>
      </c>
      <c r="AO58" s="19">
        <v>1.27</v>
      </c>
      <c r="AP58" s="19">
        <v>1.96</v>
      </c>
      <c r="AQ58" s="19">
        <v>1.22</v>
      </c>
      <c r="AR58" s="19">
        <v>2.0699999999999998</v>
      </c>
      <c r="AS58" s="19">
        <v>2.7</v>
      </c>
      <c r="AT58" s="19">
        <v>0.95</v>
      </c>
      <c r="AU58" s="19">
        <v>1.08</v>
      </c>
      <c r="AV58" s="19">
        <v>1.05</v>
      </c>
      <c r="AW58" s="19">
        <v>2.58</v>
      </c>
      <c r="AX58" s="19"/>
      <c r="AY58" s="19"/>
      <c r="AZ58" s="19"/>
      <c r="BA58" s="19"/>
      <c r="BB58" s="19"/>
      <c r="BC58" s="19"/>
      <c r="BD58" s="19"/>
      <c r="BE58" s="19">
        <v>0.81</v>
      </c>
      <c r="BF58" s="19">
        <v>0.82</v>
      </c>
      <c r="BG58" s="19">
        <v>0.78</v>
      </c>
      <c r="BH58" s="19">
        <v>1.21</v>
      </c>
      <c r="BI58" s="19">
        <v>1.58</v>
      </c>
      <c r="BJ58" s="19">
        <v>1.7</v>
      </c>
      <c r="BK58" s="19">
        <v>1.36</v>
      </c>
      <c r="BL58" s="19">
        <v>2.13</v>
      </c>
      <c r="BM58" s="19">
        <v>6.84</v>
      </c>
      <c r="BN58" s="19">
        <v>4.45</v>
      </c>
      <c r="BO58" s="19">
        <v>5</v>
      </c>
      <c r="BP58" s="19">
        <v>1.64</v>
      </c>
      <c r="BQ58" s="19"/>
      <c r="BR58" s="19"/>
      <c r="BS58" s="19"/>
      <c r="BT58" s="19">
        <v>1.37</v>
      </c>
      <c r="BU58" s="19">
        <v>2.2000000000000002</v>
      </c>
      <c r="BV58" s="19">
        <v>1.79</v>
      </c>
      <c r="BW58" s="19">
        <v>3.66</v>
      </c>
      <c r="BX58" s="19">
        <v>1.19</v>
      </c>
      <c r="BY58" s="19">
        <v>1.39</v>
      </c>
      <c r="BZ58" s="19">
        <v>0.53</v>
      </c>
      <c r="CA58" s="19">
        <v>0.8</v>
      </c>
      <c r="CB58" s="19">
        <v>0.34</v>
      </c>
      <c r="CC58" s="19">
        <v>0.56999999999999995</v>
      </c>
      <c r="CD58" s="19">
        <v>1.08</v>
      </c>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c r="DT58" s="19"/>
      <c r="DU58" s="19"/>
      <c r="DV58" s="19"/>
      <c r="DW58" s="19"/>
      <c r="DX58" s="19"/>
      <c r="DY58" s="19"/>
      <c r="DZ58" s="19"/>
      <c r="EA58" s="19"/>
      <c r="EB58" s="19"/>
      <c r="EC58" s="19"/>
      <c r="ED58" s="19"/>
      <c r="EE58" s="19"/>
      <c r="EF58" s="19"/>
      <c r="EG58" s="19"/>
      <c r="EH58" s="19"/>
      <c r="EI58" s="19"/>
      <c r="EJ58" s="19"/>
      <c r="EK58" s="19"/>
      <c r="EL58" s="19"/>
      <c r="EM58" s="19"/>
      <c r="EN58" s="19"/>
      <c r="EO58" s="19"/>
      <c r="EP58" s="19"/>
      <c r="EQ58" s="19"/>
      <c r="ER58" s="19"/>
      <c r="ES58" s="19"/>
      <c r="ET58" s="19"/>
      <c r="EU58" s="19"/>
      <c r="EV58" s="19"/>
      <c r="EW58" s="19"/>
      <c r="EX58" s="19"/>
      <c r="EY58" s="19"/>
      <c r="EZ58" s="19"/>
      <c r="FA58" s="19"/>
      <c r="FB58" s="19"/>
      <c r="FC58" s="19"/>
      <c r="FD58" s="19"/>
      <c r="FE58" s="19"/>
      <c r="FF58" s="19"/>
      <c r="FG58" s="19"/>
      <c r="FH58" s="19"/>
      <c r="FI58" s="19"/>
      <c r="FJ58" s="19"/>
      <c r="FK58" s="19"/>
      <c r="FL58" s="19"/>
      <c r="FM58" s="19"/>
      <c r="FN58" s="19"/>
      <c r="FO58" s="19"/>
      <c r="FP58" s="19"/>
      <c r="FQ58" s="19"/>
      <c r="FR58" s="19"/>
      <c r="FS58" s="19"/>
      <c r="FT58" s="19"/>
      <c r="FU58" s="19"/>
      <c r="FV58" s="19"/>
      <c r="FW58" s="19"/>
      <c r="FX58" s="19"/>
      <c r="FY58" s="19"/>
      <c r="FZ58" s="19"/>
      <c r="GA58" s="19"/>
      <c r="GB58" s="19"/>
      <c r="GC58" s="19"/>
      <c r="GD58" s="19"/>
      <c r="GE58" s="19"/>
      <c r="GF58" s="19"/>
      <c r="GG58" s="19"/>
      <c r="GH58" s="19"/>
      <c r="GI58" s="19"/>
      <c r="GJ58" s="19"/>
      <c r="GK58" s="19"/>
      <c r="GL58" s="19"/>
      <c r="GM58" s="19"/>
      <c r="GN58" s="19"/>
      <c r="GO58" s="19"/>
      <c r="GP58" s="19"/>
      <c r="GQ58" s="19"/>
      <c r="GR58" s="19"/>
      <c r="GS58" s="19"/>
      <c r="GT58" s="19"/>
      <c r="GU58" s="19"/>
      <c r="GV58" s="19"/>
      <c r="GW58" s="19"/>
      <c r="GX58" s="19"/>
      <c r="GY58" s="19"/>
      <c r="GZ58" s="19"/>
      <c r="HA58" s="19"/>
      <c r="HB58" s="19"/>
      <c r="HC58" s="19"/>
      <c r="HD58" s="19"/>
      <c r="HE58" s="19"/>
      <c r="HF58" s="19"/>
      <c r="HG58" s="19"/>
      <c r="HH58" s="19"/>
      <c r="HI58" s="19"/>
      <c r="HJ58" s="19"/>
      <c r="HK58" s="19"/>
      <c r="HL58" s="19"/>
      <c r="HM58" s="19"/>
      <c r="HN58" s="19"/>
      <c r="HO58" s="19"/>
      <c r="HP58" s="19"/>
      <c r="HQ58" s="19"/>
      <c r="HR58" s="19"/>
      <c r="HS58" s="19"/>
      <c r="HT58" s="19"/>
      <c r="HU58" s="19"/>
      <c r="HV58" s="19"/>
      <c r="HW58" s="19"/>
      <c r="HX58" s="19"/>
      <c r="HY58" s="19"/>
      <c r="HZ58" s="19"/>
      <c r="IA58" s="19"/>
      <c r="IB58" s="19"/>
      <c r="IC58" s="19"/>
      <c r="ID58" s="19"/>
      <c r="IE58" s="19"/>
      <c r="IF58" s="19"/>
      <c r="IG58" s="19"/>
      <c r="IH58" s="19"/>
      <c r="II58" s="19"/>
      <c r="IJ58" s="19"/>
      <c r="IK58" s="19"/>
      <c r="IL58" s="19"/>
      <c r="IM58" s="19"/>
      <c r="IN58" s="19"/>
      <c r="IO58" s="19"/>
      <c r="IP58" s="19"/>
      <c r="IQ58" s="19"/>
      <c r="IR58" s="19"/>
      <c r="IS58" s="19"/>
      <c r="IT58" s="19"/>
      <c r="IU58" s="19"/>
      <c r="IV58" s="19"/>
      <c r="IW58" s="19"/>
      <c r="IX58" s="19"/>
      <c r="IY58" s="19"/>
      <c r="IZ58" s="19"/>
      <c r="JA58" s="19"/>
      <c r="JB58" s="19"/>
      <c r="JC58" s="19"/>
      <c r="JD58" s="19"/>
      <c r="JE58" s="19"/>
      <c r="JF58" s="19"/>
      <c r="JG58" s="19"/>
      <c r="JH58" s="19"/>
      <c r="JI58" s="19"/>
      <c r="JJ58" s="19"/>
      <c r="JK58" s="19"/>
      <c r="JL58" s="19"/>
      <c r="JM58" s="19"/>
      <c r="JN58" s="19"/>
      <c r="JO58" s="19"/>
      <c r="JP58" s="19"/>
      <c r="JQ58" s="19"/>
      <c r="JR58" s="19"/>
      <c r="JS58" s="19"/>
      <c r="JT58" s="19"/>
      <c r="JU58" s="19"/>
      <c r="JV58" s="19"/>
      <c r="JW58" s="19"/>
      <c r="JX58" s="19"/>
      <c r="JY58" s="19"/>
      <c r="JZ58" s="19"/>
      <c r="KA58" s="19"/>
      <c r="KB58" s="19"/>
      <c r="KC58" s="19"/>
      <c r="KD58" s="19"/>
      <c r="KE58" s="19"/>
      <c r="KF58" s="19"/>
      <c r="KG58" s="19"/>
      <c r="KH58" s="19"/>
      <c r="KI58" s="19"/>
      <c r="KJ58" s="19"/>
      <c r="KK58" s="19"/>
      <c r="KL58" s="19"/>
      <c r="KM58" s="19"/>
      <c r="KN58" s="19"/>
      <c r="KO58" s="19"/>
      <c r="KP58" s="19"/>
      <c r="KQ58" s="19"/>
      <c r="KR58" s="19"/>
      <c r="KS58" s="19"/>
      <c r="KT58" s="19"/>
      <c r="KU58" s="19"/>
      <c r="KV58" s="19"/>
      <c r="KW58" s="19"/>
      <c r="KX58" s="19"/>
      <c r="KY58" s="19"/>
      <c r="KZ58" s="19"/>
      <c r="LA58" s="19"/>
      <c r="LB58" s="19"/>
      <c r="LC58" s="19"/>
      <c r="LD58" s="19"/>
      <c r="LE58" s="19"/>
      <c r="LF58" s="19"/>
      <c r="LG58" s="19"/>
      <c r="LH58" s="19"/>
      <c r="LI58" s="19"/>
      <c r="LJ58" s="19"/>
      <c r="LK58" s="19"/>
      <c r="LL58" s="19"/>
      <c r="LM58" s="19"/>
      <c r="LN58" s="19"/>
      <c r="LO58" s="19"/>
      <c r="LP58" s="19"/>
      <c r="LQ58" s="19"/>
      <c r="LR58" s="19"/>
      <c r="LS58" s="19"/>
      <c r="LT58" s="19"/>
      <c r="LU58" s="19"/>
      <c r="LV58" s="19"/>
      <c r="LW58" s="19"/>
      <c r="LX58" s="19"/>
      <c r="LY58" s="19"/>
      <c r="LZ58" s="19"/>
      <c r="MA58" s="19"/>
      <c r="MB58" s="19"/>
      <c r="MC58" s="19"/>
      <c r="MD58" s="19"/>
      <c r="ME58" s="19"/>
      <c r="MF58" s="19"/>
      <c r="MG58" s="19"/>
      <c r="MH58" s="19"/>
      <c r="MI58" s="19"/>
      <c r="MJ58" s="19"/>
      <c r="MK58" s="19"/>
      <c r="ML58" s="19"/>
      <c r="MM58" s="19"/>
      <c r="MN58" s="19"/>
      <c r="MO58" s="19"/>
      <c r="MP58" s="19"/>
      <c r="MQ58" s="19"/>
      <c r="MR58" s="19"/>
      <c r="MS58" s="19"/>
      <c r="MT58" s="19"/>
      <c r="MU58" s="19"/>
      <c r="MV58" s="19"/>
      <c r="MW58" s="19"/>
      <c r="MX58" s="19"/>
      <c r="MY58" s="19"/>
      <c r="MZ58" s="19"/>
      <c r="NA58" s="19"/>
      <c r="NB58" s="19"/>
      <c r="NC58" s="19"/>
      <c r="ND58" s="19"/>
      <c r="NE58" s="19"/>
      <c r="NF58" s="19"/>
      <c r="NG58" s="19"/>
      <c r="NH58" s="19"/>
      <c r="NI58" s="19"/>
      <c r="NJ58" s="19"/>
      <c r="NK58" s="19"/>
      <c r="NL58" s="19"/>
      <c r="NM58" s="19"/>
      <c r="NN58" s="19"/>
      <c r="NO58" s="19"/>
      <c r="NP58" s="19"/>
      <c r="NQ58" s="19"/>
      <c r="NR58" s="19"/>
      <c r="NS58" s="19"/>
      <c r="NT58" s="19"/>
      <c r="NU58" s="19"/>
      <c r="NV58" s="19"/>
      <c r="NW58" s="19"/>
      <c r="NX58" s="19"/>
      <c r="NY58" s="19"/>
      <c r="NZ58" s="19"/>
      <c r="OA58" s="19"/>
      <c r="OB58" s="19"/>
      <c r="OC58" s="19"/>
      <c r="OD58" s="19"/>
      <c r="OE58" s="19"/>
      <c r="OF58" s="19"/>
      <c r="OG58" s="19"/>
      <c r="OH58" s="19"/>
      <c r="OI58" s="19"/>
      <c r="OJ58" s="19"/>
      <c r="OK58" s="19"/>
      <c r="OL58" s="19"/>
      <c r="OM58" s="19"/>
      <c r="ON58" s="19"/>
      <c r="OO58" s="19"/>
      <c r="OP58" s="19"/>
      <c r="OQ58" s="19"/>
      <c r="OR58" s="19"/>
      <c r="OS58" s="19"/>
      <c r="OT58" s="19"/>
      <c r="OU58" s="19"/>
      <c r="OV58" s="19"/>
      <c r="OW58" s="19"/>
      <c r="OX58" s="19"/>
      <c r="OY58" s="19"/>
      <c r="OZ58" s="19"/>
      <c r="PA58" s="19"/>
      <c r="PB58" s="19"/>
      <c r="PC58" s="19"/>
      <c r="PD58" s="19"/>
      <c r="PE58" s="19"/>
      <c r="PF58" s="19"/>
      <c r="PG58" s="19"/>
      <c r="PH58" s="19"/>
      <c r="PI58" s="19"/>
      <c r="PJ58" s="19"/>
      <c r="PK58" s="19"/>
      <c r="PL58" s="19"/>
      <c r="PM58" s="19"/>
      <c r="PN58" s="19"/>
      <c r="PO58" s="19"/>
      <c r="PP58" s="19"/>
      <c r="PQ58" s="19"/>
      <c r="PR58" s="19"/>
      <c r="PS58" s="19"/>
      <c r="PT58" s="19"/>
      <c r="PU58" s="19"/>
      <c r="PV58" s="19"/>
      <c r="PW58" s="19">
        <v>1.1200000000000001</v>
      </c>
      <c r="PX58" s="19">
        <v>1.26</v>
      </c>
      <c r="PY58" s="19">
        <v>0.9</v>
      </c>
      <c r="PZ58" s="19">
        <v>1.0900000000000001</v>
      </c>
      <c r="QA58" s="19">
        <v>0.76</v>
      </c>
      <c r="QB58" s="19">
        <v>0.83</v>
      </c>
      <c r="QC58" s="19">
        <v>0.74</v>
      </c>
      <c r="QD58" s="19">
        <v>0.76</v>
      </c>
      <c r="QE58" s="19">
        <v>0.63</v>
      </c>
      <c r="QF58" s="19">
        <v>0.45</v>
      </c>
      <c r="QG58" s="19">
        <v>0.42</v>
      </c>
      <c r="QH58" s="19">
        <v>0.68</v>
      </c>
      <c r="QI58" s="19">
        <v>0.75600000000000001</v>
      </c>
      <c r="QJ58" s="19">
        <v>0.99199999999999999</v>
      </c>
      <c r="QK58" s="19">
        <v>0.69</v>
      </c>
      <c r="QL58" s="19">
        <v>0.47699999999999998</v>
      </c>
      <c r="QM58" s="19">
        <v>0.56999999999999995</v>
      </c>
      <c r="QN58" s="19">
        <v>0.33</v>
      </c>
      <c r="QO58" s="19">
        <v>1.0900000000000001</v>
      </c>
      <c r="QP58" s="19">
        <v>1.07</v>
      </c>
      <c r="QQ58" s="19">
        <v>0.68</v>
      </c>
      <c r="QR58" s="19">
        <v>0.73</v>
      </c>
      <c r="QS58" s="19">
        <v>0.67</v>
      </c>
      <c r="QT58" s="19">
        <v>1.016</v>
      </c>
      <c r="QU58" s="19">
        <v>1.38</v>
      </c>
      <c r="QV58" s="19">
        <v>1.583</v>
      </c>
      <c r="QW58" s="19">
        <v>1.78</v>
      </c>
      <c r="QX58" s="19">
        <v>2.38</v>
      </c>
      <c r="QY58" s="19">
        <v>1.65</v>
      </c>
      <c r="QZ58" s="19">
        <v>1.24</v>
      </c>
      <c r="RA58" s="19">
        <v>1.29</v>
      </c>
      <c r="RB58" s="19">
        <v>2.95</v>
      </c>
      <c r="RC58" s="19">
        <v>3.09</v>
      </c>
      <c r="RD58" s="19">
        <v>3.32</v>
      </c>
      <c r="RE58" s="19">
        <v>1.77</v>
      </c>
      <c r="RF58" s="19">
        <v>1.78</v>
      </c>
      <c r="RG58" s="19">
        <v>1.73</v>
      </c>
      <c r="RH58" s="19">
        <v>3.3010000000000002</v>
      </c>
      <c r="RI58" s="19">
        <v>1.92</v>
      </c>
      <c r="RJ58" s="19">
        <v>2.81</v>
      </c>
      <c r="RK58" s="19">
        <v>1.2</v>
      </c>
      <c r="RL58" s="19">
        <v>1.33</v>
      </c>
      <c r="RM58" s="19">
        <v>1.2</v>
      </c>
      <c r="RN58" s="19">
        <v>0.98</v>
      </c>
      <c r="RO58" s="19">
        <v>1.31</v>
      </c>
      <c r="RP58" s="19">
        <v>0.83</v>
      </c>
      <c r="RQ58" s="19">
        <v>0.83</v>
      </c>
      <c r="RR58" s="19">
        <v>0.85</v>
      </c>
      <c r="RS58" s="19">
        <v>1.5609999999999999</v>
      </c>
      <c r="RT58" s="19">
        <v>1.1200000000000001</v>
      </c>
      <c r="RU58" s="19">
        <v>0.72</v>
      </c>
      <c r="RV58" s="19">
        <v>1.87</v>
      </c>
      <c r="RW58" s="19">
        <v>2.39</v>
      </c>
      <c r="RX58" s="19">
        <v>3.21</v>
      </c>
      <c r="RY58" s="19">
        <v>2.67</v>
      </c>
      <c r="RZ58" s="19">
        <v>2.48</v>
      </c>
      <c r="SA58" s="19">
        <v>0.79300000000000004</v>
      </c>
      <c r="SB58" s="19">
        <v>3.1587999999999998</v>
      </c>
      <c r="SC58" s="19">
        <v>2.7532999999999999</v>
      </c>
      <c r="SD58" s="19">
        <v>2.7606999999999999</v>
      </c>
      <c r="SE58" s="19">
        <v>2.9811000000000001</v>
      </c>
      <c r="SF58" s="19">
        <v>1.6765000000000001</v>
      </c>
      <c r="SG58" s="19">
        <v>1.6028</v>
      </c>
      <c r="SH58" s="19">
        <v>1.7013</v>
      </c>
      <c r="SI58" s="19">
        <v>1.7059</v>
      </c>
      <c r="SJ58" s="19">
        <v>2.2166999999999999</v>
      </c>
      <c r="SK58" s="19">
        <v>1.4638</v>
      </c>
      <c r="SL58" s="19">
        <v>1.4482999999999999</v>
      </c>
      <c r="SM58" s="19">
        <v>1.3794</v>
      </c>
      <c r="SN58" s="19">
        <v>1.0831999999999999</v>
      </c>
      <c r="SO58" s="19">
        <v>1.1647000000000001</v>
      </c>
      <c r="SP58" s="19">
        <v>1.7349000000000001</v>
      </c>
      <c r="SQ58" s="19">
        <v>1.7291000000000001</v>
      </c>
      <c r="SR58" s="19">
        <v>1.62</v>
      </c>
      <c r="SS58" s="19">
        <v>1.5488</v>
      </c>
      <c r="ST58" s="19">
        <v>1.6388</v>
      </c>
      <c r="SU58" s="19">
        <v>1.046</v>
      </c>
      <c r="SV58" s="19">
        <v>1.363</v>
      </c>
      <c r="SW58" s="19">
        <v>1.4236</v>
      </c>
      <c r="SX58" s="19">
        <v>1.5083</v>
      </c>
      <c r="SY58" s="19">
        <v>1.6198999999999999</v>
      </c>
      <c r="SZ58" s="19">
        <v>1.7717000000000001</v>
      </c>
      <c r="TA58" s="19">
        <v>1.4393</v>
      </c>
      <c r="TB58" s="19">
        <v>0.73399999999999999</v>
      </c>
      <c r="TC58" s="19">
        <v>0.63670000000000004</v>
      </c>
      <c r="TD58" s="19">
        <v>0.97599999999999998</v>
      </c>
      <c r="TE58" s="19">
        <v>0.7974</v>
      </c>
      <c r="TF58" s="19">
        <v>1.3755999999999999</v>
      </c>
      <c r="TG58" s="19">
        <v>1.6556</v>
      </c>
      <c r="TH58" s="19">
        <v>1.4897</v>
      </c>
      <c r="TI58" s="19">
        <v>1.2582</v>
      </c>
      <c r="TJ58" s="19">
        <v>1.1698</v>
      </c>
      <c r="TK58" s="19">
        <v>0.83450000000000002</v>
      </c>
      <c r="TL58" s="19">
        <v>0.98660000000000003</v>
      </c>
      <c r="TM58" s="19">
        <v>1</v>
      </c>
      <c r="TN58" s="19"/>
      <c r="TO58" s="19"/>
      <c r="TP58" s="19"/>
      <c r="TQ58" s="19"/>
      <c r="TR58" s="19"/>
      <c r="TS58" s="19"/>
      <c r="TT58" s="19"/>
      <c r="TU58" s="19"/>
      <c r="TV58" s="19"/>
      <c r="TW58" s="19"/>
      <c r="TX58" s="19"/>
      <c r="TY58" s="19"/>
      <c r="TZ58" s="19"/>
      <c r="UA58" s="19"/>
      <c r="UB58" s="19"/>
      <c r="UC58" s="19"/>
      <c r="UD58" s="19"/>
      <c r="UE58" s="19"/>
      <c r="UF58" s="19"/>
      <c r="UG58" s="19"/>
      <c r="UH58" s="19"/>
      <c r="UI58" s="19"/>
      <c r="UJ58" s="19"/>
      <c r="UK58" s="19"/>
      <c r="UL58" s="19"/>
      <c r="UM58" s="19"/>
      <c r="UN58" s="19"/>
      <c r="UO58" s="19"/>
      <c r="UP58" s="19"/>
      <c r="UQ58" s="19"/>
      <c r="UR58" s="19"/>
      <c r="US58" s="19"/>
      <c r="UT58" s="19"/>
      <c r="UU58" s="19"/>
      <c r="UV58" s="19"/>
      <c r="UW58" s="19"/>
      <c r="UX58" s="19"/>
      <c r="UY58" s="19"/>
      <c r="UZ58" s="19"/>
      <c r="VA58" s="19"/>
      <c r="VB58" s="19"/>
      <c r="VC58" s="19"/>
      <c r="VD58" s="19"/>
      <c r="VE58" s="19"/>
      <c r="VF58" s="19"/>
      <c r="VG58" s="19"/>
      <c r="VH58" s="19"/>
      <c r="VI58" s="19"/>
      <c r="VJ58" s="19"/>
      <c r="VK58" s="19"/>
      <c r="VL58" s="19"/>
      <c r="VM58" s="19"/>
      <c r="VN58" s="19"/>
      <c r="VO58" s="19"/>
      <c r="VP58" s="19"/>
      <c r="VQ58" s="19"/>
      <c r="VR58" s="19"/>
      <c r="VS58" s="19"/>
      <c r="VT58" s="19"/>
      <c r="VU58" s="19"/>
      <c r="VV58" s="19"/>
      <c r="VW58" s="19"/>
      <c r="VX58" s="19"/>
      <c r="VY58" s="19"/>
      <c r="VZ58" s="19"/>
      <c r="WA58" s="19"/>
      <c r="WB58" s="19"/>
      <c r="WC58" s="19"/>
      <c r="WD58" s="19"/>
      <c r="WE58" s="19"/>
      <c r="WF58" s="19"/>
      <c r="WG58" s="19"/>
      <c r="WH58" s="19"/>
      <c r="WI58" s="19"/>
      <c r="WJ58" s="19"/>
      <c r="WK58" s="19"/>
      <c r="WL58" s="19"/>
      <c r="WM58" s="19"/>
      <c r="WN58" s="19"/>
      <c r="WO58" s="19"/>
      <c r="WP58" s="19"/>
      <c r="WQ58" s="19"/>
      <c r="WR58" s="19"/>
      <c r="WS58" s="19"/>
      <c r="WT58" s="19"/>
      <c r="WU58" s="19"/>
      <c r="WV58" s="19"/>
      <c r="WW58" s="19"/>
      <c r="WX58" s="19"/>
      <c r="WY58" s="19"/>
      <c r="WZ58" s="19"/>
      <c r="XA58" s="19"/>
      <c r="XB58" s="19"/>
      <c r="XC58" s="19"/>
      <c r="XD58" s="19"/>
      <c r="XE58" s="19"/>
      <c r="XF58" s="19"/>
      <c r="XG58" s="19"/>
      <c r="XH58" s="19"/>
      <c r="XI58" s="19"/>
      <c r="XJ58" s="19"/>
      <c r="XK58" s="19"/>
      <c r="XL58" s="19"/>
      <c r="XM58" s="19"/>
      <c r="XN58" s="19"/>
      <c r="XO58" s="19"/>
      <c r="XP58" s="19"/>
      <c r="XQ58" s="19"/>
      <c r="XR58" s="19"/>
      <c r="XS58" s="19"/>
      <c r="XT58" s="19"/>
      <c r="XU58" s="19"/>
      <c r="XV58" s="19"/>
      <c r="XW58" s="19"/>
      <c r="XX58" s="19"/>
      <c r="XY58" s="19"/>
      <c r="XZ58" s="19"/>
      <c r="YA58" s="19"/>
      <c r="YB58" s="19"/>
      <c r="YC58" s="19"/>
      <c r="YD58" s="19"/>
      <c r="YE58" s="19"/>
      <c r="YF58" s="19"/>
      <c r="YG58" s="19"/>
      <c r="YH58" s="19"/>
      <c r="YI58" s="19"/>
      <c r="YJ58" s="19"/>
      <c r="YK58" s="19"/>
      <c r="YL58" s="19"/>
      <c r="YM58" s="19"/>
      <c r="YN58" s="19"/>
      <c r="YO58" s="19"/>
      <c r="YP58" s="19"/>
      <c r="YQ58" s="19"/>
      <c r="YR58" s="19"/>
      <c r="YS58" s="19"/>
      <c r="YT58" s="19"/>
      <c r="YU58" s="19"/>
      <c r="YV58" s="19"/>
      <c r="YW58" s="19"/>
      <c r="YX58" s="19"/>
      <c r="YY58" s="19"/>
      <c r="YZ58" s="19"/>
      <c r="ZA58" s="19"/>
      <c r="ZB58" s="19"/>
      <c r="ZC58" s="19"/>
      <c r="ZD58" s="19"/>
      <c r="ZE58" s="19"/>
      <c r="ZF58" s="19"/>
      <c r="ZG58" s="19"/>
      <c r="ZH58" s="19"/>
      <c r="ZI58" s="19"/>
      <c r="ZJ58" s="19"/>
      <c r="ZK58" s="19"/>
      <c r="ZL58" s="19"/>
      <c r="ZM58" s="19"/>
      <c r="ZN58" s="19"/>
      <c r="ZO58" s="19"/>
      <c r="ZP58" s="19"/>
      <c r="ZQ58" s="19"/>
      <c r="ZR58" s="19"/>
      <c r="ZS58" s="19"/>
      <c r="ZT58" s="19"/>
      <c r="ZU58" s="19"/>
      <c r="ZV58" s="19"/>
      <c r="ZW58" s="19"/>
      <c r="ZX58" s="19"/>
      <c r="ZY58" s="19"/>
      <c r="ZZ58" s="19"/>
      <c r="AAA58" s="19"/>
      <c r="AAB58" s="19"/>
      <c r="AAC58" s="19"/>
      <c r="AAD58" s="19"/>
      <c r="AAE58" s="19"/>
      <c r="AAF58" s="19"/>
      <c r="AAG58" s="19"/>
      <c r="AAH58" s="19"/>
      <c r="AAI58" s="19"/>
      <c r="AAJ58" s="19"/>
      <c r="AAK58" s="19"/>
      <c r="AAL58" s="19"/>
      <c r="AAM58" s="19"/>
      <c r="AAN58" s="19"/>
      <c r="AAO58" s="19"/>
      <c r="AAP58" s="19"/>
      <c r="AAQ58" s="19"/>
      <c r="AAR58" s="19"/>
      <c r="AAS58" s="19"/>
      <c r="AAT58" s="19"/>
      <c r="AAU58" s="19"/>
      <c r="AAV58" s="19"/>
      <c r="AAW58" s="19"/>
      <c r="AAX58" s="19"/>
      <c r="AAY58" s="19"/>
      <c r="AAZ58" s="19"/>
      <c r="ABA58" s="19"/>
      <c r="ABB58" s="19"/>
      <c r="ABC58" s="19"/>
      <c r="ABD58" s="19"/>
      <c r="ABE58" s="19"/>
      <c r="ABF58" s="19"/>
      <c r="ABG58" s="19"/>
      <c r="ABH58" s="19"/>
      <c r="ABI58" s="19"/>
      <c r="ABJ58" s="19"/>
      <c r="ABK58" s="19"/>
      <c r="ABL58" s="19"/>
      <c r="ABM58" s="19"/>
      <c r="ABN58" s="19"/>
      <c r="ABO58" s="19"/>
      <c r="ABP58" s="19"/>
      <c r="ABQ58" s="19"/>
      <c r="ABR58" s="19"/>
      <c r="ABS58" s="19"/>
      <c r="ABT58" s="19"/>
      <c r="ABU58" s="19"/>
      <c r="ABV58" s="19"/>
      <c r="ABW58" s="19"/>
      <c r="ABX58" s="19"/>
      <c r="ABY58" s="19"/>
      <c r="ABZ58" s="19"/>
      <c r="ACA58" s="19"/>
      <c r="ACB58" s="19"/>
      <c r="ACC58" s="19"/>
      <c r="ACD58" s="19"/>
      <c r="ACE58" s="19"/>
      <c r="ACF58" s="19"/>
      <c r="ACG58" s="19"/>
      <c r="ACH58" s="19"/>
      <c r="ACI58" s="19"/>
      <c r="ACJ58" s="19"/>
      <c r="ACK58" s="19"/>
      <c r="ACL58" s="19"/>
      <c r="ACM58" s="19"/>
      <c r="ACN58" s="19"/>
      <c r="ACO58" s="19"/>
      <c r="ACP58" s="19"/>
      <c r="ACQ58" s="19"/>
      <c r="ACR58" s="19"/>
      <c r="ACS58" s="19"/>
      <c r="ACT58" s="19"/>
      <c r="ACU58" s="19"/>
      <c r="ACV58" s="19"/>
      <c r="ACW58" s="19"/>
      <c r="ACX58" s="19"/>
      <c r="ACY58" s="19"/>
      <c r="ACZ58" s="19"/>
      <c r="ADA58" s="19"/>
      <c r="ADB58" s="19"/>
      <c r="ADC58" s="19"/>
      <c r="ADD58" s="19"/>
      <c r="ADE58" s="19"/>
      <c r="ADF58" s="19"/>
      <c r="ADG58" s="19"/>
      <c r="ADH58" s="19"/>
      <c r="ADI58" s="19"/>
      <c r="ADJ58" s="19"/>
      <c r="ADK58" s="19"/>
      <c r="ADL58" s="19"/>
      <c r="ADM58" s="19"/>
      <c r="ADN58" s="19"/>
      <c r="ADO58" s="19"/>
      <c r="ADP58" s="19"/>
      <c r="ADQ58" s="19"/>
      <c r="ADR58" s="19"/>
      <c r="ADS58" s="19"/>
      <c r="ADT58" s="19"/>
      <c r="ADU58" s="19"/>
      <c r="ADV58" s="19"/>
      <c r="ADW58" s="19"/>
      <c r="ADX58" s="19"/>
      <c r="ADY58" s="19"/>
      <c r="ADZ58" s="19"/>
      <c r="AEA58" s="19"/>
      <c r="AEB58" s="19"/>
      <c r="AEC58" s="19"/>
      <c r="AED58" s="19"/>
      <c r="AEE58" s="19"/>
      <c r="AEF58" s="19"/>
      <c r="AEG58" s="19"/>
      <c r="AEH58" s="19"/>
      <c r="AEI58" s="19"/>
      <c r="AEJ58" s="19"/>
      <c r="AEK58" s="19"/>
      <c r="AEL58" s="19"/>
      <c r="AEM58" s="19"/>
      <c r="AEN58" s="457"/>
      <c r="AEO58" s="286">
        <f t="shared" si="0"/>
        <v>134</v>
      </c>
      <c r="AEP58" s="287">
        <f t="shared" si="1"/>
        <v>6.84</v>
      </c>
      <c r="AEQ58" s="287">
        <f t="shared" si="2"/>
        <v>0.33</v>
      </c>
      <c r="AER58" s="287">
        <f t="shared" si="3"/>
        <v>1.5240522388059707</v>
      </c>
      <c r="AES58" s="457"/>
    </row>
    <row r="59" spans="2:825" x14ac:dyDescent="0.25">
      <c r="B59" s="212" t="s">
        <v>31</v>
      </c>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v>1.51</v>
      </c>
      <c r="AI59" s="19">
        <v>1.1599999999999999</v>
      </c>
      <c r="AJ59" s="19">
        <v>1.89</v>
      </c>
      <c r="AK59" s="19">
        <v>1.86</v>
      </c>
      <c r="AL59" s="19">
        <v>2.12</v>
      </c>
      <c r="AM59" s="19">
        <v>1.54</v>
      </c>
      <c r="AN59" s="19">
        <v>2.06</v>
      </c>
      <c r="AO59" s="19">
        <v>1.46</v>
      </c>
      <c r="AP59" s="19">
        <v>3.73</v>
      </c>
      <c r="AQ59" s="19">
        <v>2.95</v>
      </c>
      <c r="AR59" s="19">
        <v>2.37</v>
      </c>
      <c r="AS59" s="19">
        <v>1.86</v>
      </c>
      <c r="AT59" s="19">
        <v>1.95</v>
      </c>
      <c r="AU59" s="19">
        <v>2.42</v>
      </c>
      <c r="AV59" s="19">
        <v>2.15</v>
      </c>
      <c r="AW59" s="19">
        <v>4.26</v>
      </c>
      <c r="AX59" s="19"/>
      <c r="AY59" s="19"/>
      <c r="AZ59" s="19"/>
      <c r="BA59" s="19"/>
      <c r="BB59" s="19"/>
      <c r="BC59" s="19"/>
      <c r="BD59" s="19"/>
      <c r="BE59" s="19">
        <v>1.61</v>
      </c>
      <c r="BF59" s="19">
        <v>1.69</v>
      </c>
      <c r="BG59" s="19">
        <v>1.9</v>
      </c>
      <c r="BH59" s="19">
        <v>1.46</v>
      </c>
      <c r="BI59" s="19">
        <v>1.37</v>
      </c>
      <c r="BJ59" s="19">
        <v>2.1</v>
      </c>
      <c r="BK59" s="19">
        <v>1.55</v>
      </c>
      <c r="BL59" s="19">
        <v>2.69</v>
      </c>
      <c r="BM59" s="19">
        <v>3.74</v>
      </c>
      <c r="BN59" s="19">
        <v>3.58</v>
      </c>
      <c r="BO59" s="19">
        <v>3.14</v>
      </c>
      <c r="BP59" s="19">
        <v>1.83</v>
      </c>
      <c r="BQ59" s="19"/>
      <c r="BR59" s="19"/>
      <c r="BS59" s="19"/>
      <c r="BT59" s="19">
        <v>1.95</v>
      </c>
      <c r="BU59" s="19">
        <v>2.4300000000000002</v>
      </c>
      <c r="BV59" s="19">
        <v>2.7</v>
      </c>
      <c r="BW59" s="19">
        <v>2.98</v>
      </c>
      <c r="BX59" s="19">
        <v>1.8</v>
      </c>
      <c r="BY59" s="19">
        <v>1.82</v>
      </c>
      <c r="BZ59" s="19">
        <v>1.98</v>
      </c>
      <c r="CA59" s="19">
        <v>1.35</v>
      </c>
      <c r="CB59" s="19">
        <v>1.52</v>
      </c>
      <c r="CC59" s="19">
        <v>1.44</v>
      </c>
      <c r="CD59" s="19">
        <v>1.96</v>
      </c>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c r="DT59" s="19"/>
      <c r="DU59" s="19"/>
      <c r="DV59" s="19"/>
      <c r="DW59" s="19"/>
      <c r="DX59" s="19"/>
      <c r="DY59" s="19"/>
      <c r="DZ59" s="19"/>
      <c r="EA59" s="19"/>
      <c r="EB59" s="19"/>
      <c r="EC59" s="19"/>
      <c r="ED59" s="19"/>
      <c r="EE59" s="19"/>
      <c r="EF59" s="19"/>
      <c r="EG59" s="19"/>
      <c r="EH59" s="19"/>
      <c r="EI59" s="19"/>
      <c r="EJ59" s="19"/>
      <c r="EK59" s="19"/>
      <c r="EL59" s="19"/>
      <c r="EM59" s="19"/>
      <c r="EN59" s="19"/>
      <c r="EO59" s="19"/>
      <c r="EP59" s="19"/>
      <c r="EQ59" s="19"/>
      <c r="ER59" s="19"/>
      <c r="ES59" s="19"/>
      <c r="ET59" s="19"/>
      <c r="EU59" s="19"/>
      <c r="EV59" s="19"/>
      <c r="EW59" s="19"/>
      <c r="EX59" s="19"/>
      <c r="EY59" s="19"/>
      <c r="EZ59" s="19"/>
      <c r="FA59" s="19"/>
      <c r="FB59" s="19"/>
      <c r="FC59" s="19"/>
      <c r="FD59" s="19"/>
      <c r="FE59" s="19"/>
      <c r="FF59" s="19"/>
      <c r="FG59" s="19"/>
      <c r="FH59" s="19"/>
      <c r="FI59" s="19"/>
      <c r="FJ59" s="19"/>
      <c r="FK59" s="19"/>
      <c r="FL59" s="19"/>
      <c r="FM59" s="19"/>
      <c r="FN59" s="19"/>
      <c r="FO59" s="19"/>
      <c r="FP59" s="19"/>
      <c r="FQ59" s="19"/>
      <c r="FR59" s="19"/>
      <c r="FS59" s="19"/>
      <c r="FT59" s="19"/>
      <c r="FU59" s="19"/>
      <c r="FV59" s="19"/>
      <c r="FW59" s="19"/>
      <c r="FX59" s="19"/>
      <c r="FY59" s="19"/>
      <c r="FZ59" s="19"/>
      <c r="GA59" s="19"/>
      <c r="GB59" s="19"/>
      <c r="GC59" s="19"/>
      <c r="GD59" s="19"/>
      <c r="GE59" s="19"/>
      <c r="GF59" s="19"/>
      <c r="GG59" s="19"/>
      <c r="GH59" s="19"/>
      <c r="GI59" s="19"/>
      <c r="GJ59" s="19"/>
      <c r="GK59" s="19"/>
      <c r="GL59" s="19"/>
      <c r="GM59" s="19"/>
      <c r="GN59" s="19"/>
      <c r="GO59" s="19"/>
      <c r="GP59" s="19"/>
      <c r="GQ59" s="19"/>
      <c r="GR59" s="19"/>
      <c r="GS59" s="19"/>
      <c r="GT59" s="19"/>
      <c r="GU59" s="19"/>
      <c r="GV59" s="19"/>
      <c r="GW59" s="19"/>
      <c r="GX59" s="19"/>
      <c r="GY59" s="19"/>
      <c r="GZ59" s="19"/>
      <c r="HA59" s="19"/>
      <c r="HB59" s="19"/>
      <c r="HC59" s="19"/>
      <c r="HD59" s="19"/>
      <c r="HE59" s="19"/>
      <c r="HF59" s="19"/>
      <c r="HG59" s="19"/>
      <c r="HH59" s="19"/>
      <c r="HI59" s="19"/>
      <c r="HJ59" s="19"/>
      <c r="HK59" s="19"/>
      <c r="HL59" s="19"/>
      <c r="HM59" s="19"/>
      <c r="HN59" s="19"/>
      <c r="HO59" s="19"/>
      <c r="HP59" s="19"/>
      <c r="HQ59" s="19"/>
      <c r="HR59" s="19"/>
      <c r="HS59" s="19"/>
      <c r="HT59" s="19"/>
      <c r="HU59" s="19"/>
      <c r="HV59" s="19"/>
      <c r="HW59" s="19"/>
      <c r="HX59" s="19"/>
      <c r="HY59" s="19"/>
      <c r="HZ59" s="19"/>
      <c r="IA59" s="19"/>
      <c r="IB59" s="19"/>
      <c r="IC59" s="19"/>
      <c r="ID59" s="19"/>
      <c r="IE59" s="19"/>
      <c r="IF59" s="19"/>
      <c r="IG59" s="19"/>
      <c r="IH59" s="19"/>
      <c r="II59" s="19"/>
      <c r="IJ59" s="19"/>
      <c r="IK59" s="19"/>
      <c r="IL59" s="19"/>
      <c r="IM59" s="19"/>
      <c r="IN59" s="19"/>
      <c r="IO59" s="19"/>
      <c r="IP59" s="19"/>
      <c r="IQ59" s="19"/>
      <c r="IR59" s="19"/>
      <c r="IS59" s="19"/>
      <c r="IT59" s="19"/>
      <c r="IU59" s="19"/>
      <c r="IV59" s="19"/>
      <c r="IW59" s="19"/>
      <c r="IX59" s="19"/>
      <c r="IY59" s="19"/>
      <c r="IZ59" s="19"/>
      <c r="JA59" s="19"/>
      <c r="JB59" s="19"/>
      <c r="JC59" s="19"/>
      <c r="JD59" s="19"/>
      <c r="JE59" s="19"/>
      <c r="JF59" s="19"/>
      <c r="JG59" s="19"/>
      <c r="JH59" s="19"/>
      <c r="JI59" s="19"/>
      <c r="JJ59" s="19"/>
      <c r="JK59" s="19"/>
      <c r="JL59" s="19"/>
      <c r="JM59" s="19"/>
      <c r="JN59" s="19"/>
      <c r="JO59" s="19"/>
      <c r="JP59" s="19"/>
      <c r="JQ59" s="19"/>
      <c r="JR59" s="19"/>
      <c r="JS59" s="19"/>
      <c r="JT59" s="19"/>
      <c r="JU59" s="19"/>
      <c r="JV59" s="19"/>
      <c r="JW59" s="19"/>
      <c r="JX59" s="19"/>
      <c r="JY59" s="19"/>
      <c r="JZ59" s="19"/>
      <c r="KA59" s="19"/>
      <c r="KB59" s="19"/>
      <c r="KC59" s="19"/>
      <c r="KD59" s="19"/>
      <c r="KE59" s="19"/>
      <c r="KF59" s="19"/>
      <c r="KG59" s="19"/>
      <c r="KH59" s="19"/>
      <c r="KI59" s="19"/>
      <c r="KJ59" s="19"/>
      <c r="KK59" s="19"/>
      <c r="KL59" s="19"/>
      <c r="KM59" s="19"/>
      <c r="KN59" s="19"/>
      <c r="KO59" s="19"/>
      <c r="KP59" s="19"/>
      <c r="KQ59" s="19"/>
      <c r="KR59" s="19"/>
      <c r="KS59" s="19"/>
      <c r="KT59" s="19"/>
      <c r="KU59" s="19"/>
      <c r="KV59" s="19"/>
      <c r="KW59" s="19"/>
      <c r="KX59" s="19"/>
      <c r="KY59" s="19"/>
      <c r="KZ59" s="19"/>
      <c r="LA59" s="19"/>
      <c r="LB59" s="19"/>
      <c r="LC59" s="19"/>
      <c r="LD59" s="19"/>
      <c r="LE59" s="19"/>
      <c r="LF59" s="19"/>
      <c r="LG59" s="19"/>
      <c r="LH59" s="19"/>
      <c r="LI59" s="19"/>
      <c r="LJ59" s="19"/>
      <c r="LK59" s="19"/>
      <c r="LL59" s="19"/>
      <c r="LM59" s="19"/>
      <c r="LN59" s="19"/>
      <c r="LO59" s="19"/>
      <c r="LP59" s="19"/>
      <c r="LQ59" s="19"/>
      <c r="LR59" s="19"/>
      <c r="LS59" s="19"/>
      <c r="LT59" s="19"/>
      <c r="LU59" s="19"/>
      <c r="LV59" s="19"/>
      <c r="LW59" s="19"/>
      <c r="LX59" s="19"/>
      <c r="LY59" s="19"/>
      <c r="LZ59" s="19"/>
      <c r="MA59" s="19"/>
      <c r="MB59" s="19"/>
      <c r="MC59" s="19"/>
      <c r="MD59" s="19"/>
      <c r="ME59" s="19"/>
      <c r="MF59" s="19"/>
      <c r="MG59" s="19"/>
      <c r="MH59" s="19"/>
      <c r="MI59" s="19"/>
      <c r="MJ59" s="19"/>
      <c r="MK59" s="19"/>
      <c r="ML59" s="19"/>
      <c r="MM59" s="19"/>
      <c r="MN59" s="19"/>
      <c r="MO59" s="19"/>
      <c r="MP59" s="19"/>
      <c r="MQ59" s="19"/>
      <c r="MR59" s="19"/>
      <c r="MS59" s="19"/>
      <c r="MT59" s="19"/>
      <c r="MU59" s="19"/>
      <c r="MV59" s="19"/>
      <c r="MW59" s="19"/>
      <c r="MX59" s="19"/>
      <c r="MY59" s="19"/>
      <c r="MZ59" s="19"/>
      <c r="NA59" s="19"/>
      <c r="NB59" s="19"/>
      <c r="NC59" s="19"/>
      <c r="ND59" s="19"/>
      <c r="NE59" s="19"/>
      <c r="NF59" s="19"/>
      <c r="NG59" s="19"/>
      <c r="NH59" s="19"/>
      <c r="NI59" s="19"/>
      <c r="NJ59" s="19"/>
      <c r="NK59" s="19"/>
      <c r="NL59" s="19"/>
      <c r="NM59" s="19"/>
      <c r="NN59" s="19"/>
      <c r="NO59" s="19"/>
      <c r="NP59" s="19"/>
      <c r="NQ59" s="19"/>
      <c r="NR59" s="19"/>
      <c r="NS59" s="19"/>
      <c r="NT59" s="19"/>
      <c r="NU59" s="19"/>
      <c r="NV59" s="19"/>
      <c r="NW59" s="19"/>
      <c r="NX59" s="19"/>
      <c r="NY59" s="19"/>
      <c r="NZ59" s="19"/>
      <c r="OA59" s="19"/>
      <c r="OB59" s="19"/>
      <c r="OC59" s="19"/>
      <c r="OD59" s="19"/>
      <c r="OE59" s="19"/>
      <c r="OF59" s="19"/>
      <c r="OG59" s="19"/>
      <c r="OH59" s="19"/>
      <c r="OI59" s="19"/>
      <c r="OJ59" s="19"/>
      <c r="OK59" s="19"/>
      <c r="OL59" s="19"/>
      <c r="OM59" s="19"/>
      <c r="ON59" s="19"/>
      <c r="OO59" s="19"/>
      <c r="OP59" s="19"/>
      <c r="OQ59" s="19"/>
      <c r="OR59" s="19"/>
      <c r="OS59" s="19"/>
      <c r="OT59" s="19"/>
      <c r="OU59" s="19"/>
      <c r="OV59" s="19"/>
      <c r="OW59" s="19"/>
      <c r="OX59" s="19"/>
      <c r="OY59" s="19"/>
      <c r="OZ59" s="19"/>
      <c r="PA59" s="19"/>
      <c r="PB59" s="19"/>
      <c r="PC59" s="19"/>
      <c r="PD59" s="19"/>
      <c r="PE59" s="19"/>
      <c r="PF59" s="19"/>
      <c r="PG59" s="19"/>
      <c r="PH59" s="19"/>
      <c r="PI59" s="19"/>
      <c r="PJ59" s="19"/>
      <c r="PK59" s="19"/>
      <c r="PL59" s="19"/>
      <c r="PM59" s="19"/>
      <c r="PN59" s="19"/>
      <c r="PO59" s="19"/>
      <c r="PP59" s="19"/>
      <c r="PQ59" s="19"/>
      <c r="PR59" s="19"/>
      <c r="PS59" s="19"/>
      <c r="PT59" s="19"/>
      <c r="PU59" s="19"/>
      <c r="PV59" s="19"/>
      <c r="PW59" s="19">
        <v>1.78</v>
      </c>
      <c r="PX59" s="19">
        <v>1.76</v>
      </c>
      <c r="PY59" s="19">
        <v>1.87</v>
      </c>
      <c r="PZ59" s="19">
        <v>2.09</v>
      </c>
      <c r="QA59" s="19">
        <v>1.45</v>
      </c>
      <c r="QB59" s="19">
        <v>1.71</v>
      </c>
      <c r="QC59" s="19">
        <v>1.4</v>
      </c>
      <c r="QD59" s="19">
        <v>1.53</v>
      </c>
      <c r="QE59" s="19">
        <v>1.43</v>
      </c>
      <c r="QF59" s="19">
        <v>1.31</v>
      </c>
      <c r="QG59" s="19">
        <v>1.3</v>
      </c>
      <c r="QH59" s="19">
        <v>1.43</v>
      </c>
      <c r="QI59" s="19">
        <v>2.0049999999999999</v>
      </c>
      <c r="QJ59" s="19">
        <v>2.7080000000000002</v>
      </c>
      <c r="QK59" s="19">
        <v>1.33</v>
      </c>
      <c r="QL59" s="19">
        <v>1.927</v>
      </c>
      <c r="QM59" s="19">
        <v>1.98</v>
      </c>
      <c r="QN59" s="19">
        <v>1.61</v>
      </c>
      <c r="QO59" s="19">
        <v>1.53</v>
      </c>
      <c r="QP59" s="19">
        <v>1.72</v>
      </c>
      <c r="QQ59" s="19">
        <v>1.36</v>
      </c>
      <c r="QR59" s="19">
        <v>1.35</v>
      </c>
      <c r="QS59" s="19">
        <v>1.37</v>
      </c>
      <c r="QT59" s="19">
        <v>1.903</v>
      </c>
      <c r="QU59" s="19">
        <v>3.06</v>
      </c>
      <c r="QV59" s="19">
        <v>2.7629999999999999</v>
      </c>
      <c r="QW59" s="19">
        <v>2.79</v>
      </c>
      <c r="QX59" s="19">
        <v>2.27</v>
      </c>
      <c r="QY59" s="19">
        <v>2.3199999999999998</v>
      </c>
      <c r="QZ59" s="19">
        <v>2.2599999999999998</v>
      </c>
      <c r="RA59" s="19">
        <v>2.3199999999999998</v>
      </c>
      <c r="RB59" s="19">
        <v>2.46</v>
      </c>
      <c r="RC59" s="19">
        <v>1.55</v>
      </c>
      <c r="RD59" s="19">
        <v>2.64</v>
      </c>
      <c r="RE59" s="19">
        <v>2.88</v>
      </c>
      <c r="RF59" s="19">
        <v>1.87</v>
      </c>
      <c r="RG59" s="19">
        <v>1.85</v>
      </c>
      <c r="RH59" s="19">
        <v>3.3380000000000001</v>
      </c>
      <c r="RI59" s="19">
        <v>2.85</v>
      </c>
      <c r="RJ59" s="19">
        <v>2.75</v>
      </c>
      <c r="RK59" s="19">
        <v>2.33</v>
      </c>
      <c r="RL59" s="19">
        <v>2.63</v>
      </c>
      <c r="RM59" s="19">
        <v>2.1</v>
      </c>
      <c r="RN59" s="19">
        <v>1.74</v>
      </c>
      <c r="RO59" s="19">
        <v>1.96</v>
      </c>
      <c r="RP59" s="19">
        <v>1.51</v>
      </c>
      <c r="RQ59" s="19">
        <v>1.55</v>
      </c>
      <c r="RR59" s="19">
        <v>1.58</v>
      </c>
      <c r="RS59" s="19">
        <v>1.9630000000000001</v>
      </c>
      <c r="RT59" s="19">
        <v>1.95</v>
      </c>
      <c r="RU59" s="19">
        <v>1.54</v>
      </c>
      <c r="RV59" s="19">
        <v>2.97</v>
      </c>
      <c r="RW59" s="19">
        <v>2.89</v>
      </c>
      <c r="RX59" s="19">
        <v>2.37</v>
      </c>
      <c r="RY59" s="19">
        <v>2.65</v>
      </c>
      <c r="RZ59" s="19">
        <v>3.43</v>
      </c>
      <c r="SA59" s="19">
        <v>1.675</v>
      </c>
      <c r="SB59" s="19">
        <v>2.2627000000000002</v>
      </c>
      <c r="SC59" s="19">
        <v>1.9985999999999999</v>
      </c>
      <c r="SD59" s="19">
        <v>2.0259</v>
      </c>
      <c r="SE59" s="19">
        <v>1.8813</v>
      </c>
      <c r="SF59" s="19">
        <v>1.8119000000000001</v>
      </c>
      <c r="SG59" s="19">
        <v>1.7867</v>
      </c>
      <c r="SH59" s="19">
        <v>2.0722</v>
      </c>
      <c r="SI59" s="19">
        <v>1.8463000000000001</v>
      </c>
      <c r="SJ59" s="19">
        <v>1.8515999999999999</v>
      </c>
      <c r="SK59" s="19">
        <v>1.9973000000000001</v>
      </c>
      <c r="SL59" s="19">
        <v>1.9724999999999999</v>
      </c>
      <c r="SM59" s="19">
        <v>2.0139</v>
      </c>
      <c r="SN59" s="19">
        <v>1.9342999999999999</v>
      </c>
      <c r="SO59" s="19">
        <v>4.8971999999999998</v>
      </c>
      <c r="SP59" s="19">
        <v>2.0642999999999998</v>
      </c>
      <c r="SQ59" s="19">
        <v>2.2153</v>
      </c>
      <c r="SR59" s="19">
        <v>2.09</v>
      </c>
      <c r="SS59" s="19">
        <v>1.8827</v>
      </c>
      <c r="ST59" s="19">
        <v>1.9107000000000001</v>
      </c>
      <c r="SU59" s="19">
        <v>1.3383</v>
      </c>
      <c r="SV59" s="19">
        <v>1.7664</v>
      </c>
      <c r="SW59" s="19">
        <v>1.8775999999999999</v>
      </c>
      <c r="SX59" s="19">
        <v>1.8173999999999999</v>
      </c>
      <c r="SY59" s="19">
        <v>1.8775999999999999</v>
      </c>
      <c r="SZ59" s="19">
        <v>1.8873</v>
      </c>
      <c r="TA59" s="19">
        <v>1.3244</v>
      </c>
      <c r="TB59" s="19">
        <v>1.879</v>
      </c>
      <c r="TC59" s="19">
        <v>1.9101999999999999</v>
      </c>
      <c r="TD59" s="19">
        <v>1.9325000000000001</v>
      </c>
      <c r="TE59" s="19">
        <v>1.9379</v>
      </c>
      <c r="TF59" s="19">
        <v>1.8463000000000001</v>
      </c>
      <c r="TG59" s="19">
        <v>1.5550999999999999</v>
      </c>
      <c r="TH59" s="19">
        <v>1.8069999999999999</v>
      </c>
      <c r="TI59" s="19">
        <v>1.3557999999999999</v>
      </c>
      <c r="TJ59" s="19">
        <v>2.2502</v>
      </c>
      <c r="TK59" s="19">
        <v>1.1707000000000001</v>
      </c>
      <c r="TL59" s="19">
        <v>1.5621</v>
      </c>
      <c r="TM59" s="19">
        <v>1.52</v>
      </c>
      <c r="TN59" s="19"/>
      <c r="TO59" s="19"/>
      <c r="TP59" s="19"/>
      <c r="TQ59" s="19"/>
      <c r="TR59" s="19"/>
      <c r="TS59" s="19"/>
      <c r="TT59" s="19"/>
      <c r="TU59" s="19"/>
      <c r="TV59" s="19"/>
      <c r="TW59" s="19"/>
      <c r="TX59" s="19"/>
      <c r="TY59" s="19"/>
      <c r="TZ59" s="19"/>
      <c r="UA59" s="19"/>
      <c r="UB59" s="19"/>
      <c r="UC59" s="19"/>
      <c r="UD59" s="19"/>
      <c r="UE59" s="19"/>
      <c r="UF59" s="19"/>
      <c r="UG59" s="19"/>
      <c r="UH59" s="19"/>
      <c r="UI59" s="19"/>
      <c r="UJ59" s="19"/>
      <c r="UK59" s="19"/>
      <c r="UL59" s="19"/>
      <c r="UM59" s="19"/>
      <c r="UN59" s="19"/>
      <c r="UO59" s="19"/>
      <c r="UP59" s="19"/>
      <c r="UQ59" s="19"/>
      <c r="UR59" s="19"/>
      <c r="US59" s="19"/>
      <c r="UT59" s="19"/>
      <c r="UU59" s="19"/>
      <c r="UV59" s="19"/>
      <c r="UW59" s="19"/>
      <c r="UX59" s="19"/>
      <c r="UY59" s="19"/>
      <c r="UZ59" s="19"/>
      <c r="VA59" s="19"/>
      <c r="VB59" s="19"/>
      <c r="VC59" s="19"/>
      <c r="VD59" s="19"/>
      <c r="VE59" s="19"/>
      <c r="VF59" s="19"/>
      <c r="VG59" s="19"/>
      <c r="VH59" s="19"/>
      <c r="VI59" s="19"/>
      <c r="VJ59" s="19"/>
      <c r="VK59" s="19"/>
      <c r="VL59" s="19"/>
      <c r="VM59" s="19"/>
      <c r="VN59" s="19"/>
      <c r="VO59" s="19"/>
      <c r="VP59" s="19"/>
      <c r="VQ59" s="19"/>
      <c r="VR59" s="19"/>
      <c r="VS59" s="19"/>
      <c r="VT59" s="19"/>
      <c r="VU59" s="19"/>
      <c r="VV59" s="19"/>
      <c r="VW59" s="19"/>
      <c r="VX59" s="19"/>
      <c r="VY59" s="19"/>
      <c r="VZ59" s="19"/>
      <c r="WA59" s="19"/>
      <c r="WB59" s="19"/>
      <c r="WC59" s="19"/>
      <c r="WD59" s="19"/>
      <c r="WE59" s="19"/>
      <c r="WF59" s="19"/>
      <c r="WG59" s="19"/>
      <c r="WH59" s="19"/>
      <c r="WI59" s="19"/>
      <c r="WJ59" s="19"/>
      <c r="WK59" s="19"/>
      <c r="WL59" s="19"/>
      <c r="WM59" s="19"/>
      <c r="WN59" s="19"/>
      <c r="WO59" s="19"/>
      <c r="WP59" s="19"/>
      <c r="WQ59" s="19"/>
      <c r="WR59" s="19"/>
      <c r="WS59" s="19"/>
      <c r="WT59" s="19"/>
      <c r="WU59" s="19"/>
      <c r="WV59" s="19"/>
      <c r="WW59" s="19"/>
      <c r="WX59" s="19"/>
      <c r="WY59" s="19"/>
      <c r="WZ59" s="19"/>
      <c r="XA59" s="19"/>
      <c r="XB59" s="19"/>
      <c r="XC59" s="19"/>
      <c r="XD59" s="19"/>
      <c r="XE59" s="19"/>
      <c r="XF59" s="19"/>
      <c r="XG59" s="19"/>
      <c r="XH59" s="19"/>
      <c r="XI59" s="19"/>
      <c r="XJ59" s="19"/>
      <c r="XK59" s="19"/>
      <c r="XL59" s="19"/>
      <c r="XM59" s="19"/>
      <c r="XN59" s="19"/>
      <c r="XO59" s="19"/>
      <c r="XP59" s="19"/>
      <c r="XQ59" s="19"/>
      <c r="XR59" s="19"/>
      <c r="XS59" s="19"/>
      <c r="XT59" s="19"/>
      <c r="XU59" s="19"/>
      <c r="XV59" s="19"/>
      <c r="XW59" s="19"/>
      <c r="XX59" s="19"/>
      <c r="XY59" s="19"/>
      <c r="XZ59" s="19"/>
      <c r="YA59" s="19"/>
      <c r="YB59" s="19"/>
      <c r="YC59" s="19"/>
      <c r="YD59" s="19"/>
      <c r="YE59" s="19"/>
      <c r="YF59" s="19"/>
      <c r="YG59" s="19"/>
      <c r="YH59" s="19"/>
      <c r="YI59" s="19"/>
      <c r="YJ59" s="19"/>
      <c r="YK59" s="19"/>
      <c r="YL59" s="19"/>
      <c r="YM59" s="19"/>
      <c r="YN59" s="19"/>
      <c r="YO59" s="19"/>
      <c r="YP59" s="19"/>
      <c r="YQ59" s="19"/>
      <c r="YR59" s="19"/>
      <c r="YS59" s="19"/>
      <c r="YT59" s="19"/>
      <c r="YU59" s="19"/>
      <c r="YV59" s="19"/>
      <c r="YW59" s="19"/>
      <c r="YX59" s="19"/>
      <c r="YY59" s="19"/>
      <c r="YZ59" s="19"/>
      <c r="ZA59" s="19"/>
      <c r="ZB59" s="19"/>
      <c r="ZC59" s="19"/>
      <c r="ZD59" s="19"/>
      <c r="ZE59" s="19"/>
      <c r="ZF59" s="19"/>
      <c r="ZG59" s="19"/>
      <c r="ZH59" s="19"/>
      <c r="ZI59" s="19"/>
      <c r="ZJ59" s="19"/>
      <c r="ZK59" s="19"/>
      <c r="ZL59" s="19"/>
      <c r="ZM59" s="19"/>
      <c r="ZN59" s="19"/>
      <c r="ZO59" s="19"/>
      <c r="ZP59" s="19"/>
      <c r="ZQ59" s="19"/>
      <c r="ZR59" s="19"/>
      <c r="ZS59" s="19"/>
      <c r="ZT59" s="19"/>
      <c r="ZU59" s="19"/>
      <c r="ZV59" s="19"/>
      <c r="ZW59" s="19"/>
      <c r="ZX59" s="19"/>
      <c r="ZY59" s="19"/>
      <c r="ZZ59" s="19"/>
      <c r="AAA59" s="19"/>
      <c r="AAB59" s="19"/>
      <c r="AAC59" s="19"/>
      <c r="AAD59" s="19"/>
      <c r="AAE59" s="19"/>
      <c r="AAF59" s="19"/>
      <c r="AAG59" s="19"/>
      <c r="AAH59" s="19"/>
      <c r="AAI59" s="19"/>
      <c r="AAJ59" s="19"/>
      <c r="AAK59" s="19"/>
      <c r="AAL59" s="19"/>
      <c r="AAM59" s="19"/>
      <c r="AAN59" s="19"/>
      <c r="AAO59" s="19"/>
      <c r="AAP59" s="19"/>
      <c r="AAQ59" s="19"/>
      <c r="AAR59" s="19"/>
      <c r="AAS59" s="19"/>
      <c r="AAT59" s="19"/>
      <c r="AAU59" s="19"/>
      <c r="AAV59" s="19"/>
      <c r="AAW59" s="19"/>
      <c r="AAX59" s="19"/>
      <c r="AAY59" s="19"/>
      <c r="AAZ59" s="19"/>
      <c r="ABA59" s="19"/>
      <c r="ABB59" s="19"/>
      <c r="ABC59" s="19"/>
      <c r="ABD59" s="19"/>
      <c r="ABE59" s="19"/>
      <c r="ABF59" s="19"/>
      <c r="ABG59" s="19"/>
      <c r="ABH59" s="19"/>
      <c r="ABI59" s="19"/>
      <c r="ABJ59" s="19"/>
      <c r="ABK59" s="19"/>
      <c r="ABL59" s="19"/>
      <c r="ABM59" s="19"/>
      <c r="ABN59" s="19"/>
      <c r="ABO59" s="19"/>
      <c r="ABP59" s="19"/>
      <c r="ABQ59" s="19"/>
      <c r="ABR59" s="19"/>
      <c r="ABS59" s="19"/>
      <c r="ABT59" s="19"/>
      <c r="ABU59" s="19"/>
      <c r="ABV59" s="19"/>
      <c r="ABW59" s="19"/>
      <c r="ABX59" s="19"/>
      <c r="ABY59" s="19"/>
      <c r="ABZ59" s="19"/>
      <c r="ACA59" s="19"/>
      <c r="ACB59" s="19"/>
      <c r="ACC59" s="19"/>
      <c r="ACD59" s="19"/>
      <c r="ACE59" s="19"/>
      <c r="ACF59" s="19"/>
      <c r="ACG59" s="19"/>
      <c r="ACH59" s="19"/>
      <c r="ACI59" s="19"/>
      <c r="ACJ59" s="19"/>
      <c r="ACK59" s="19"/>
      <c r="ACL59" s="19"/>
      <c r="ACM59" s="19"/>
      <c r="ACN59" s="19"/>
      <c r="ACO59" s="19"/>
      <c r="ACP59" s="19"/>
      <c r="ACQ59" s="19"/>
      <c r="ACR59" s="19"/>
      <c r="ACS59" s="19"/>
      <c r="ACT59" s="19"/>
      <c r="ACU59" s="19"/>
      <c r="ACV59" s="19"/>
      <c r="ACW59" s="19"/>
      <c r="ACX59" s="19"/>
      <c r="ACY59" s="19"/>
      <c r="ACZ59" s="19"/>
      <c r="ADA59" s="19"/>
      <c r="ADB59" s="19"/>
      <c r="ADC59" s="19"/>
      <c r="ADD59" s="19"/>
      <c r="ADE59" s="19"/>
      <c r="ADF59" s="19"/>
      <c r="ADG59" s="19"/>
      <c r="ADH59" s="19"/>
      <c r="ADI59" s="19"/>
      <c r="ADJ59" s="19"/>
      <c r="ADK59" s="19"/>
      <c r="ADL59" s="19"/>
      <c r="ADM59" s="19"/>
      <c r="ADN59" s="19"/>
      <c r="ADO59" s="19"/>
      <c r="ADP59" s="19"/>
      <c r="ADQ59" s="19"/>
      <c r="ADR59" s="19"/>
      <c r="ADS59" s="19"/>
      <c r="ADT59" s="19"/>
      <c r="ADU59" s="19"/>
      <c r="ADV59" s="19"/>
      <c r="ADW59" s="19"/>
      <c r="ADX59" s="19"/>
      <c r="ADY59" s="19"/>
      <c r="ADZ59" s="19"/>
      <c r="AEA59" s="19"/>
      <c r="AEB59" s="19"/>
      <c r="AEC59" s="19"/>
      <c r="AED59" s="19"/>
      <c r="AEE59" s="19"/>
      <c r="AEF59" s="19"/>
      <c r="AEG59" s="19"/>
      <c r="AEH59" s="19"/>
      <c r="AEI59" s="19"/>
      <c r="AEJ59" s="19"/>
      <c r="AEK59" s="19"/>
      <c r="AEL59" s="19"/>
      <c r="AEM59" s="19"/>
      <c r="AEN59" s="457"/>
      <c r="AEO59" s="286">
        <f t="shared" si="0"/>
        <v>134</v>
      </c>
      <c r="AEP59" s="288">
        <f t="shared" si="1"/>
        <v>4.8971999999999998</v>
      </c>
      <c r="AEQ59" s="288">
        <f t="shared" si="2"/>
        <v>1.1599999999999999</v>
      </c>
      <c r="AER59" s="288">
        <f t="shared" si="3"/>
        <v>2.042337313432836</v>
      </c>
      <c r="AES59" s="457"/>
    </row>
    <row r="60" spans="2:825" x14ac:dyDescent="0.25">
      <c r="B60" s="212" t="s">
        <v>32</v>
      </c>
      <c r="C60" s="19"/>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v>1.18</v>
      </c>
      <c r="AI60" s="19">
        <v>1.17</v>
      </c>
      <c r="AJ60" s="19">
        <v>1.26</v>
      </c>
      <c r="AK60" s="19">
        <v>0.99</v>
      </c>
      <c r="AL60" s="19">
        <v>1.03</v>
      </c>
      <c r="AM60" s="19">
        <v>1.1100000000000001</v>
      </c>
      <c r="AN60" s="19">
        <v>0.98</v>
      </c>
      <c r="AO60" s="19">
        <v>1.05</v>
      </c>
      <c r="AP60" s="19">
        <v>1.1200000000000001</v>
      </c>
      <c r="AQ60" s="19">
        <v>1.1200000000000001</v>
      </c>
      <c r="AR60" s="19">
        <v>1.1599999999999999</v>
      </c>
      <c r="AS60" s="19">
        <v>1.45</v>
      </c>
      <c r="AT60" s="19">
        <v>0.92</v>
      </c>
      <c r="AU60" s="19">
        <v>1.06</v>
      </c>
      <c r="AV60" s="19">
        <v>0.94</v>
      </c>
      <c r="AW60" s="19">
        <v>1.43</v>
      </c>
      <c r="AX60" s="19"/>
      <c r="AY60" s="19"/>
      <c r="AZ60" s="19"/>
      <c r="BA60" s="19"/>
      <c r="BB60" s="19"/>
      <c r="BC60" s="19"/>
      <c r="BD60" s="19"/>
      <c r="BE60" s="19">
        <v>0.98</v>
      </c>
      <c r="BF60" s="19">
        <v>0.96</v>
      </c>
      <c r="BG60" s="19">
        <v>1</v>
      </c>
      <c r="BH60" s="19">
        <v>1.0900000000000001</v>
      </c>
      <c r="BI60" s="19">
        <v>1.33</v>
      </c>
      <c r="BJ60" s="19">
        <v>1.06</v>
      </c>
      <c r="BK60" s="19">
        <v>1.34</v>
      </c>
      <c r="BL60" s="19">
        <v>1.03</v>
      </c>
      <c r="BM60" s="19">
        <v>1.7</v>
      </c>
      <c r="BN60" s="19">
        <v>1.3</v>
      </c>
      <c r="BO60" s="19">
        <v>1.4</v>
      </c>
      <c r="BP60" s="19">
        <v>1.24</v>
      </c>
      <c r="BQ60" s="19"/>
      <c r="BR60" s="19"/>
      <c r="BS60" s="19"/>
      <c r="BT60" s="19">
        <v>1.0900000000000001</v>
      </c>
      <c r="BU60" s="19">
        <v>1.41</v>
      </c>
      <c r="BV60" s="19">
        <v>1.37</v>
      </c>
      <c r="BW60" s="19">
        <v>1.55</v>
      </c>
      <c r="BX60" s="19">
        <v>1.1399999999999999</v>
      </c>
      <c r="BY60" s="19">
        <v>1.25</v>
      </c>
      <c r="BZ60" s="19">
        <v>0.99</v>
      </c>
      <c r="CA60" s="19">
        <v>1.06</v>
      </c>
      <c r="CB60" s="19">
        <v>0.89</v>
      </c>
      <c r="CC60" s="19">
        <v>0.85</v>
      </c>
      <c r="CD60" s="19">
        <v>0.97</v>
      </c>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c r="DT60" s="19"/>
      <c r="DU60" s="19"/>
      <c r="DV60" s="19"/>
      <c r="DW60" s="19"/>
      <c r="DX60" s="19"/>
      <c r="DY60" s="19"/>
      <c r="DZ60" s="19"/>
      <c r="EA60" s="19"/>
      <c r="EB60" s="19"/>
      <c r="EC60" s="19"/>
      <c r="ED60" s="19"/>
      <c r="EE60" s="19"/>
      <c r="EF60" s="19"/>
      <c r="EG60" s="19"/>
      <c r="EH60" s="19"/>
      <c r="EI60" s="19"/>
      <c r="EJ60" s="19"/>
      <c r="EK60" s="19"/>
      <c r="EL60" s="19"/>
      <c r="EM60" s="19"/>
      <c r="EN60" s="19"/>
      <c r="EO60" s="19"/>
      <c r="EP60" s="19"/>
      <c r="EQ60" s="19"/>
      <c r="ER60" s="19"/>
      <c r="ES60" s="19"/>
      <c r="ET60" s="19"/>
      <c r="EU60" s="19"/>
      <c r="EV60" s="19"/>
      <c r="EW60" s="19"/>
      <c r="EX60" s="19"/>
      <c r="EY60" s="19"/>
      <c r="EZ60" s="19"/>
      <c r="FA60" s="19"/>
      <c r="FB60" s="19"/>
      <c r="FC60" s="19"/>
      <c r="FD60" s="19"/>
      <c r="FE60" s="19"/>
      <c r="FF60" s="19"/>
      <c r="FG60" s="19"/>
      <c r="FH60" s="19"/>
      <c r="FI60" s="19"/>
      <c r="FJ60" s="19"/>
      <c r="FK60" s="19"/>
      <c r="FL60" s="19"/>
      <c r="FM60" s="19"/>
      <c r="FN60" s="19"/>
      <c r="FO60" s="19"/>
      <c r="FP60" s="19"/>
      <c r="FQ60" s="19"/>
      <c r="FR60" s="19"/>
      <c r="FS60" s="19"/>
      <c r="FT60" s="19"/>
      <c r="FU60" s="19"/>
      <c r="FV60" s="19"/>
      <c r="FW60" s="19"/>
      <c r="FX60" s="19"/>
      <c r="FY60" s="19"/>
      <c r="FZ60" s="19"/>
      <c r="GA60" s="19"/>
      <c r="GB60" s="19"/>
      <c r="GC60" s="19"/>
      <c r="GD60" s="19"/>
      <c r="GE60" s="19"/>
      <c r="GF60" s="19"/>
      <c r="GG60" s="19"/>
      <c r="GH60" s="19"/>
      <c r="GI60" s="19"/>
      <c r="GJ60" s="19"/>
      <c r="GK60" s="19"/>
      <c r="GL60" s="19"/>
      <c r="GM60" s="19"/>
      <c r="GN60" s="19"/>
      <c r="GO60" s="19"/>
      <c r="GP60" s="19"/>
      <c r="GQ60" s="19"/>
      <c r="GR60" s="19"/>
      <c r="GS60" s="19"/>
      <c r="GT60" s="19"/>
      <c r="GU60" s="19"/>
      <c r="GV60" s="19"/>
      <c r="GW60" s="19"/>
      <c r="GX60" s="19"/>
      <c r="GY60" s="19"/>
      <c r="GZ60" s="19"/>
      <c r="HA60" s="19"/>
      <c r="HB60" s="19"/>
      <c r="HC60" s="19"/>
      <c r="HD60" s="19"/>
      <c r="HE60" s="19"/>
      <c r="HF60" s="19"/>
      <c r="HG60" s="19"/>
      <c r="HH60" s="19"/>
      <c r="HI60" s="19"/>
      <c r="HJ60" s="19"/>
      <c r="HK60" s="19"/>
      <c r="HL60" s="19"/>
      <c r="HM60" s="19"/>
      <c r="HN60" s="19"/>
      <c r="HO60" s="19"/>
      <c r="HP60" s="19"/>
      <c r="HQ60" s="19"/>
      <c r="HR60" s="19"/>
      <c r="HS60" s="19"/>
      <c r="HT60" s="19"/>
      <c r="HU60" s="19"/>
      <c r="HV60" s="19"/>
      <c r="HW60" s="19"/>
      <c r="HX60" s="19"/>
      <c r="HY60" s="19"/>
      <c r="HZ60" s="19"/>
      <c r="IA60" s="19"/>
      <c r="IB60" s="19"/>
      <c r="IC60" s="19"/>
      <c r="ID60" s="19"/>
      <c r="IE60" s="19"/>
      <c r="IF60" s="19"/>
      <c r="IG60" s="19"/>
      <c r="IH60" s="19"/>
      <c r="II60" s="19"/>
      <c r="IJ60" s="19"/>
      <c r="IK60" s="19"/>
      <c r="IL60" s="19"/>
      <c r="IM60" s="19"/>
      <c r="IN60" s="19"/>
      <c r="IO60" s="19"/>
      <c r="IP60" s="19"/>
      <c r="IQ60" s="19"/>
      <c r="IR60" s="19"/>
      <c r="IS60" s="19"/>
      <c r="IT60" s="19"/>
      <c r="IU60" s="19"/>
      <c r="IV60" s="19"/>
      <c r="IW60" s="19"/>
      <c r="IX60" s="19"/>
      <c r="IY60" s="19"/>
      <c r="IZ60" s="19"/>
      <c r="JA60" s="19"/>
      <c r="JB60" s="19"/>
      <c r="JC60" s="19"/>
      <c r="JD60" s="19"/>
      <c r="JE60" s="19"/>
      <c r="JF60" s="19"/>
      <c r="JG60" s="19"/>
      <c r="JH60" s="19"/>
      <c r="JI60" s="19"/>
      <c r="JJ60" s="19"/>
      <c r="JK60" s="19"/>
      <c r="JL60" s="19"/>
      <c r="JM60" s="19"/>
      <c r="JN60" s="19"/>
      <c r="JO60" s="19"/>
      <c r="JP60" s="19"/>
      <c r="JQ60" s="19"/>
      <c r="JR60" s="19"/>
      <c r="JS60" s="19"/>
      <c r="JT60" s="19"/>
      <c r="JU60" s="19"/>
      <c r="JV60" s="19"/>
      <c r="JW60" s="19"/>
      <c r="JX60" s="19"/>
      <c r="JY60" s="19"/>
      <c r="JZ60" s="19"/>
      <c r="KA60" s="19"/>
      <c r="KB60" s="19"/>
      <c r="KC60" s="19"/>
      <c r="KD60" s="19"/>
      <c r="KE60" s="19"/>
      <c r="KF60" s="19"/>
      <c r="KG60" s="19"/>
      <c r="KH60" s="19"/>
      <c r="KI60" s="19"/>
      <c r="KJ60" s="19"/>
      <c r="KK60" s="19"/>
      <c r="KL60" s="19"/>
      <c r="KM60" s="19"/>
      <c r="KN60" s="19"/>
      <c r="KO60" s="19"/>
      <c r="KP60" s="19"/>
      <c r="KQ60" s="19"/>
      <c r="KR60" s="19"/>
      <c r="KS60" s="19"/>
      <c r="KT60" s="19"/>
      <c r="KU60" s="19"/>
      <c r="KV60" s="19"/>
      <c r="KW60" s="19"/>
      <c r="KX60" s="19"/>
      <c r="KY60" s="19"/>
      <c r="KZ60" s="19"/>
      <c r="LA60" s="19"/>
      <c r="LB60" s="19"/>
      <c r="LC60" s="19"/>
      <c r="LD60" s="19"/>
      <c r="LE60" s="19"/>
      <c r="LF60" s="19"/>
      <c r="LG60" s="19"/>
      <c r="LH60" s="19"/>
      <c r="LI60" s="19"/>
      <c r="LJ60" s="19"/>
      <c r="LK60" s="19"/>
      <c r="LL60" s="19"/>
      <c r="LM60" s="19"/>
      <c r="LN60" s="19"/>
      <c r="LO60" s="19"/>
      <c r="LP60" s="19"/>
      <c r="LQ60" s="19"/>
      <c r="LR60" s="19"/>
      <c r="LS60" s="19"/>
      <c r="LT60" s="19"/>
      <c r="LU60" s="19"/>
      <c r="LV60" s="19"/>
      <c r="LW60" s="19"/>
      <c r="LX60" s="19"/>
      <c r="LY60" s="19"/>
      <c r="LZ60" s="19"/>
      <c r="MA60" s="19"/>
      <c r="MB60" s="19"/>
      <c r="MC60" s="19"/>
      <c r="MD60" s="19"/>
      <c r="ME60" s="19"/>
      <c r="MF60" s="19"/>
      <c r="MG60" s="19"/>
      <c r="MH60" s="19"/>
      <c r="MI60" s="19"/>
      <c r="MJ60" s="19"/>
      <c r="MK60" s="19"/>
      <c r="ML60" s="19"/>
      <c r="MM60" s="19"/>
      <c r="MN60" s="19"/>
      <c r="MO60" s="19"/>
      <c r="MP60" s="19"/>
      <c r="MQ60" s="19"/>
      <c r="MR60" s="19"/>
      <c r="MS60" s="19"/>
      <c r="MT60" s="19"/>
      <c r="MU60" s="19"/>
      <c r="MV60" s="19"/>
      <c r="MW60" s="19"/>
      <c r="MX60" s="19"/>
      <c r="MY60" s="19"/>
      <c r="MZ60" s="19"/>
      <c r="NA60" s="19"/>
      <c r="NB60" s="19"/>
      <c r="NC60" s="19"/>
      <c r="ND60" s="19"/>
      <c r="NE60" s="19"/>
      <c r="NF60" s="19"/>
      <c r="NG60" s="19"/>
      <c r="NH60" s="19"/>
      <c r="NI60" s="19"/>
      <c r="NJ60" s="19"/>
      <c r="NK60" s="19"/>
      <c r="NL60" s="19"/>
      <c r="NM60" s="19"/>
      <c r="NN60" s="19"/>
      <c r="NO60" s="19"/>
      <c r="NP60" s="19"/>
      <c r="NQ60" s="19"/>
      <c r="NR60" s="19"/>
      <c r="NS60" s="19"/>
      <c r="NT60" s="19"/>
      <c r="NU60" s="19"/>
      <c r="NV60" s="19"/>
      <c r="NW60" s="19"/>
      <c r="NX60" s="19"/>
      <c r="NY60" s="19"/>
      <c r="NZ60" s="19"/>
      <c r="OA60" s="19"/>
      <c r="OB60" s="19"/>
      <c r="OC60" s="19"/>
      <c r="OD60" s="19"/>
      <c r="OE60" s="19"/>
      <c r="OF60" s="19"/>
      <c r="OG60" s="19"/>
      <c r="OH60" s="19"/>
      <c r="OI60" s="19"/>
      <c r="OJ60" s="19"/>
      <c r="OK60" s="19"/>
      <c r="OL60" s="19"/>
      <c r="OM60" s="19"/>
      <c r="ON60" s="19"/>
      <c r="OO60" s="19"/>
      <c r="OP60" s="19"/>
      <c r="OQ60" s="19"/>
      <c r="OR60" s="19"/>
      <c r="OS60" s="19"/>
      <c r="OT60" s="19"/>
      <c r="OU60" s="19"/>
      <c r="OV60" s="19"/>
      <c r="OW60" s="19"/>
      <c r="OX60" s="19"/>
      <c r="OY60" s="19"/>
      <c r="OZ60" s="19"/>
      <c r="PA60" s="19"/>
      <c r="PB60" s="19"/>
      <c r="PC60" s="19"/>
      <c r="PD60" s="19"/>
      <c r="PE60" s="19"/>
      <c r="PF60" s="19"/>
      <c r="PG60" s="19"/>
      <c r="PH60" s="19"/>
      <c r="PI60" s="19"/>
      <c r="PJ60" s="19"/>
      <c r="PK60" s="19"/>
      <c r="PL60" s="19"/>
      <c r="PM60" s="19"/>
      <c r="PN60" s="19"/>
      <c r="PO60" s="19"/>
      <c r="PP60" s="19"/>
      <c r="PQ60" s="19"/>
      <c r="PR60" s="19"/>
      <c r="PS60" s="19"/>
      <c r="PT60" s="19"/>
      <c r="PU60" s="19"/>
      <c r="PV60" s="19"/>
      <c r="PW60" s="19">
        <v>1.23</v>
      </c>
      <c r="PX60" s="19">
        <v>1.72</v>
      </c>
      <c r="PY60" s="19">
        <v>1.25</v>
      </c>
      <c r="PZ60" s="19">
        <v>1.0900000000000001</v>
      </c>
      <c r="QA60" s="19">
        <v>0.99</v>
      </c>
      <c r="QB60" s="19">
        <v>1.39</v>
      </c>
      <c r="QC60" s="19">
        <v>1.24</v>
      </c>
      <c r="QD60" s="19">
        <v>1.19</v>
      </c>
      <c r="QE60" s="19">
        <v>0.99</v>
      </c>
      <c r="QF60" s="19">
        <v>0.92</v>
      </c>
      <c r="QG60" s="19">
        <v>1.02</v>
      </c>
      <c r="QH60" s="19">
        <v>0.98</v>
      </c>
      <c r="QI60" s="19">
        <v>0.84</v>
      </c>
      <c r="QJ60" s="19">
        <v>1.1970000000000001</v>
      </c>
      <c r="QK60" s="19">
        <v>1.1599999999999999</v>
      </c>
      <c r="QL60" s="19">
        <v>1.0029999999999999</v>
      </c>
      <c r="QM60" s="19">
        <v>1.01</v>
      </c>
      <c r="QN60" s="19">
        <v>1.06</v>
      </c>
      <c r="QO60" s="19">
        <v>1.1599999999999999</v>
      </c>
      <c r="QP60" s="19">
        <v>1.19</v>
      </c>
      <c r="QQ60" s="19">
        <v>1.46</v>
      </c>
      <c r="QR60" s="19">
        <v>1.1100000000000001</v>
      </c>
      <c r="QS60" s="19">
        <v>1.0900000000000001</v>
      </c>
      <c r="QT60" s="19">
        <v>1.3220000000000001</v>
      </c>
      <c r="QU60" s="19">
        <v>2.59</v>
      </c>
      <c r="QV60" s="19">
        <v>1.4239999999999999</v>
      </c>
      <c r="QW60" s="19">
        <v>1.97</v>
      </c>
      <c r="QX60" s="19">
        <v>1.46</v>
      </c>
      <c r="QY60" s="19">
        <v>1.52</v>
      </c>
      <c r="QZ60" s="19">
        <v>1.62</v>
      </c>
      <c r="RA60" s="19">
        <v>1.47</v>
      </c>
      <c r="RB60" s="19">
        <v>1.73</v>
      </c>
      <c r="RC60" s="19">
        <v>1.21</v>
      </c>
      <c r="RD60" s="19">
        <v>1.53</v>
      </c>
      <c r="RE60" s="19">
        <v>1.1200000000000001</v>
      </c>
      <c r="RF60" s="19">
        <v>1.24</v>
      </c>
      <c r="RG60" s="19">
        <v>1.19</v>
      </c>
      <c r="RH60" s="19">
        <v>2.0030000000000001</v>
      </c>
      <c r="RI60" s="19">
        <v>1.7</v>
      </c>
      <c r="RJ60" s="19">
        <v>1.67</v>
      </c>
      <c r="RK60" s="19">
        <v>1.52</v>
      </c>
      <c r="RL60" s="19">
        <v>1.23</v>
      </c>
      <c r="RM60" s="19">
        <v>1.3</v>
      </c>
      <c r="RN60" s="19">
        <v>1.1200000000000001</v>
      </c>
      <c r="RO60" s="19">
        <v>1.19</v>
      </c>
      <c r="RP60" s="19">
        <v>1.22</v>
      </c>
      <c r="RQ60" s="19">
        <v>1.04</v>
      </c>
      <c r="RR60" s="19">
        <v>1.04</v>
      </c>
      <c r="RS60" s="19">
        <v>1.399</v>
      </c>
      <c r="RT60" s="19">
        <v>1.44</v>
      </c>
      <c r="RU60" s="19">
        <v>1.0900000000000001</v>
      </c>
      <c r="RV60" s="19">
        <v>1.5</v>
      </c>
      <c r="RW60" s="19">
        <v>2.04</v>
      </c>
      <c r="RX60" s="19">
        <v>1.8</v>
      </c>
      <c r="RY60" s="19">
        <v>1.91</v>
      </c>
      <c r="RZ60" s="19">
        <v>1.64</v>
      </c>
      <c r="SA60" s="19">
        <v>1.119</v>
      </c>
      <c r="SB60" s="19">
        <v>1.5122</v>
      </c>
      <c r="SC60" s="19">
        <v>1.4670000000000001</v>
      </c>
      <c r="SD60" s="19">
        <v>1.3435999999999999</v>
      </c>
      <c r="SE60" s="19">
        <v>1.4663999999999999</v>
      </c>
      <c r="SF60" s="19">
        <v>1.2629999999999999</v>
      </c>
      <c r="SG60" s="19">
        <v>1.3161</v>
      </c>
      <c r="SH60" s="19">
        <v>1.1691</v>
      </c>
      <c r="SI60" s="19">
        <v>1.1890000000000001</v>
      </c>
      <c r="SJ60" s="19">
        <v>1.0562</v>
      </c>
      <c r="SK60" s="19">
        <v>1.2176</v>
      </c>
      <c r="SL60" s="19">
        <v>1.2414000000000001</v>
      </c>
      <c r="SM60" s="19">
        <v>1.1173</v>
      </c>
      <c r="SN60" s="19">
        <v>1.0011000000000001</v>
      </c>
      <c r="SO60" s="19">
        <v>1.0206</v>
      </c>
      <c r="SP60" s="19">
        <v>1.3506</v>
      </c>
      <c r="SQ60" s="19">
        <v>1.3928</v>
      </c>
      <c r="SR60" s="19">
        <v>1.3012999999999999</v>
      </c>
      <c r="SS60" s="19">
        <v>1.1616</v>
      </c>
      <c r="ST60" s="19">
        <v>1.3593999999999999</v>
      </c>
      <c r="SU60" s="19">
        <v>1.1306</v>
      </c>
      <c r="SV60" s="19">
        <v>1.0918000000000001</v>
      </c>
      <c r="SW60" s="19">
        <v>1.0553999999999999</v>
      </c>
      <c r="SX60" s="19">
        <v>1.06</v>
      </c>
      <c r="SY60" s="19">
        <v>21.129000000000001</v>
      </c>
      <c r="SZ60" s="19">
        <v>1.1426000000000001</v>
      </c>
      <c r="TA60" s="19">
        <v>1.1419999999999999</v>
      </c>
      <c r="TB60" s="19">
        <v>0.98199999999999998</v>
      </c>
      <c r="TC60" s="19">
        <v>0.98399999999999999</v>
      </c>
      <c r="TD60" s="19">
        <v>0.96630000000000005</v>
      </c>
      <c r="TE60" s="19">
        <v>0.95499999999999996</v>
      </c>
      <c r="TF60" s="19">
        <v>1.1798999999999999</v>
      </c>
      <c r="TG60" s="19">
        <v>1.2937000000000001</v>
      </c>
      <c r="TH60" s="19">
        <v>1.2206999999999999</v>
      </c>
      <c r="TI60" s="19">
        <v>0.96030000000000004</v>
      </c>
      <c r="TJ60" s="19">
        <v>1.1175999999999999</v>
      </c>
      <c r="TK60" s="19">
        <v>1.0669999999999999</v>
      </c>
      <c r="TL60" s="19">
        <v>1.1264000000000001</v>
      </c>
      <c r="TM60" s="19">
        <v>1.1299999999999999</v>
      </c>
      <c r="TN60" s="19"/>
      <c r="TO60" s="19"/>
      <c r="TP60" s="19"/>
      <c r="TQ60" s="19"/>
      <c r="TR60" s="19"/>
      <c r="TS60" s="19"/>
      <c r="TT60" s="19"/>
      <c r="TU60" s="19"/>
      <c r="TV60" s="19"/>
      <c r="TW60" s="19"/>
      <c r="TX60" s="19"/>
      <c r="TY60" s="19"/>
      <c r="TZ60" s="19"/>
      <c r="UA60" s="19"/>
      <c r="UB60" s="19"/>
      <c r="UC60" s="19"/>
      <c r="UD60" s="19"/>
      <c r="UE60" s="19"/>
      <c r="UF60" s="19"/>
      <c r="UG60" s="19"/>
      <c r="UH60" s="19"/>
      <c r="UI60" s="19"/>
      <c r="UJ60" s="19"/>
      <c r="UK60" s="19"/>
      <c r="UL60" s="19"/>
      <c r="UM60" s="19"/>
      <c r="UN60" s="19"/>
      <c r="UO60" s="19"/>
      <c r="UP60" s="19"/>
      <c r="UQ60" s="19"/>
      <c r="UR60" s="19"/>
      <c r="US60" s="19"/>
      <c r="UT60" s="19"/>
      <c r="UU60" s="19"/>
      <c r="UV60" s="19"/>
      <c r="UW60" s="19"/>
      <c r="UX60" s="19"/>
      <c r="UY60" s="19"/>
      <c r="UZ60" s="19"/>
      <c r="VA60" s="19"/>
      <c r="VB60" s="19"/>
      <c r="VC60" s="19"/>
      <c r="VD60" s="19"/>
      <c r="VE60" s="19"/>
      <c r="VF60" s="19"/>
      <c r="VG60" s="19"/>
      <c r="VH60" s="19"/>
      <c r="VI60" s="19"/>
      <c r="VJ60" s="19"/>
      <c r="VK60" s="19"/>
      <c r="VL60" s="19"/>
      <c r="VM60" s="19"/>
      <c r="VN60" s="19"/>
      <c r="VO60" s="19"/>
      <c r="VP60" s="19"/>
      <c r="VQ60" s="19"/>
      <c r="VR60" s="19"/>
      <c r="VS60" s="19"/>
      <c r="VT60" s="19"/>
      <c r="VU60" s="19"/>
      <c r="VV60" s="19"/>
      <c r="VW60" s="19"/>
      <c r="VX60" s="19"/>
      <c r="VY60" s="19"/>
      <c r="VZ60" s="19"/>
      <c r="WA60" s="19"/>
      <c r="WB60" s="19"/>
      <c r="WC60" s="19"/>
      <c r="WD60" s="19"/>
      <c r="WE60" s="19"/>
      <c r="WF60" s="19"/>
      <c r="WG60" s="19"/>
      <c r="WH60" s="19"/>
      <c r="WI60" s="19"/>
      <c r="WJ60" s="19"/>
      <c r="WK60" s="19"/>
      <c r="WL60" s="19"/>
      <c r="WM60" s="19"/>
      <c r="WN60" s="19"/>
      <c r="WO60" s="19"/>
      <c r="WP60" s="19"/>
      <c r="WQ60" s="19"/>
      <c r="WR60" s="19"/>
      <c r="WS60" s="19"/>
      <c r="WT60" s="19"/>
      <c r="WU60" s="19"/>
      <c r="WV60" s="19"/>
      <c r="WW60" s="19"/>
      <c r="WX60" s="19"/>
      <c r="WY60" s="19"/>
      <c r="WZ60" s="19"/>
      <c r="XA60" s="19"/>
      <c r="XB60" s="19"/>
      <c r="XC60" s="19"/>
      <c r="XD60" s="19"/>
      <c r="XE60" s="19"/>
      <c r="XF60" s="19"/>
      <c r="XG60" s="19"/>
      <c r="XH60" s="19"/>
      <c r="XI60" s="19"/>
      <c r="XJ60" s="19"/>
      <c r="XK60" s="19"/>
      <c r="XL60" s="19"/>
      <c r="XM60" s="19"/>
      <c r="XN60" s="19"/>
      <c r="XO60" s="19"/>
      <c r="XP60" s="19"/>
      <c r="XQ60" s="19"/>
      <c r="XR60" s="19"/>
      <c r="XS60" s="19"/>
      <c r="XT60" s="19"/>
      <c r="XU60" s="19"/>
      <c r="XV60" s="19"/>
      <c r="XW60" s="19"/>
      <c r="XX60" s="19"/>
      <c r="XY60" s="19"/>
      <c r="XZ60" s="19"/>
      <c r="YA60" s="19"/>
      <c r="YB60" s="19"/>
      <c r="YC60" s="19"/>
      <c r="YD60" s="19"/>
      <c r="YE60" s="19"/>
      <c r="YF60" s="19"/>
      <c r="YG60" s="19"/>
      <c r="YH60" s="19"/>
      <c r="YI60" s="19"/>
      <c r="YJ60" s="19"/>
      <c r="YK60" s="19"/>
      <c r="YL60" s="19"/>
      <c r="YM60" s="19"/>
      <c r="YN60" s="19"/>
      <c r="YO60" s="19"/>
      <c r="YP60" s="19"/>
      <c r="YQ60" s="19"/>
      <c r="YR60" s="19"/>
      <c r="YS60" s="19"/>
      <c r="YT60" s="19"/>
      <c r="YU60" s="19"/>
      <c r="YV60" s="19"/>
      <c r="YW60" s="19"/>
      <c r="YX60" s="19"/>
      <c r="YY60" s="19"/>
      <c r="YZ60" s="19"/>
      <c r="ZA60" s="19"/>
      <c r="ZB60" s="19"/>
      <c r="ZC60" s="19"/>
      <c r="ZD60" s="19"/>
      <c r="ZE60" s="19"/>
      <c r="ZF60" s="19"/>
      <c r="ZG60" s="19"/>
      <c r="ZH60" s="19"/>
      <c r="ZI60" s="19"/>
      <c r="ZJ60" s="19"/>
      <c r="ZK60" s="19"/>
      <c r="ZL60" s="19"/>
      <c r="ZM60" s="19"/>
      <c r="ZN60" s="19"/>
      <c r="ZO60" s="19"/>
      <c r="ZP60" s="19"/>
      <c r="ZQ60" s="19"/>
      <c r="ZR60" s="19"/>
      <c r="ZS60" s="19"/>
      <c r="ZT60" s="19"/>
      <c r="ZU60" s="19"/>
      <c r="ZV60" s="19"/>
      <c r="ZW60" s="19"/>
      <c r="ZX60" s="19"/>
      <c r="ZY60" s="19"/>
      <c r="ZZ60" s="19"/>
      <c r="AAA60" s="19"/>
      <c r="AAB60" s="19"/>
      <c r="AAC60" s="19"/>
      <c r="AAD60" s="19"/>
      <c r="AAE60" s="19"/>
      <c r="AAF60" s="19"/>
      <c r="AAG60" s="19"/>
      <c r="AAH60" s="19"/>
      <c r="AAI60" s="19"/>
      <c r="AAJ60" s="19"/>
      <c r="AAK60" s="19"/>
      <c r="AAL60" s="19"/>
      <c r="AAM60" s="19"/>
      <c r="AAN60" s="19"/>
      <c r="AAO60" s="19"/>
      <c r="AAP60" s="19"/>
      <c r="AAQ60" s="19"/>
      <c r="AAR60" s="19"/>
      <c r="AAS60" s="19"/>
      <c r="AAT60" s="19"/>
      <c r="AAU60" s="19"/>
      <c r="AAV60" s="19"/>
      <c r="AAW60" s="19"/>
      <c r="AAX60" s="19"/>
      <c r="AAY60" s="19"/>
      <c r="AAZ60" s="19"/>
      <c r="ABA60" s="19"/>
      <c r="ABB60" s="19"/>
      <c r="ABC60" s="19"/>
      <c r="ABD60" s="19"/>
      <c r="ABE60" s="19"/>
      <c r="ABF60" s="19"/>
      <c r="ABG60" s="19"/>
      <c r="ABH60" s="19"/>
      <c r="ABI60" s="19"/>
      <c r="ABJ60" s="19"/>
      <c r="ABK60" s="19"/>
      <c r="ABL60" s="19"/>
      <c r="ABM60" s="19"/>
      <c r="ABN60" s="19"/>
      <c r="ABO60" s="19"/>
      <c r="ABP60" s="19"/>
      <c r="ABQ60" s="19"/>
      <c r="ABR60" s="19"/>
      <c r="ABS60" s="19"/>
      <c r="ABT60" s="19"/>
      <c r="ABU60" s="19"/>
      <c r="ABV60" s="19"/>
      <c r="ABW60" s="19"/>
      <c r="ABX60" s="19"/>
      <c r="ABY60" s="19"/>
      <c r="ABZ60" s="19"/>
      <c r="ACA60" s="19"/>
      <c r="ACB60" s="19"/>
      <c r="ACC60" s="19"/>
      <c r="ACD60" s="19"/>
      <c r="ACE60" s="19"/>
      <c r="ACF60" s="19"/>
      <c r="ACG60" s="19"/>
      <c r="ACH60" s="19"/>
      <c r="ACI60" s="19"/>
      <c r="ACJ60" s="19"/>
      <c r="ACK60" s="19"/>
      <c r="ACL60" s="19"/>
      <c r="ACM60" s="19"/>
      <c r="ACN60" s="19"/>
      <c r="ACO60" s="19"/>
      <c r="ACP60" s="19"/>
      <c r="ACQ60" s="19"/>
      <c r="ACR60" s="19"/>
      <c r="ACS60" s="19"/>
      <c r="ACT60" s="19"/>
      <c r="ACU60" s="19"/>
      <c r="ACV60" s="19"/>
      <c r="ACW60" s="19"/>
      <c r="ACX60" s="19"/>
      <c r="ACY60" s="19"/>
      <c r="ACZ60" s="19"/>
      <c r="ADA60" s="19"/>
      <c r="ADB60" s="19"/>
      <c r="ADC60" s="19"/>
      <c r="ADD60" s="19"/>
      <c r="ADE60" s="19"/>
      <c r="ADF60" s="19"/>
      <c r="ADG60" s="19"/>
      <c r="ADH60" s="19"/>
      <c r="ADI60" s="19"/>
      <c r="ADJ60" s="19"/>
      <c r="ADK60" s="19"/>
      <c r="ADL60" s="19"/>
      <c r="ADM60" s="19"/>
      <c r="ADN60" s="19"/>
      <c r="ADO60" s="19"/>
      <c r="ADP60" s="19"/>
      <c r="ADQ60" s="19"/>
      <c r="ADR60" s="19"/>
      <c r="ADS60" s="19"/>
      <c r="ADT60" s="19"/>
      <c r="ADU60" s="19"/>
      <c r="ADV60" s="19"/>
      <c r="ADW60" s="19"/>
      <c r="ADX60" s="19"/>
      <c r="ADY60" s="19"/>
      <c r="ADZ60" s="19"/>
      <c r="AEA60" s="19"/>
      <c r="AEB60" s="19"/>
      <c r="AEC60" s="19"/>
      <c r="AED60" s="19"/>
      <c r="AEE60" s="19"/>
      <c r="AEF60" s="19"/>
      <c r="AEG60" s="19"/>
      <c r="AEH60" s="19"/>
      <c r="AEI60" s="19"/>
      <c r="AEJ60" s="19"/>
      <c r="AEK60" s="19"/>
      <c r="AEL60" s="19"/>
      <c r="AEM60" s="19"/>
      <c r="AEN60" s="457"/>
      <c r="AEO60" s="286">
        <f t="shared" si="0"/>
        <v>134</v>
      </c>
      <c r="AEP60" s="288">
        <f t="shared" si="1"/>
        <v>21.129000000000001</v>
      </c>
      <c r="AEQ60" s="288">
        <f t="shared" si="2"/>
        <v>0.84</v>
      </c>
      <c r="AER60" s="288">
        <f t="shared" si="3"/>
        <v>1.3903552238805967</v>
      </c>
      <c r="AES60" s="457"/>
    </row>
    <row r="61" spans="2:825" x14ac:dyDescent="0.25">
      <c r="B61" s="212" t="s">
        <v>141</v>
      </c>
      <c r="C61" s="19" t="s">
        <v>2197</v>
      </c>
      <c r="D61" s="19" t="s">
        <v>1289</v>
      </c>
      <c r="E61" s="19" t="s">
        <v>1290</v>
      </c>
      <c r="F61" s="19" t="s">
        <v>1291</v>
      </c>
      <c r="G61" s="19"/>
      <c r="H61" s="19"/>
      <c r="I61" s="19"/>
      <c r="J61" s="19" t="s">
        <v>1292</v>
      </c>
      <c r="K61" s="19"/>
      <c r="L61" s="19" t="s">
        <v>1293</v>
      </c>
      <c r="M61" s="19" t="s">
        <v>1294</v>
      </c>
      <c r="N61" s="19" t="s">
        <v>1295</v>
      </c>
      <c r="O61" s="19" t="s">
        <v>1296</v>
      </c>
      <c r="P61" s="19" t="s">
        <v>1297</v>
      </c>
      <c r="Q61" s="19" t="s">
        <v>1298</v>
      </c>
      <c r="R61" s="19" t="s">
        <v>1299</v>
      </c>
      <c r="S61" s="19" t="s">
        <v>1300</v>
      </c>
      <c r="T61" s="19" t="s">
        <v>1301</v>
      </c>
      <c r="U61" s="19" t="s">
        <v>1302</v>
      </c>
      <c r="V61" s="19"/>
      <c r="W61" s="19"/>
      <c r="X61" s="19" t="s">
        <v>1303</v>
      </c>
      <c r="Y61" s="19"/>
      <c r="Z61" s="19"/>
      <c r="AA61" s="19" t="s">
        <v>1304</v>
      </c>
      <c r="AB61" s="19" t="s">
        <v>1305</v>
      </c>
      <c r="AC61" s="19" t="s">
        <v>1306</v>
      </c>
      <c r="AD61" s="19"/>
      <c r="AE61" s="19" t="s">
        <v>1307</v>
      </c>
      <c r="AF61" s="19" t="s">
        <v>1308</v>
      </c>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c r="DT61" s="19"/>
      <c r="DU61" s="19"/>
      <c r="DV61" s="19"/>
      <c r="DW61" s="19"/>
      <c r="DX61" s="19"/>
      <c r="DY61" s="19"/>
      <c r="DZ61" s="19"/>
      <c r="EA61" s="19"/>
      <c r="EB61" s="19"/>
      <c r="EC61" s="19"/>
      <c r="ED61" s="19"/>
      <c r="EE61" s="19"/>
      <c r="EF61" s="19"/>
      <c r="EG61" s="19"/>
      <c r="EH61" s="19"/>
      <c r="EI61" s="19"/>
      <c r="EJ61" s="19"/>
      <c r="EK61" s="19"/>
      <c r="EL61" s="19"/>
      <c r="EM61" s="19"/>
      <c r="EN61" s="19"/>
      <c r="EO61" s="19"/>
      <c r="EP61" s="19"/>
      <c r="EQ61" s="19"/>
      <c r="ER61" s="19"/>
      <c r="ES61" s="19"/>
      <c r="ET61" s="19"/>
      <c r="EU61" s="19"/>
      <c r="EV61" s="19"/>
      <c r="EW61" s="19"/>
      <c r="EX61" s="19"/>
      <c r="EY61" s="19"/>
      <c r="EZ61" s="19"/>
      <c r="FA61" s="19"/>
      <c r="FB61" s="19"/>
      <c r="FC61" s="19"/>
      <c r="FD61" s="19"/>
      <c r="FE61" s="19"/>
      <c r="FF61" s="19"/>
      <c r="FG61" s="19"/>
      <c r="FH61" s="19"/>
      <c r="FI61" s="19"/>
      <c r="FJ61" s="19"/>
      <c r="FK61" s="19"/>
      <c r="FL61" s="19"/>
      <c r="FM61" s="19"/>
      <c r="FN61" s="19"/>
      <c r="FO61" s="19"/>
      <c r="FP61" s="19"/>
      <c r="FQ61" s="19"/>
      <c r="FR61" s="19"/>
      <c r="FS61" s="19"/>
      <c r="FT61" s="19"/>
      <c r="FU61" s="19"/>
      <c r="FV61" s="19"/>
      <c r="FW61" s="19"/>
      <c r="FX61" s="19"/>
      <c r="FY61" s="19"/>
      <c r="FZ61" s="19"/>
      <c r="GA61" s="19"/>
      <c r="GB61" s="19"/>
      <c r="GC61" s="19"/>
      <c r="GD61" s="19"/>
      <c r="GE61" s="19"/>
      <c r="GF61" s="19"/>
      <c r="GG61" s="19"/>
      <c r="GH61" s="19"/>
      <c r="GI61" s="19"/>
      <c r="GJ61" s="19"/>
      <c r="GK61" s="19"/>
      <c r="GL61" s="19"/>
      <c r="GM61" s="19"/>
      <c r="GN61" s="19"/>
      <c r="GO61" s="19"/>
      <c r="GP61" s="19"/>
      <c r="GQ61" s="19"/>
      <c r="GR61" s="19"/>
      <c r="GS61" s="19"/>
      <c r="GT61" s="19"/>
      <c r="GU61" s="19"/>
      <c r="GV61" s="19"/>
      <c r="GW61" s="19"/>
      <c r="GX61" s="19"/>
      <c r="GY61" s="19"/>
      <c r="GZ61" s="19"/>
      <c r="HA61" s="19"/>
      <c r="HB61" s="19"/>
      <c r="HC61" s="19"/>
      <c r="HD61" s="19"/>
      <c r="HE61" s="19"/>
      <c r="HF61" s="19"/>
      <c r="HG61" s="19"/>
      <c r="HH61" s="19"/>
      <c r="HI61" s="19"/>
      <c r="HJ61" s="19"/>
      <c r="HK61" s="19"/>
      <c r="HL61" s="19"/>
      <c r="HM61" s="19"/>
      <c r="HN61" s="19"/>
      <c r="HO61" s="19"/>
      <c r="HP61" s="19"/>
      <c r="HQ61" s="19"/>
      <c r="HR61" s="19"/>
      <c r="HS61" s="19"/>
      <c r="HT61" s="19"/>
      <c r="HU61" s="19"/>
      <c r="HV61" s="19"/>
      <c r="HW61" s="19"/>
      <c r="HX61" s="19"/>
      <c r="HY61" s="19"/>
      <c r="HZ61" s="19"/>
      <c r="IA61" s="19"/>
      <c r="IB61" s="19"/>
      <c r="IC61" s="19"/>
      <c r="ID61" s="19"/>
      <c r="IE61" s="19"/>
      <c r="IF61" s="19"/>
      <c r="IG61" s="19"/>
      <c r="IH61" s="19"/>
      <c r="II61" s="19"/>
      <c r="IJ61" s="19"/>
      <c r="IK61" s="19"/>
      <c r="IL61" s="19"/>
      <c r="IM61" s="19"/>
      <c r="IN61" s="19"/>
      <c r="IO61" s="19"/>
      <c r="IP61" s="19"/>
      <c r="IQ61" s="19"/>
      <c r="IR61" s="19"/>
      <c r="IS61" s="19"/>
      <c r="IT61" s="19"/>
      <c r="IU61" s="19"/>
      <c r="IV61" s="19"/>
      <c r="IW61" s="19"/>
      <c r="IX61" s="19"/>
      <c r="IY61" s="19"/>
      <c r="IZ61" s="19"/>
      <c r="JA61" s="19"/>
      <c r="JB61" s="19"/>
      <c r="JC61" s="19"/>
      <c r="JD61" s="19"/>
      <c r="JE61" s="19"/>
      <c r="JF61" s="19"/>
      <c r="JG61" s="19"/>
      <c r="JH61" s="19"/>
      <c r="JI61" s="19"/>
      <c r="JJ61" s="19"/>
      <c r="JK61" s="19"/>
      <c r="JL61" s="19"/>
      <c r="JM61" s="19"/>
      <c r="JN61" s="19"/>
      <c r="JO61" s="19"/>
      <c r="JP61" s="19"/>
      <c r="JQ61" s="19"/>
      <c r="JR61" s="19"/>
      <c r="JS61" s="19"/>
      <c r="JT61" s="19"/>
      <c r="JU61" s="19"/>
      <c r="JV61" s="19"/>
      <c r="JW61" s="19"/>
      <c r="JX61" s="19"/>
      <c r="JY61" s="19"/>
      <c r="JZ61" s="19"/>
      <c r="KA61" s="19"/>
      <c r="KB61" s="19"/>
      <c r="KC61" s="19"/>
      <c r="KD61" s="19"/>
      <c r="KE61" s="19"/>
      <c r="KF61" s="19"/>
      <c r="KG61" s="19"/>
      <c r="KH61" s="19"/>
      <c r="KI61" s="19"/>
      <c r="KJ61" s="19"/>
      <c r="KK61" s="19"/>
      <c r="KL61" s="19"/>
      <c r="KM61" s="19"/>
      <c r="KN61" s="19"/>
      <c r="KO61" s="19"/>
      <c r="KP61" s="19"/>
      <c r="KQ61" s="19"/>
      <c r="KR61" s="19"/>
      <c r="KS61" s="19"/>
      <c r="KT61" s="19"/>
      <c r="KU61" s="19"/>
      <c r="KV61" s="19"/>
      <c r="KW61" s="19"/>
      <c r="KX61" s="19"/>
      <c r="KY61" s="19"/>
      <c r="KZ61" s="19"/>
      <c r="LA61" s="19"/>
      <c r="LB61" s="19"/>
      <c r="LC61" s="19"/>
      <c r="LD61" s="19"/>
      <c r="LE61" s="19"/>
      <c r="LF61" s="19"/>
      <c r="LG61" s="19"/>
      <c r="LH61" s="19"/>
      <c r="LI61" s="19"/>
      <c r="LJ61" s="19"/>
      <c r="LK61" s="19"/>
      <c r="LL61" s="19"/>
      <c r="LM61" s="19"/>
      <c r="LN61" s="19"/>
      <c r="LO61" s="19"/>
      <c r="LP61" s="19"/>
      <c r="LQ61" s="19"/>
      <c r="LR61" s="19"/>
      <c r="LS61" s="19"/>
      <c r="LT61" s="19"/>
      <c r="LU61" s="19"/>
      <c r="LV61" s="19"/>
      <c r="LW61" s="19"/>
      <c r="LX61" s="19"/>
      <c r="LY61" s="19"/>
      <c r="LZ61" s="19"/>
      <c r="MA61" s="19"/>
      <c r="MB61" s="19"/>
      <c r="MC61" s="19"/>
      <c r="MD61" s="19"/>
      <c r="ME61" s="19"/>
      <c r="MF61" s="19"/>
      <c r="MG61" s="19"/>
      <c r="MH61" s="19"/>
      <c r="MI61" s="19"/>
      <c r="MJ61" s="19"/>
      <c r="MK61" s="19"/>
      <c r="ML61" s="19"/>
      <c r="MM61" s="19"/>
      <c r="MN61" s="19"/>
      <c r="MO61" s="19"/>
      <c r="MP61" s="19"/>
      <c r="MQ61" s="19"/>
      <c r="MR61" s="19"/>
      <c r="MS61" s="19"/>
      <c r="MT61" s="19"/>
      <c r="MU61" s="19"/>
      <c r="MV61" s="19"/>
      <c r="MW61" s="19"/>
      <c r="MX61" s="19"/>
      <c r="MY61" s="19"/>
      <c r="MZ61" s="19"/>
      <c r="NA61" s="19"/>
      <c r="NB61" s="19"/>
      <c r="NC61" s="19"/>
      <c r="ND61" s="19"/>
      <c r="NE61" s="19"/>
      <c r="NF61" s="19"/>
      <c r="NG61" s="19"/>
      <c r="NH61" s="19"/>
      <c r="NI61" s="19"/>
      <c r="NJ61" s="19"/>
      <c r="NK61" s="19"/>
      <c r="NL61" s="19"/>
      <c r="NM61" s="19"/>
      <c r="NN61" s="19"/>
      <c r="NO61" s="19"/>
      <c r="NP61" s="19"/>
      <c r="NQ61" s="19"/>
      <c r="NR61" s="19"/>
      <c r="NS61" s="19"/>
      <c r="NT61" s="19"/>
      <c r="NU61" s="19"/>
      <c r="NV61" s="19"/>
      <c r="NW61" s="19"/>
      <c r="NX61" s="19"/>
      <c r="NY61" s="19"/>
      <c r="NZ61" s="19"/>
      <c r="OA61" s="19"/>
      <c r="OB61" s="19"/>
      <c r="OC61" s="19"/>
      <c r="OD61" s="19"/>
      <c r="OE61" s="19"/>
      <c r="OF61" s="19"/>
      <c r="OG61" s="19"/>
      <c r="OH61" s="19"/>
      <c r="OI61" s="19"/>
      <c r="OJ61" s="19"/>
      <c r="OK61" s="19"/>
      <c r="OL61" s="19"/>
      <c r="OM61" s="19"/>
      <c r="ON61" s="19"/>
      <c r="OO61" s="19"/>
      <c r="OP61" s="19"/>
      <c r="OQ61" s="19"/>
      <c r="OR61" s="19"/>
      <c r="OS61" s="19"/>
      <c r="OT61" s="19"/>
      <c r="OU61" s="19"/>
      <c r="OV61" s="19"/>
      <c r="OW61" s="19"/>
      <c r="OX61" s="19"/>
      <c r="OY61" s="19"/>
      <c r="OZ61" s="19"/>
      <c r="PA61" s="19"/>
      <c r="PB61" s="19"/>
      <c r="PC61" s="19"/>
      <c r="PD61" s="19"/>
      <c r="PE61" s="19"/>
      <c r="PF61" s="19"/>
      <c r="PG61" s="19"/>
      <c r="PH61" s="19"/>
      <c r="PI61" s="19"/>
      <c r="PJ61" s="19"/>
      <c r="PK61" s="19"/>
      <c r="PL61" s="19"/>
      <c r="PM61" s="19"/>
      <c r="PN61" s="19"/>
      <c r="PO61" s="19"/>
      <c r="PP61" s="19"/>
      <c r="PQ61" s="19"/>
      <c r="PR61" s="19"/>
      <c r="PS61" s="19"/>
      <c r="PT61" s="19"/>
      <c r="PU61" s="19"/>
      <c r="PV61" s="19"/>
      <c r="PW61" s="19"/>
      <c r="PX61" s="19"/>
      <c r="PY61" s="19"/>
      <c r="PZ61" s="19"/>
      <c r="QA61" s="19"/>
      <c r="QB61" s="19"/>
      <c r="QC61" s="19"/>
      <c r="QD61" s="19"/>
      <c r="QE61" s="19"/>
      <c r="QF61" s="19"/>
      <c r="QG61" s="19"/>
      <c r="QH61" s="19"/>
      <c r="QI61" s="19"/>
      <c r="QJ61" s="19"/>
      <c r="QK61" s="19"/>
      <c r="QL61" s="19"/>
      <c r="QM61" s="19"/>
      <c r="QN61" s="19"/>
      <c r="QO61" s="19"/>
      <c r="QP61" s="19"/>
      <c r="QQ61" s="19"/>
      <c r="QR61" s="19"/>
      <c r="QS61" s="19"/>
      <c r="QT61" s="19"/>
      <c r="QU61" s="19"/>
      <c r="QV61" s="19"/>
      <c r="QW61" s="19"/>
      <c r="QX61" s="19"/>
      <c r="QY61" s="19"/>
      <c r="QZ61" s="19"/>
      <c r="RA61" s="19"/>
      <c r="RB61" s="19"/>
      <c r="RC61" s="19"/>
      <c r="RD61" s="19"/>
      <c r="RE61" s="19"/>
      <c r="RF61" s="19"/>
      <c r="RG61" s="19"/>
      <c r="RH61" s="19"/>
      <c r="RI61" s="19"/>
      <c r="RJ61" s="19"/>
      <c r="RK61" s="19"/>
      <c r="RL61" s="19"/>
      <c r="RM61" s="19"/>
      <c r="RN61" s="19"/>
      <c r="RO61" s="19"/>
      <c r="RP61" s="19"/>
      <c r="RQ61" s="19"/>
      <c r="RR61" s="19"/>
      <c r="RS61" s="19"/>
      <c r="RT61" s="19"/>
      <c r="RU61" s="19"/>
      <c r="RV61" s="19"/>
      <c r="RW61" s="19"/>
      <c r="RX61" s="19"/>
      <c r="RY61" s="19"/>
      <c r="RZ61" s="19"/>
      <c r="SA61" s="19"/>
      <c r="SB61" s="19"/>
      <c r="SC61" s="19"/>
      <c r="SD61" s="19"/>
      <c r="SE61" s="19"/>
      <c r="SF61" s="19"/>
      <c r="SG61" s="19"/>
      <c r="SH61" s="19"/>
      <c r="SI61" s="19"/>
      <c r="SJ61" s="19"/>
      <c r="SK61" s="19"/>
      <c r="SL61" s="19"/>
      <c r="SM61" s="19"/>
      <c r="SN61" s="19"/>
      <c r="SO61" s="19"/>
      <c r="SP61" s="19"/>
      <c r="SQ61" s="19"/>
      <c r="SR61" s="19"/>
      <c r="SS61" s="19"/>
      <c r="ST61" s="19"/>
      <c r="SU61" s="19"/>
      <c r="SV61" s="19"/>
      <c r="SW61" s="19"/>
      <c r="SX61" s="19"/>
      <c r="SY61" s="19"/>
      <c r="SZ61" s="19"/>
      <c r="TA61" s="19"/>
      <c r="TB61" s="19"/>
      <c r="TC61" s="19"/>
      <c r="TD61" s="19"/>
      <c r="TE61" s="19"/>
      <c r="TF61" s="19"/>
      <c r="TG61" s="19"/>
      <c r="TH61" s="19"/>
      <c r="TI61" s="19"/>
      <c r="TJ61" s="19"/>
      <c r="TK61" s="19"/>
      <c r="TL61" s="19"/>
      <c r="TM61" s="19"/>
      <c r="TN61" s="19"/>
      <c r="TO61" s="19"/>
      <c r="TP61" s="19"/>
      <c r="TQ61" s="19"/>
      <c r="TR61" s="19"/>
      <c r="TS61" s="19"/>
      <c r="TT61" s="19"/>
      <c r="TU61" s="19"/>
      <c r="TV61" s="19"/>
      <c r="TW61" s="19"/>
      <c r="TX61" s="19"/>
      <c r="TY61" s="19"/>
      <c r="TZ61" s="19"/>
      <c r="UA61" s="19"/>
      <c r="UB61" s="19"/>
      <c r="UC61" s="19"/>
      <c r="UD61" s="19"/>
      <c r="UE61" s="19"/>
      <c r="UF61" s="19"/>
      <c r="UG61" s="19"/>
      <c r="UH61" s="19"/>
      <c r="UI61" s="19"/>
      <c r="UJ61" s="19"/>
      <c r="UK61" s="19"/>
      <c r="UL61" s="19"/>
      <c r="UM61" s="19"/>
      <c r="UN61" s="19"/>
      <c r="UO61" s="19"/>
      <c r="UP61" s="19"/>
      <c r="UQ61" s="19"/>
      <c r="UR61" s="19"/>
      <c r="US61" s="19"/>
      <c r="UT61" s="19"/>
      <c r="UU61" s="19"/>
      <c r="UV61" s="19"/>
      <c r="UW61" s="19"/>
      <c r="UX61" s="19"/>
      <c r="UY61" s="19"/>
      <c r="UZ61" s="19"/>
      <c r="VA61" s="19"/>
      <c r="VB61" s="19"/>
      <c r="VC61" s="19"/>
      <c r="VD61" s="19"/>
      <c r="VE61" s="19"/>
      <c r="VF61" s="19"/>
      <c r="VG61" s="19"/>
      <c r="VH61" s="19"/>
      <c r="VI61" s="19"/>
      <c r="VJ61" s="19"/>
      <c r="VK61" s="19"/>
      <c r="VL61" s="19"/>
      <c r="VM61" s="19"/>
      <c r="VN61" s="19"/>
      <c r="VO61" s="19"/>
      <c r="VP61" s="19"/>
      <c r="VQ61" s="19"/>
      <c r="VR61" s="19"/>
      <c r="VS61" s="19"/>
      <c r="VT61" s="19"/>
      <c r="VU61" s="19"/>
      <c r="VV61" s="19"/>
      <c r="VW61" s="19"/>
      <c r="VX61" s="19"/>
      <c r="VY61" s="19"/>
      <c r="VZ61" s="19"/>
      <c r="WA61" s="19"/>
      <c r="WB61" s="19"/>
      <c r="WC61" s="19"/>
      <c r="WD61" s="19"/>
      <c r="WE61" s="19"/>
      <c r="WF61" s="19"/>
      <c r="WG61" s="19"/>
      <c r="WH61" s="19"/>
      <c r="WI61" s="19"/>
      <c r="WJ61" s="19"/>
      <c r="WK61" s="19"/>
      <c r="WL61" s="19"/>
      <c r="WM61" s="19"/>
      <c r="WN61" s="19"/>
      <c r="WO61" s="19"/>
      <c r="WP61" s="19"/>
      <c r="WQ61" s="19"/>
      <c r="WR61" s="19"/>
      <c r="WS61" s="19"/>
      <c r="WT61" s="19"/>
      <c r="WU61" s="19"/>
      <c r="WV61" s="19"/>
      <c r="WW61" s="19"/>
      <c r="WX61" s="19"/>
      <c r="WY61" s="19"/>
      <c r="WZ61" s="19"/>
      <c r="XA61" s="19"/>
      <c r="XB61" s="19"/>
      <c r="XC61" s="19"/>
      <c r="XD61" s="19"/>
      <c r="XE61" s="19"/>
      <c r="XF61" s="19"/>
      <c r="XG61" s="19"/>
      <c r="XH61" s="19"/>
      <c r="XI61" s="19"/>
      <c r="XJ61" s="19"/>
      <c r="XK61" s="19"/>
      <c r="XL61" s="19"/>
      <c r="XM61" s="19"/>
      <c r="XN61" s="19"/>
      <c r="XO61" s="19"/>
      <c r="XP61" s="19"/>
      <c r="XQ61" s="19"/>
      <c r="XR61" s="19"/>
      <c r="XS61" s="19"/>
      <c r="XT61" s="19"/>
      <c r="XU61" s="19"/>
      <c r="XV61" s="19"/>
      <c r="XW61" s="19"/>
      <c r="XX61" s="19"/>
      <c r="XY61" s="19"/>
      <c r="XZ61" s="19"/>
      <c r="YA61" s="19"/>
      <c r="YB61" s="19"/>
      <c r="YC61" s="19"/>
      <c r="YD61" s="19"/>
      <c r="YE61" s="19"/>
      <c r="YF61" s="19"/>
      <c r="YG61" s="19"/>
      <c r="YH61" s="19"/>
      <c r="YI61" s="19"/>
      <c r="YJ61" s="19"/>
      <c r="YK61" s="19"/>
      <c r="YL61" s="19"/>
      <c r="YM61" s="19"/>
      <c r="YN61" s="19"/>
      <c r="YO61" s="19"/>
      <c r="YP61" s="19"/>
      <c r="YQ61" s="19"/>
      <c r="YR61" s="19"/>
      <c r="YS61" s="19"/>
      <c r="YT61" s="19"/>
      <c r="YU61" s="19">
        <v>0.512629</v>
      </c>
      <c r="YV61" s="19"/>
      <c r="YW61" s="19"/>
      <c r="YX61" s="19"/>
      <c r="YY61" s="19"/>
      <c r="YZ61" s="19"/>
      <c r="ZA61" s="19"/>
      <c r="ZB61" s="19"/>
      <c r="ZC61" s="19"/>
      <c r="ZD61" s="19"/>
      <c r="ZE61" s="19"/>
      <c r="ZF61" s="19"/>
      <c r="ZG61" s="19"/>
      <c r="ZH61" s="19"/>
      <c r="ZI61" s="19">
        <v>0.51259600000000005</v>
      </c>
      <c r="ZJ61" s="19"/>
      <c r="ZK61" s="19"/>
      <c r="ZL61" s="19"/>
      <c r="ZM61" s="19"/>
      <c r="ZN61" s="19"/>
      <c r="ZO61" s="19"/>
      <c r="ZP61" s="19"/>
      <c r="ZQ61" s="19"/>
      <c r="ZR61" s="19"/>
      <c r="ZS61" s="19"/>
      <c r="ZT61" s="19"/>
      <c r="ZU61" s="19">
        <v>0.512625</v>
      </c>
      <c r="ZV61" s="19"/>
      <c r="ZW61" s="19"/>
      <c r="ZX61" s="19"/>
      <c r="ZY61" s="19"/>
      <c r="ZZ61" s="19"/>
      <c r="AAA61" s="19"/>
      <c r="AAB61" s="19">
        <v>0.51266299999999998</v>
      </c>
      <c r="AAC61" s="19"/>
      <c r="AAD61" s="19"/>
      <c r="AAE61" s="19"/>
      <c r="AAF61" s="19"/>
      <c r="AAG61" s="19"/>
      <c r="AAH61" s="19"/>
      <c r="AAI61" s="19"/>
      <c r="AAJ61" s="19">
        <v>0.51269399999999998</v>
      </c>
      <c r="AAK61" s="19"/>
      <c r="AAL61" s="19"/>
      <c r="AAM61" s="19">
        <v>0.51262399999999997</v>
      </c>
      <c r="AAN61" s="19"/>
      <c r="AAO61" s="19"/>
      <c r="AAP61" s="19"/>
      <c r="AAQ61" s="19"/>
      <c r="AAR61" s="19"/>
      <c r="AAS61" s="19"/>
      <c r="AAT61" s="19"/>
      <c r="AAU61" s="19"/>
      <c r="AAV61" s="19"/>
      <c r="AAW61" s="19"/>
      <c r="AAX61" s="19"/>
      <c r="AAY61" s="19"/>
      <c r="AAZ61" s="19"/>
      <c r="ABA61" s="19"/>
      <c r="ABB61" s="19"/>
      <c r="ABC61" s="19"/>
      <c r="ABD61" s="19"/>
      <c r="ABE61" s="19"/>
      <c r="ABF61" s="19"/>
      <c r="ABG61" s="19"/>
      <c r="ABH61" s="19"/>
      <c r="ABI61" s="19"/>
      <c r="ABJ61" s="19"/>
      <c r="ABK61" s="19"/>
      <c r="ABL61" s="19"/>
      <c r="ABM61" s="19"/>
      <c r="ABN61" s="19"/>
      <c r="ABO61" s="19"/>
      <c r="ABP61" s="19"/>
      <c r="ABQ61" s="19"/>
      <c r="ABR61" s="19"/>
      <c r="ABS61" s="19"/>
      <c r="ABT61" s="19"/>
      <c r="ABU61" s="19"/>
      <c r="ABV61" s="19"/>
      <c r="ABW61" s="19"/>
      <c r="ABX61" s="19"/>
      <c r="ABY61" s="19"/>
      <c r="ABZ61" s="19"/>
      <c r="ACA61" s="19"/>
      <c r="ACB61" s="19"/>
      <c r="ACC61" s="19"/>
      <c r="ACD61" s="19"/>
      <c r="ACE61" s="19"/>
      <c r="ACF61" s="19"/>
      <c r="ACG61" s="19"/>
      <c r="ACH61" s="19"/>
      <c r="ACI61" s="19"/>
      <c r="ACJ61" s="19"/>
      <c r="ACK61" s="19"/>
      <c r="ACL61" s="19"/>
      <c r="ACM61" s="19"/>
      <c r="ACN61" s="19"/>
      <c r="ACO61" s="19"/>
      <c r="ACP61" s="19"/>
      <c r="ACQ61" s="19"/>
      <c r="ACR61" s="19"/>
      <c r="ACS61" s="19"/>
      <c r="ACT61" s="19"/>
      <c r="ACU61" s="19"/>
      <c r="ACV61" s="19"/>
      <c r="ACW61" s="19"/>
      <c r="ACX61" s="19"/>
      <c r="ACY61" s="19"/>
      <c r="ACZ61" s="19"/>
      <c r="ADA61" s="19"/>
      <c r="ADB61" s="19"/>
      <c r="ADC61" s="19"/>
      <c r="ADD61" s="19"/>
      <c r="ADE61" s="19"/>
      <c r="ADF61" s="19"/>
      <c r="ADG61" s="19"/>
      <c r="ADH61" s="19"/>
      <c r="ADI61" s="19"/>
      <c r="ADJ61" s="19"/>
      <c r="ADK61" s="19"/>
      <c r="ADL61" s="19"/>
      <c r="ADM61" s="19"/>
      <c r="ADN61" s="19"/>
      <c r="ADO61" s="19"/>
      <c r="ADP61" s="19"/>
      <c r="ADQ61" s="19"/>
      <c r="ADR61" s="19"/>
      <c r="ADS61" s="19"/>
      <c r="ADT61" s="19"/>
      <c r="ADU61" s="19"/>
      <c r="ADV61" s="19"/>
      <c r="ADW61" s="19"/>
      <c r="ADX61" s="19"/>
      <c r="ADY61" s="19"/>
      <c r="ADZ61" s="19"/>
      <c r="AEA61" s="19"/>
      <c r="AEB61" s="19"/>
      <c r="AEC61" s="19"/>
      <c r="AED61" s="19"/>
      <c r="AEE61" s="19"/>
      <c r="AEF61" s="19"/>
      <c r="AEG61" s="19"/>
      <c r="AEH61" s="19"/>
      <c r="AEI61" s="19"/>
      <c r="AEJ61" s="19"/>
      <c r="AEK61" s="19"/>
      <c r="AEL61" s="19"/>
      <c r="AEM61" s="19"/>
      <c r="AEN61" s="457"/>
      <c r="AEO61" s="286">
        <f t="shared" si="0"/>
        <v>27</v>
      </c>
      <c r="AEP61" s="288">
        <f t="shared" si="1"/>
        <v>0.51269399999999998</v>
      </c>
      <c r="AEQ61" s="288">
        <f t="shared" si="2"/>
        <v>0.51259600000000005</v>
      </c>
      <c r="AER61" s="288">
        <f t="shared" si="3"/>
        <v>0.5126385</v>
      </c>
      <c r="AES61" s="457"/>
    </row>
    <row r="62" spans="2:825" x14ac:dyDescent="0.25">
      <c r="B62" s="212" t="s">
        <v>142</v>
      </c>
      <c r="C62" s="19">
        <v>0.71536</v>
      </c>
      <c r="D62" s="19">
        <v>0.70598000000000005</v>
      </c>
      <c r="E62" s="19">
        <v>0.71586000000000005</v>
      </c>
      <c r="F62" s="19">
        <v>0.70598000000000005</v>
      </c>
      <c r="G62" s="19">
        <v>0.70579000000000003</v>
      </c>
      <c r="H62" s="19">
        <v>0.70577000000000001</v>
      </c>
      <c r="I62" s="19">
        <v>0.70572999999999997</v>
      </c>
      <c r="J62" s="19">
        <v>0.70760999999999996</v>
      </c>
      <c r="K62" s="19">
        <v>0.70528000000000002</v>
      </c>
      <c r="L62" s="19">
        <v>0.70682</v>
      </c>
      <c r="M62" s="19">
        <v>0.70855999999999997</v>
      </c>
      <c r="N62" s="19">
        <v>0.70813999999999999</v>
      </c>
      <c r="O62" s="19">
        <v>0.70594000000000001</v>
      </c>
      <c r="P62" s="19">
        <v>0.70396000000000003</v>
      </c>
      <c r="Q62" s="19">
        <v>0.70415000000000005</v>
      </c>
      <c r="R62" s="19">
        <v>0.70431999999999995</v>
      </c>
      <c r="S62" s="19">
        <v>0.70401000000000002</v>
      </c>
      <c r="T62" s="19">
        <v>0.70426999999999995</v>
      </c>
      <c r="U62" s="19">
        <v>0.70557999999999998</v>
      </c>
      <c r="V62" s="19"/>
      <c r="W62" s="19"/>
      <c r="X62" s="19">
        <v>0.70389999999999997</v>
      </c>
      <c r="Y62" s="19"/>
      <c r="Z62" s="19"/>
      <c r="AA62" s="19">
        <v>0.70504</v>
      </c>
      <c r="AB62" s="19">
        <v>0.70426999999999995</v>
      </c>
      <c r="AC62" s="19">
        <v>0.70482999999999996</v>
      </c>
      <c r="AD62" s="19"/>
      <c r="AE62" s="19">
        <v>7.0489999999999997E-2</v>
      </c>
      <c r="AF62" s="19">
        <v>0.70535000000000003</v>
      </c>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v>0.70409999999999995</v>
      </c>
      <c r="CF62" s="19">
        <v>0.7046</v>
      </c>
      <c r="CG62" s="19">
        <v>0.70450000000000002</v>
      </c>
      <c r="CH62" s="19">
        <v>0.7046</v>
      </c>
      <c r="CI62" s="19">
        <v>0.70450000000000002</v>
      </c>
      <c r="CJ62" s="19">
        <v>0.70609999999999995</v>
      </c>
      <c r="CK62" s="19">
        <v>0.70730000000000004</v>
      </c>
      <c r="CL62" s="19">
        <v>0.70489999999999997</v>
      </c>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19"/>
      <c r="FH62" s="19"/>
      <c r="FI62" s="19"/>
      <c r="FJ62" s="19"/>
      <c r="FK62" s="19"/>
      <c r="FL62" s="19"/>
      <c r="FM62" s="19"/>
      <c r="FN62" s="19"/>
      <c r="FO62" s="19"/>
      <c r="FP62" s="19"/>
      <c r="FQ62" s="19"/>
      <c r="FR62" s="19"/>
      <c r="FS62" s="19"/>
      <c r="FT62" s="19"/>
      <c r="FU62" s="19"/>
      <c r="FV62" s="19"/>
      <c r="FW62" s="19"/>
      <c r="FX62" s="19"/>
      <c r="FY62" s="19"/>
      <c r="FZ62" s="19"/>
      <c r="GA62" s="19"/>
      <c r="GB62" s="19"/>
      <c r="GC62" s="19"/>
      <c r="GD62" s="19"/>
      <c r="GE62" s="19"/>
      <c r="GF62" s="19"/>
      <c r="GG62" s="19"/>
      <c r="GH62" s="19"/>
      <c r="GI62" s="19"/>
      <c r="GJ62" s="19"/>
      <c r="GK62" s="19"/>
      <c r="GL62" s="19"/>
      <c r="GM62" s="19"/>
      <c r="GN62" s="19"/>
      <c r="GO62" s="19"/>
      <c r="GP62" s="19"/>
      <c r="GQ62" s="19"/>
      <c r="GR62" s="19"/>
      <c r="GS62" s="19"/>
      <c r="GT62" s="19"/>
      <c r="GU62" s="19"/>
      <c r="GV62" s="19"/>
      <c r="GW62" s="19">
        <v>0.71923000000000004</v>
      </c>
      <c r="GX62" s="19">
        <v>0.71540999999999999</v>
      </c>
      <c r="GY62" s="19">
        <v>0.71919</v>
      </c>
      <c r="GZ62" s="19">
        <v>0.71658999999999995</v>
      </c>
      <c r="HA62" s="19">
        <v>0.71648999999999996</v>
      </c>
      <c r="HB62" s="19">
        <v>0.71616999999999997</v>
      </c>
      <c r="HC62" s="19"/>
      <c r="HD62" s="19"/>
      <c r="HE62" s="19"/>
      <c r="HF62" s="19"/>
      <c r="HG62" s="19"/>
      <c r="HH62" s="19"/>
      <c r="HI62" s="19"/>
      <c r="HJ62" s="19"/>
      <c r="HK62" s="19"/>
      <c r="HL62" s="19"/>
      <c r="HM62" s="19"/>
      <c r="HN62" s="19"/>
      <c r="HO62" s="19"/>
      <c r="HP62" s="19"/>
      <c r="HQ62" s="19"/>
      <c r="HR62" s="19"/>
      <c r="HS62" s="19"/>
      <c r="HT62" s="19"/>
      <c r="HU62" s="19"/>
      <c r="HV62" s="19"/>
      <c r="HW62" s="19"/>
      <c r="HX62" s="19"/>
      <c r="HY62" s="19"/>
      <c r="HZ62" s="19"/>
      <c r="IA62" s="19"/>
      <c r="IB62" s="19"/>
      <c r="IC62" s="19"/>
      <c r="ID62" s="19"/>
      <c r="IE62" s="19"/>
      <c r="IF62" s="19"/>
      <c r="IG62" s="19"/>
      <c r="IH62" s="19"/>
      <c r="II62" s="19"/>
      <c r="IJ62" s="19"/>
      <c r="IK62" s="19"/>
      <c r="IL62" s="19"/>
      <c r="IM62" s="19"/>
      <c r="IN62" s="19"/>
      <c r="IO62" s="19"/>
      <c r="IP62" s="19"/>
      <c r="IQ62" s="19"/>
      <c r="IR62" s="19"/>
      <c r="IS62" s="19"/>
      <c r="IT62" s="19"/>
      <c r="IU62" s="19"/>
      <c r="IV62" s="19"/>
      <c r="IW62" s="19"/>
      <c r="IX62" s="19"/>
      <c r="IY62" s="19"/>
      <c r="IZ62" s="19"/>
      <c r="JA62" s="19"/>
      <c r="JB62" s="19"/>
      <c r="JC62" s="19"/>
      <c r="JD62" s="19"/>
      <c r="JE62" s="19"/>
      <c r="JF62" s="19"/>
      <c r="JG62" s="19"/>
      <c r="JH62" s="19"/>
      <c r="JI62" s="19"/>
      <c r="JJ62" s="19"/>
      <c r="JK62" s="19"/>
      <c r="JL62" s="19"/>
      <c r="JM62" s="19"/>
      <c r="JN62" s="19"/>
      <c r="JO62" s="19"/>
      <c r="JP62" s="19"/>
      <c r="JQ62" s="19"/>
      <c r="JR62" s="19"/>
      <c r="JS62" s="19"/>
      <c r="JT62" s="19"/>
      <c r="JU62" s="19"/>
      <c r="JV62" s="19"/>
      <c r="JW62" s="19"/>
      <c r="JX62" s="19"/>
      <c r="JY62" s="19"/>
      <c r="JZ62" s="19"/>
      <c r="KA62" s="19"/>
      <c r="KB62" s="19"/>
      <c r="KC62" s="19"/>
      <c r="KD62" s="19"/>
      <c r="KE62" s="19"/>
      <c r="KF62" s="19"/>
      <c r="KG62" s="19"/>
      <c r="KH62" s="19"/>
      <c r="KI62" s="19"/>
      <c r="KJ62" s="19"/>
      <c r="KK62" s="19"/>
      <c r="KL62" s="19"/>
      <c r="KM62" s="19"/>
      <c r="KN62" s="19"/>
      <c r="KO62" s="19"/>
      <c r="KP62" s="19"/>
      <c r="KQ62" s="19"/>
      <c r="KR62" s="19"/>
      <c r="KS62" s="19"/>
      <c r="KT62" s="19"/>
      <c r="KU62" s="19"/>
      <c r="KV62" s="19"/>
      <c r="KW62" s="19"/>
      <c r="KX62" s="19"/>
      <c r="KY62" s="19"/>
      <c r="KZ62" s="19"/>
      <c r="LA62" s="19"/>
      <c r="LB62" s="19"/>
      <c r="LC62" s="19"/>
      <c r="LD62" s="19"/>
      <c r="LE62" s="19"/>
      <c r="LF62" s="19"/>
      <c r="LG62" s="19"/>
      <c r="LH62" s="19"/>
      <c r="LI62" s="19"/>
      <c r="LJ62" s="19"/>
      <c r="LK62" s="19"/>
      <c r="LL62" s="19"/>
      <c r="LM62" s="19"/>
      <c r="LN62" s="19"/>
      <c r="LO62" s="19"/>
      <c r="LP62" s="19"/>
      <c r="LQ62" s="19"/>
      <c r="LR62" s="19"/>
      <c r="LS62" s="19"/>
      <c r="LT62" s="19"/>
      <c r="LU62" s="19"/>
      <c r="LV62" s="19"/>
      <c r="LW62" s="19"/>
      <c r="LX62" s="19"/>
      <c r="LY62" s="19"/>
      <c r="LZ62" s="19"/>
      <c r="MA62" s="19"/>
      <c r="MB62" s="19"/>
      <c r="MC62" s="19"/>
      <c r="MD62" s="19"/>
      <c r="ME62" s="19"/>
      <c r="MF62" s="19"/>
      <c r="MG62" s="19"/>
      <c r="MH62" s="19"/>
      <c r="MI62" s="19"/>
      <c r="MJ62" s="19"/>
      <c r="MK62" s="19"/>
      <c r="ML62" s="19"/>
      <c r="MM62" s="19"/>
      <c r="MN62" s="19"/>
      <c r="MO62" s="19"/>
      <c r="MP62" s="19"/>
      <c r="MQ62" s="19"/>
      <c r="MR62" s="19"/>
      <c r="MS62" s="19"/>
      <c r="MT62" s="19"/>
      <c r="MU62" s="19"/>
      <c r="MV62" s="19"/>
      <c r="MW62" s="19"/>
      <c r="MX62" s="19"/>
      <c r="MY62" s="19"/>
      <c r="MZ62" s="19"/>
      <c r="NA62" s="19"/>
      <c r="NB62" s="19"/>
      <c r="NC62" s="19"/>
      <c r="ND62" s="19"/>
      <c r="NE62" s="19"/>
      <c r="NF62" s="19"/>
      <c r="NG62" s="19"/>
      <c r="NH62" s="19"/>
      <c r="NI62" s="19"/>
      <c r="NJ62" s="19"/>
      <c r="NK62" s="19"/>
      <c r="NL62" s="19"/>
      <c r="NM62" s="19"/>
      <c r="NN62" s="19"/>
      <c r="NO62" s="19"/>
      <c r="NP62" s="19"/>
      <c r="NQ62" s="19"/>
      <c r="NR62" s="19"/>
      <c r="NS62" s="19"/>
      <c r="NT62" s="19"/>
      <c r="NU62" s="19"/>
      <c r="NV62" s="19"/>
      <c r="NW62" s="19"/>
      <c r="NX62" s="19"/>
      <c r="NY62" s="19"/>
      <c r="NZ62" s="19"/>
      <c r="OA62" s="19"/>
      <c r="OB62" s="19"/>
      <c r="OC62" s="19"/>
      <c r="OD62" s="19"/>
      <c r="OE62" s="19"/>
      <c r="OF62" s="19"/>
      <c r="OG62" s="19"/>
      <c r="OH62" s="19"/>
      <c r="OI62" s="19"/>
      <c r="OJ62" s="19"/>
      <c r="OK62" s="19"/>
      <c r="OL62" s="19"/>
      <c r="OM62" s="19"/>
      <c r="ON62" s="19"/>
      <c r="OO62" s="19"/>
      <c r="OP62" s="19"/>
      <c r="OQ62" s="19"/>
      <c r="OR62" s="19"/>
      <c r="OS62" s="19"/>
      <c r="OT62" s="19"/>
      <c r="OU62" s="19"/>
      <c r="OV62" s="19"/>
      <c r="OW62" s="19"/>
      <c r="OX62" s="19"/>
      <c r="OY62" s="19"/>
      <c r="OZ62" s="19"/>
      <c r="PA62" s="19"/>
      <c r="PB62" s="19"/>
      <c r="PC62" s="19"/>
      <c r="PD62" s="19"/>
      <c r="PE62" s="19"/>
      <c r="PF62" s="19"/>
      <c r="PG62" s="19"/>
      <c r="PH62" s="19"/>
      <c r="PI62" s="19"/>
      <c r="PJ62" s="19"/>
      <c r="PK62" s="19"/>
      <c r="PL62" s="19"/>
      <c r="PM62" s="19"/>
      <c r="PN62" s="19"/>
      <c r="PO62" s="19"/>
      <c r="PP62" s="19"/>
      <c r="PQ62" s="19"/>
      <c r="PR62" s="19"/>
      <c r="PS62" s="19"/>
      <c r="PT62" s="19"/>
      <c r="PU62" s="19"/>
      <c r="PV62" s="19"/>
      <c r="PW62" s="19"/>
      <c r="PX62" s="19"/>
      <c r="PY62" s="19"/>
      <c r="PZ62" s="19"/>
      <c r="QA62" s="19"/>
      <c r="QB62" s="19"/>
      <c r="QC62" s="19"/>
      <c r="QD62" s="19"/>
      <c r="QE62" s="19"/>
      <c r="QF62" s="19"/>
      <c r="QG62" s="19"/>
      <c r="QH62" s="19"/>
      <c r="QI62" s="19"/>
      <c r="QJ62" s="19"/>
      <c r="QK62" s="19"/>
      <c r="QL62" s="19"/>
      <c r="QM62" s="19"/>
      <c r="QN62" s="19"/>
      <c r="QO62" s="19"/>
      <c r="QP62" s="19"/>
      <c r="QQ62" s="19"/>
      <c r="QR62" s="19"/>
      <c r="QS62" s="19"/>
      <c r="QT62" s="19"/>
      <c r="QU62" s="19"/>
      <c r="QV62" s="19"/>
      <c r="QW62" s="19"/>
      <c r="QX62" s="19"/>
      <c r="QY62" s="19"/>
      <c r="QZ62" s="19"/>
      <c r="RA62" s="19"/>
      <c r="RB62" s="19"/>
      <c r="RC62" s="19"/>
      <c r="RD62" s="19"/>
      <c r="RE62" s="19"/>
      <c r="RF62" s="19"/>
      <c r="RG62" s="19"/>
      <c r="RH62" s="19"/>
      <c r="RI62" s="19"/>
      <c r="RJ62" s="19"/>
      <c r="RK62" s="19"/>
      <c r="RL62" s="19"/>
      <c r="RM62" s="19"/>
      <c r="RN62" s="19"/>
      <c r="RO62" s="19"/>
      <c r="RP62" s="19"/>
      <c r="RQ62" s="19"/>
      <c r="RR62" s="19"/>
      <c r="RS62" s="19"/>
      <c r="RT62" s="19"/>
      <c r="RU62" s="19"/>
      <c r="RV62" s="19"/>
      <c r="RW62" s="19"/>
      <c r="RX62" s="19"/>
      <c r="RY62" s="19"/>
      <c r="RZ62" s="19"/>
      <c r="SA62" s="19"/>
      <c r="SB62" s="19"/>
      <c r="SC62" s="19"/>
      <c r="SD62" s="19"/>
      <c r="SE62" s="19"/>
      <c r="SF62" s="19"/>
      <c r="SG62" s="19"/>
      <c r="SH62" s="19"/>
      <c r="SI62" s="19"/>
      <c r="SJ62" s="19"/>
      <c r="SK62" s="19"/>
      <c r="SL62" s="19"/>
      <c r="SM62" s="19"/>
      <c r="SN62" s="19"/>
      <c r="SO62" s="19"/>
      <c r="SP62" s="19"/>
      <c r="SQ62" s="19"/>
      <c r="SR62" s="19"/>
      <c r="SS62" s="19"/>
      <c r="ST62" s="19"/>
      <c r="SU62" s="19"/>
      <c r="SV62" s="19"/>
      <c r="SW62" s="19"/>
      <c r="SX62" s="19"/>
      <c r="SY62" s="19"/>
      <c r="SZ62" s="19"/>
      <c r="TA62" s="19"/>
      <c r="TB62" s="19"/>
      <c r="TC62" s="19"/>
      <c r="TD62" s="19"/>
      <c r="TE62" s="19"/>
      <c r="TF62" s="19"/>
      <c r="TG62" s="19"/>
      <c r="TH62" s="19"/>
      <c r="TI62" s="19"/>
      <c r="TJ62" s="19"/>
      <c r="TK62" s="19"/>
      <c r="TL62" s="19"/>
      <c r="TM62" s="19"/>
      <c r="TN62" s="19" t="s">
        <v>193</v>
      </c>
      <c r="TO62" s="19" t="s">
        <v>194</v>
      </c>
      <c r="TP62" s="19" t="s">
        <v>195</v>
      </c>
      <c r="TQ62" s="19" t="s">
        <v>196</v>
      </c>
      <c r="TR62" s="19" t="s">
        <v>197</v>
      </c>
      <c r="TS62" s="19"/>
      <c r="TT62" s="19">
        <v>0.71067999999999998</v>
      </c>
      <c r="TU62" s="19"/>
      <c r="TV62" s="19">
        <v>0.70764000000000005</v>
      </c>
      <c r="TW62" s="19">
        <v>0.70657000000000003</v>
      </c>
      <c r="TX62" s="19">
        <v>0.70592999999999995</v>
      </c>
      <c r="TY62" s="19"/>
      <c r="TZ62" s="19">
        <v>0.70659000000000005</v>
      </c>
      <c r="UA62" s="19">
        <v>0.70582</v>
      </c>
      <c r="UB62" s="19"/>
      <c r="UC62" s="19">
        <v>0.70579000000000003</v>
      </c>
      <c r="UD62" s="19"/>
      <c r="UE62" s="19">
        <v>0.70599000000000001</v>
      </c>
      <c r="UF62" s="19">
        <v>0.70513000000000003</v>
      </c>
      <c r="UG62" s="19"/>
      <c r="UH62" s="19"/>
      <c r="UI62" s="19">
        <v>0.70674999999999999</v>
      </c>
      <c r="UJ62" s="19">
        <v>0.70737000000000005</v>
      </c>
      <c r="UK62" s="19">
        <v>0.70570999999999995</v>
      </c>
      <c r="UL62" s="19">
        <v>0.70660000000000001</v>
      </c>
      <c r="UM62" s="19">
        <v>0.71228000000000002</v>
      </c>
      <c r="UN62" s="19">
        <v>0.71416000000000002</v>
      </c>
      <c r="UO62" s="19">
        <v>0.70467000000000002</v>
      </c>
      <c r="UP62" s="19">
        <v>0.71199000000000001</v>
      </c>
      <c r="UQ62" s="19">
        <v>0.70591999999999999</v>
      </c>
      <c r="UR62" s="19">
        <v>0.70482</v>
      </c>
      <c r="US62" s="19" t="s">
        <v>774</v>
      </c>
      <c r="UT62" s="19">
        <v>0.70486000000000004</v>
      </c>
      <c r="UU62" s="19">
        <v>0.70616999999999996</v>
      </c>
      <c r="UV62" s="19"/>
      <c r="UW62" s="19"/>
      <c r="UX62" s="19">
        <v>0.70606999999999998</v>
      </c>
      <c r="UY62" s="19"/>
      <c r="UZ62" s="19"/>
      <c r="VA62" s="19"/>
      <c r="VB62" s="19"/>
      <c r="VC62" s="19"/>
      <c r="VD62" s="19"/>
      <c r="VE62" s="19"/>
      <c r="VF62" s="19"/>
      <c r="VG62" s="19"/>
      <c r="VH62" s="19"/>
      <c r="VI62" s="19"/>
      <c r="VJ62" s="19"/>
      <c r="VK62" s="19"/>
      <c r="VL62" s="19"/>
      <c r="VM62" s="19"/>
      <c r="VN62" s="19"/>
      <c r="VO62" s="19"/>
      <c r="VP62" s="19"/>
      <c r="VQ62" s="19"/>
      <c r="VR62" s="19"/>
      <c r="VS62" s="19"/>
      <c r="VT62" s="19"/>
      <c r="VU62" s="19"/>
      <c r="VV62" s="19"/>
      <c r="VW62" s="19"/>
      <c r="VX62" s="19"/>
      <c r="VY62" s="19"/>
      <c r="VZ62" s="19"/>
      <c r="WA62" s="19"/>
      <c r="WB62" s="19"/>
      <c r="WC62" s="19">
        <v>0.70526699999999998</v>
      </c>
      <c r="WD62" s="19"/>
      <c r="WE62" s="19"/>
      <c r="WF62" s="19"/>
      <c r="WG62" s="19"/>
      <c r="WH62" s="19"/>
      <c r="WI62" s="19"/>
      <c r="WJ62" s="19"/>
      <c r="WK62" s="19"/>
      <c r="WL62" s="19"/>
      <c r="WM62" s="19"/>
      <c r="WN62" s="19"/>
      <c r="WO62" s="19"/>
      <c r="WP62" s="19"/>
      <c r="WQ62" s="19"/>
      <c r="WR62" s="19"/>
      <c r="WS62" s="19"/>
      <c r="WT62" s="19"/>
      <c r="WU62" s="19"/>
      <c r="WV62" s="19"/>
      <c r="WW62" s="19">
        <v>0.70424900000000001</v>
      </c>
      <c r="WX62" s="19">
        <v>0.70446799999999998</v>
      </c>
      <c r="WY62" s="19"/>
      <c r="WZ62" s="19"/>
      <c r="XA62" s="19"/>
      <c r="XB62" s="19"/>
      <c r="XC62" s="19"/>
      <c r="XD62" s="19"/>
      <c r="XE62" s="19"/>
      <c r="XF62" s="19"/>
      <c r="XG62" s="19"/>
      <c r="XH62" s="19"/>
      <c r="XI62" s="19"/>
      <c r="XJ62" s="19"/>
      <c r="XK62" s="19"/>
      <c r="XL62" s="19"/>
      <c r="XM62" s="19"/>
      <c r="XN62" s="19"/>
      <c r="XO62" s="19"/>
      <c r="XP62" s="19"/>
      <c r="XQ62" s="19"/>
      <c r="XR62" s="19"/>
      <c r="XS62" s="19"/>
      <c r="XT62" s="19"/>
      <c r="XU62" s="19"/>
      <c r="XV62" s="19"/>
      <c r="XW62" s="19"/>
      <c r="XX62" s="19"/>
      <c r="XY62" s="19"/>
      <c r="XZ62" s="19"/>
      <c r="YA62" s="19"/>
      <c r="YB62" s="19"/>
      <c r="YC62" s="19"/>
      <c r="YD62" s="19"/>
      <c r="YE62" s="19"/>
      <c r="YF62" s="19"/>
      <c r="YG62" s="19"/>
      <c r="YH62" s="19"/>
      <c r="YI62" s="19"/>
      <c r="YJ62" s="19"/>
      <c r="YK62" s="19"/>
      <c r="YL62" s="19"/>
      <c r="YM62" s="19"/>
      <c r="YN62" s="19"/>
      <c r="YO62" s="19"/>
      <c r="YP62" s="19"/>
      <c r="YQ62" s="19"/>
      <c r="YR62" s="19"/>
      <c r="YS62" s="19"/>
      <c r="YT62" s="19"/>
      <c r="YU62" s="19">
        <v>0.70740700000000001</v>
      </c>
      <c r="YV62" s="19"/>
      <c r="YW62" s="19"/>
      <c r="YX62" s="19"/>
      <c r="YY62" s="19"/>
      <c r="YZ62" s="19"/>
      <c r="ZA62" s="19"/>
      <c r="ZB62" s="19"/>
      <c r="ZC62" s="19"/>
      <c r="ZD62" s="19"/>
      <c r="ZE62" s="19"/>
      <c r="ZF62" s="19"/>
      <c r="ZG62" s="19"/>
      <c r="ZH62" s="19"/>
      <c r="ZI62" s="19">
        <v>0.70603899999999997</v>
      </c>
      <c r="ZJ62" s="19"/>
      <c r="ZK62" s="19"/>
      <c r="ZL62" s="19"/>
      <c r="ZM62" s="19"/>
      <c r="ZN62" s="19"/>
      <c r="ZO62" s="19"/>
      <c r="ZP62" s="19"/>
      <c r="ZQ62" s="19"/>
      <c r="ZR62" s="19"/>
      <c r="ZS62" s="19"/>
      <c r="ZT62" s="19"/>
      <c r="ZU62" s="19">
        <v>0.70714600000000005</v>
      </c>
      <c r="ZV62" s="19"/>
      <c r="ZW62" s="19"/>
      <c r="ZX62" s="19"/>
      <c r="ZY62" s="19"/>
      <c r="ZZ62" s="19"/>
      <c r="AAA62" s="19"/>
      <c r="AAB62" s="19">
        <v>0.70639600000000002</v>
      </c>
      <c r="AAC62" s="19"/>
      <c r="AAD62" s="19"/>
      <c r="AAE62" s="19"/>
      <c r="AAF62" s="19"/>
      <c r="AAG62" s="19"/>
      <c r="AAH62" s="19"/>
      <c r="AAI62" s="19"/>
      <c r="AAJ62" s="19">
        <v>0.70608099999999996</v>
      </c>
      <c r="AAK62" s="19"/>
      <c r="AAL62" s="19"/>
      <c r="AAM62" s="19">
        <v>0.70717600000000003</v>
      </c>
      <c r="AAN62" s="19"/>
      <c r="AAO62" s="19"/>
      <c r="AAP62" s="19"/>
      <c r="AAQ62" s="19">
        <v>0.70801000000000003</v>
      </c>
      <c r="AAR62" s="19"/>
      <c r="AAS62" s="19"/>
      <c r="AAT62" s="19"/>
      <c r="AAU62" s="19"/>
      <c r="AAV62" s="19"/>
      <c r="AAW62" s="19"/>
      <c r="AAX62" s="19"/>
      <c r="AAY62" s="19"/>
      <c r="AAZ62" s="19"/>
      <c r="ABA62" s="19"/>
      <c r="ABB62" s="19"/>
      <c r="ABC62" s="19"/>
      <c r="ABD62" s="19"/>
      <c r="ABE62" s="19"/>
      <c r="ABF62" s="19"/>
      <c r="ABG62" s="19"/>
      <c r="ABH62" s="19"/>
      <c r="ABI62" s="19"/>
      <c r="ABJ62" s="19"/>
      <c r="ABK62" s="19"/>
      <c r="ABL62" s="19"/>
      <c r="ABM62" s="19"/>
      <c r="ABN62" s="19"/>
      <c r="ABO62" s="19"/>
      <c r="ABP62" s="19"/>
      <c r="ABQ62" s="19"/>
      <c r="ABR62" s="19"/>
      <c r="ABS62" s="19"/>
      <c r="ABT62" s="19"/>
      <c r="ABU62" s="19"/>
      <c r="ABV62" s="19"/>
      <c r="ABW62" s="19"/>
      <c r="ABX62" s="19"/>
      <c r="ABY62" s="19"/>
      <c r="ABZ62" s="19"/>
      <c r="ACA62" s="19"/>
      <c r="ACB62" s="19"/>
      <c r="ACC62" s="19"/>
      <c r="ACD62" s="19"/>
      <c r="ACE62" s="19"/>
      <c r="ACF62" s="19"/>
      <c r="ACG62" s="19"/>
      <c r="ACH62" s="19"/>
      <c r="ACI62" s="19"/>
      <c r="ACJ62" s="19"/>
      <c r="ACK62" s="19"/>
      <c r="ACL62" s="19"/>
      <c r="ACM62" s="19"/>
      <c r="ACN62" s="19"/>
      <c r="ACO62" s="19"/>
      <c r="ACP62" s="19"/>
      <c r="ACQ62" s="19"/>
      <c r="ACR62" s="19"/>
      <c r="ACS62" s="19"/>
      <c r="ACT62" s="19"/>
      <c r="ACU62" s="19"/>
      <c r="ACV62" s="19"/>
      <c r="ACW62" s="19"/>
      <c r="ACX62" s="19"/>
      <c r="ACY62" s="19"/>
      <c r="ACZ62" s="19"/>
      <c r="ADA62" s="19"/>
      <c r="ADB62" s="19"/>
      <c r="ADC62" s="19"/>
      <c r="ADD62" s="19"/>
      <c r="ADE62" s="19"/>
      <c r="ADF62" s="19"/>
      <c r="ADG62" s="19"/>
      <c r="ADH62" s="19"/>
      <c r="ADI62" s="19"/>
      <c r="ADJ62" s="19"/>
      <c r="ADK62" s="19"/>
      <c r="ADL62" s="19"/>
      <c r="ADM62" s="19"/>
      <c r="ADN62" s="19"/>
      <c r="ADO62" s="19"/>
      <c r="ADP62" s="19"/>
      <c r="ADQ62" s="19"/>
      <c r="ADR62" s="19"/>
      <c r="ADS62" s="19"/>
      <c r="ADT62" s="19"/>
      <c r="ADU62" s="19"/>
      <c r="ADV62" s="19"/>
      <c r="ADW62" s="19"/>
      <c r="ADX62" s="19"/>
      <c r="ADY62" s="19"/>
      <c r="ADZ62" s="19"/>
      <c r="AEA62" s="19"/>
      <c r="AEB62" s="19"/>
      <c r="AEC62" s="19"/>
      <c r="AED62" s="19"/>
      <c r="AEE62" s="19"/>
      <c r="AEF62" s="19"/>
      <c r="AEG62" s="19"/>
      <c r="AEH62" s="19"/>
      <c r="AEI62" s="19"/>
      <c r="AEJ62" s="19"/>
      <c r="AEK62" s="19"/>
      <c r="AEL62" s="19"/>
      <c r="AEM62" s="19"/>
      <c r="AEN62" s="457"/>
      <c r="AEO62" s="286">
        <f t="shared" si="0"/>
        <v>77</v>
      </c>
      <c r="AEP62" s="289">
        <f t="shared" si="1"/>
        <v>0.71923000000000004</v>
      </c>
      <c r="AEQ62" s="289">
        <f t="shared" si="2"/>
        <v>7.0489999999999997E-2</v>
      </c>
      <c r="AER62" s="288">
        <f t="shared" si="3"/>
        <v>0.69840026760563345</v>
      </c>
      <c r="AES62" s="457"/>
    </row>
    <row r="63" spans="2:825" x14ac:dyDescent="0.25">
      <c r="B63" s="212"/>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c r="DT63" s="19"/>
      <c r="DU63" s="19"/>
      <c r="DV63" s="19"/>
      <c r="DW63" s="19"/>
      <c r="DX63" s="19"/>
      <c r="DY63" s="19"/>
      <c r="DZ63" s="19"/>
      <c r="EA63" s="19"/>
      <c r="EB63" s="19"/>
      <c r="EC63" s="19"/>
      <c r="ED63" s="19"/>
      <c r="EE63" s="19"/>
      <c r="EF63" s="19"/>
      <c r="EG63" s="19"/>
      <c r="EH63" s="19"/>
      <c r="EI63" s="19"/>
      <c r="EJ63" s="19"/>
      <c r="EK63" s="19"/>
      <c r="EL63" s="19"/>
      <c r="EM63" s="19"/>
      <c r="EN63" s="19"/>
      <c r="EO63" s="19"/>
      <c r="EP63" s="19"/>
      <c r="EQ63" s="19"/>
      <c r="ER63" s="19"/>
      <c r="ES63" s="19"/>
      <c r="ET63" s="19"/>
      <c r="EU63" s="19"/>
      <c r="EV63" s="19"/>
      <c r="EW63" s="19"/>
      <c r="EX63" s="19"/>
      <c r="EY63" s="19"/>
      <c r="EZ63" s="19"/>
      <c r="FA63" s="19"/>
      <c r="FB63" s="19"/>
      <c r="FC63" s="19"/>
      <c r="FD63" s="19"/>
      <c r="FE63" s="19"/>
      <c r="FF63" s="19"/>
      <c r="FG63" s="19"/>
      <c r="FH63" s="19"/>
      <c r="FI63" s="19"/>
      <c r="FJ63" s="19"/>
      <c r="FK63" s="19"/>
      <c r="FL63" s="19"/>
      <c r="FM63" s="19"/>
      <c r="FN63" s="19"/>
      <c r="FO63" s="19"/>
      <c r="FP63" s="19"/>
      <c r="FQ63" s="19"/>
      <c r="FR63" s="19"/>
      <c r="FS63" s="19"/>
      <c r="FT63" s="19"/>
      <c r="FU63" s="19"/>
      <c r="FV63" s="19"/>
      <c r="FW63" s="19"/>
      <c r="FX63" s="19"/>
      <c r="FY63" s="19"/>
      <c r="FZ63" s="19"/>
      <c r="GA63" s="19"/>
      <c r="GB63" s="19"/>
      <c r="GC63" s="19"/>
      <c r="GD63" s="19"/>
      <c r="GE63" s="19"/>
      <c r="GF63" s="19"/>
      <c r="GG63" s="19"/>
      <c r="GH63" s="19"/>
      <c r="GI63" s="19"/>
      <c r="GJ63" s="19"/>
      <c r="GK63" s="19"/>
      <c r="GL63" s="19"/>
      <c r="GM63" s="19"/>
      <c r="GN63" s="19"/>
      <c r="GO63" s="19"/>
      <c r="GP63" s="19"/>
      <c r="GQ63" s="19"/>
      <c r="GR63" s="19"/>
      <c r="GS63" s="19"/>
      <c r="GT63" s="19"/>
      <c r="GU63" s="19"/>
      <c r="GV63" s="19"/>
      <c r="GW63" s="19"/>
      <c r="GX63" s="19"/>
      <c r="GY63" s="19"/>
      <c r="GZ63" s="19"/>
      <c r="HA63" s="19"/>
      <c r="HB63" s="19"/>
      <c r="HC63" s="19"/>
      <c r="HD63" s="19"/>
      <c r="HE63" s="19"/>
      <c r="HF63" s="19"/>
      <c r="HG63" s="19"/>
      <c r="HH63" s="19"/>
      <c r="HI63" s="19"/>
      <c r="HJ63" s="19"/>
      <c r="HK63" s="19"/>
      <c r="HL63" s="19"/>
      <c r="HM63" s="19"/>
      <c r="HN63" s="19"/>
      <c r="HO63" s="19"/>
      <c r="HP63" s="19"/>
      <c r="HQ63" s="19"/>
      <c r="HR63" s="19"/>
      <c r="HS63" s="19"/>
      <c r="HT63" s="19"/>
      <c r="HU63" s="19"/>
      <c r="HV63" s="19"/>
      <c r="HW63" s="19"/>
      <c r="HX63" s="19"/>
      <c r="HY63" s="19"/>
      <c r="HZ63" s="19"/>
      <c r="IA63" s="19"/>
      <c r="IB63" s="19"/>
      <c r="IC63" s="19"/>
      <c r="ID63" s="19"/>
      <c r="IE63" s="19"/>
      <c r="IF63" s="19"/>
      <c r="IG63" s="19"/>
      <c r="IH63" s="19"/>
      <c r="II63" s="19"/>
      <c r="IJ63" s="19"/>
      <c r="IK63" s="19"/>
      <c r="IL63" s="19"/>
      <c r="IM63" s="19"/>
      <c r="IN63" s="19"/>
      <c r="IO63" s="19"/>
      <c r="IP63" s="19"/>
      <c r="IQ63" s="19"/>
      <c r="IR63" s="19"/>
      <c r="IS63" s="19"/>
      <c r="IT63" s="19"/>
      <c r="IU63" s="19"/>
      <c r="IV63" s="19"/>
      <c r="IW63" s="19"/>
      <c r="IX63" s="19"/>
      <c r="IY63" s="19"/>
      <c r="IZ63" s="19"/>
      <c r="JA63" s="19"/>
      <c r="JB63" s="19"/>
      <c r="JC63" s="19"/>
      <c r="JD63" s="19"/>
      <c r="JE63" s="19"/>
      <c r="JF63" s="19"/>
      <c r="JG63" s="19"/>
      <c r="JH63" s="19"/>
      <c r="JI63" s="19"/>
      <c r="JJ63" s="19"/>
      <c r="JK63" s="19"/>
      <c r="JL63" s="19"/>
      <c r="JM63" s="19"/>
      <c r="JN63" s="19"/>
      <c r="JO63" s="19"/>
      <c r="JP63" s="19"/>
      <c r="JQ63" s="19"/>
      <c r="JR63" s="19"/>
      <c r="JS63" s="19"/>
      <c r="JT63" s="19"/>
      <c r="JU63" s="19"/>
      <c r="JV63" s="19"/>
      <c r="JW63" s="19"/>
      <c r="JX63" s="19"/>
      <c r="JY63" s="19"/>
      <c r="JZ63" s="19"/>
      <c r="KA63" s="19"/>
      <c r="KB63" s="19"/>
      <c r="KC63" s="19"/>
      <c r="KD63" s="19"/>
      <c r="KE63" s="19"/>
      <c r="KF63" s="19"/>
      <c r="KG63" s="19"/>
      <c r="KH63" s="19"/>
      <c r="KI63" s="19"/>
      <c r="KJ63" s="19"/>
      <c r="KK63" s="19"/>
      <c r="KL63" s="19"/>
      <c r="KM63" s="19"/>
      <c r="KN63" s="19"/>
      <c r="KO63" s="19"/>
      <c r="KP63" s="19"/>
      <c r="KQ63" s="19"/>
      <c r="KR63" s="19"/>
      <c r="KS63" s="19"/>
      <c r="KT63" s="19"/>
      <c r="KU63" s="19"/>
      <c r="KV63" s="19"/>
      <c r="KW63" s="19"/>
      <c r="KX63" s="19"/>
      <c r="KY63" s="19"/>
      <c r="KZ63" s="19"/>
      <c r="LA63" s="19"/>
      <c r="LB63" s="19"/>
      <c r="LC63" s="19"/>
      <c r="LD63" s="19"/>
      <c r="LE63" s="19"/>
      <c r="LF63" s="19"/>
      <c r="LG63" s="19"/>
      <c r="LH63" s="19"/>
      <c r="LI63" s="19"/>
      <c r="LJ63" s="19"/>
      <c r="LK63" s="19"/>
      <c r="LL63" s="19"/>
      <c r="LM63" s="19"/>
      <c r="LN63" s="19"/>
      <c r="LO63" s="19"/>
      <c r="LP63" s="19"/>
      <c r="LQ63" s="19"/>
      <c r="LR63" s="19"/>
      <c r="LS63" s="19"/>
      <c r="LT63" s="19"/>
      <c r="LU63" s="19"/>
      <c r="LV63" s="19"/>
      <c r="LW63" s="19"/>
      <c r="LX63" s="19"/>
      <c r="LY63" s="19"/>
      <c r="LZ63" s="19"/>
      <c r="MA63" s="19"/>
      <c r="MB63" s="19"/>
      <c r="MC63" s="19"/>
      <c r="MD63" s="19"/>
      <c r="ME63" s="19"/>
      <c r="MF63" s="19"/>
      <c r="MG63" s="19"/>
      <c r="MH63" s="19"/>
      <c r="MI63" s="19"/>
      <c r="MJ63" s="19"/>
      <c r="MK63" s="19"/>
      <c r="ML63" s="19"/>
      <c r="MM63" s="19"/>
      <c r="MN63" s="19"/>
      <c r="MO63" s="19"/>
      <c r="MP63" s="19"/>
      <c r="MQ63" s="19"/>
      <c r="MR63" s="19"/>
      <c r="MS63" s="19"/>
      <c r="MT63" s="19"/>
      <c r="MU63" s="19"/>
      <c r="MV63" s="19"/>
      <c r="MW63" s="19"/>
      <c r="MX63" s="19"/>
      <c r="MY63" s="19"/>
      <c r="MZ63" s="19"/>
      <c r="NA63" s="19"/>
      <c r="NB63" s="19"/>
      <c r="NC63" s="19"/>
      <c r="ND63" s="19"/>
      <c r="NE63" s="19"/>
      <c r="NF63" s="19"/>
      <c r="NG63" s="19"/>
      <c r="NH63" s="19"/>
      <c r="NI63" s="19"/>
      <c r="NJ63" s="19"/>
      <c r="NK63" s="19"/>
      <c r="NL63" s="19"/>
      <c r="NM63" s="19"/>
      <c r="NN63" s="19"/>
      <c r="NO63" s="19"/>
      <c r="NP63" s="19"/>
      <c r="NQ63" s="19"/>
      <c r="NR63" s="19"/>
      <c r="NS63" s="19"/>
      <c r="NT63" s="19"/>
      <c r="NU63" s="19"/>
      <c r="NV63" s="19"/>
      <c r="NW63" s="19"/>
      <c r="NX63" s="19"/>
      <c r="NY63" s="19"/>
      <c r="NZ63" s="19"/>
      <c r="OA63" s="19"/>
      <c r="OB63" s="19"/>
      <c r="OC63" s="19"/>
      <c r="OD63" s="19"/>
      <c r="OE63" s="19"/>
      <c r="OF63" s="19"/>
      <c r="OG63" s="19"/>
      <c r="OH63" s="19"/>
      <c r="OI63" s="19"/>
      <c r="OJ63" s="19"/>
      <c r="OK63" s="19"/>
      <c r="OL63" s="19"/>
      <c r="OM63" s="19"/>
      <c r="ON63" s="19"/>
      <c r="OO63" s="19"/>
      <c r="OP63" s="19"/>
      <c r="OQ63" s="19"/>
      <c r="OR63" s="19"/>
      <c r="OS63" s="19"/>
      <c r="OT63" s="19"/>
      <c r="OU63" s="19"/>
      <c r="OV63" s="19"/>
      <c r="OW63" s="19"/>
      <c r="OX63" s="19"/>
      <c r="OY63" s="19"/>
      <c r="OZ63" s="19"/>
      <c r="PA63" s="19"/>
      <c r="PB63" s="19"/>
      <c r="PC63" s="19"/>
      <c r="PD63" s="19"/>
      <c r="PE63" s="19"/>
      <c r="PF63" s="19"/>
      <c r="PG63" s="19"/>
      <c r="PH63" s="19"/>
      <c r="PI63" s="19"/>
      <c r="PJ63" s="19"/>
      <c r="PK63" s="19"/>
      <c r="PL63" s="19"/>
      <c r="PM63" s="19"/>
      <c r="PN63" s="19"/>
      <c r="PO63" s="19"/>
      <c r="PP63" s="19"/>
      <c r="PQ63" s="19"/>
      <c r="PR63" s="19"/>
      <c r="PS63" s="19"/>
      <c r="PT63" s="19"/>
      <c r="PU63" s="19"/>
      <c r="PV63" s="19"/>
      <c r="PW63" s="19"/>
      <c r="PX63" s="19"/>
      <c r="PY63" s="19"/>
      <c r="PZ63" s="19"/>
      <c r="QA63" s="19"/>
      <c r="QB63" s="19"/>
      <c r="QC63" s="19"/>
      <c r="QD63" s="19"/>
      <c r="QE63" s="19"/>
      <c r="QF63" s="19"/>
      <c r="QG63" s="19"/>
      <c r="QH63" s="19"/>
      <c r="QI63" s="19"/>
      <c r="QJ63" s="19"/>
      <c r="QK63" s="19"/>
      <c r="QL63" s="19"/>
      <c r="QM63" s="19"/>
      <c r="QN63" s="19"/>
      <c r="QO63" s="19"/>
      <c r="QP63" s="19"/>
      <c r="QQ63" s="19"/>
      <c r="QR63" s="19"/>
      <c r="QS63" s="19"/>
      <c r="QT63" s="19"/>
      <c r="QU63" s="19"/>
      <c r="QV63" s="19"/>
      <c r="QW63" s="19"/>
      <c r="QX63" s="19"/>
      <c r="QY63" s="19"/>
      <c r="QZ63" s="19"/>
      <c r="RA63" s="19"/>
      <c r="RB63" s="19"/>
      <c r="RC63" s="19"/>
      <c r="RD63" s="19"/>
      <c r="RE63" s="19"/>
      <c r="RF63" s="19"/>
      <c r="RG63" s="19"/>
      <c r="RH63" s="19"/>
      <c r="RI63" s="19"/>
      <c r="RJ63" s="19"/>
      <c r="RK63" s="19"/>
      <c r="RL63" s="19"/>
      <c r="RM63" s="19"/>
      <c r="RN63" s="19"/>
      <c r="RO63" s="19"/>
      <c r="RP63" s="19"/>
      <c r="RQ63" s="19"/>
      <c r="RR63" s="19"/>
      <c r="RS63" s="19"/>
      <c r="RT63" s="19"/>
      <c r="RU63" s="19"/>
      <c r="RV63" s="19"/>
      <c r="RW63" s="19"/>
      <c r="RX63" s="19"/>
      <c r="RY63" s="19"/>
      <c r="RZ63" s="19"/>
      <c r="SA63" s="19"/>
      <c r="SB63" s="19"/>
      <c r="SC63" s="19"/>
      <c r="SD63" s="19"/>
      <c r="SE63" s="19"/>
      <c r="SF63" s="19"/>
      <c r="SG63" s="19"/>
      <c r="SH63" s="19"/>
      <c r="SI63" s="19"/>
      <c r="SJ63" s="19"/>
      <c r="SK63" s="19"/>
      <c r="SL63" s="19"/>
      <c r="SM63" s="19"/>
      <c r="SN63" s="19"/>
      <c r="SO63" s="19"/>
      <c r="SP63" s="19"/>
      <c r="SQ63" s="19"/>
      <c r="SR63" s="19"/>
      <c r="SS63" s="19"/>
      <c r="ST63" s="19"/>
      <c r="SU63" s="19"/>
      <c r="SV63" s="19"/>
      <c r="SW63" s="19"/>
      <c r="SX63" s="19"/>
      <c r="SY63" s="19"/>
      <c r="SZ63" s="19"/>
      <c r="TA63" s="19"/>
      <c r="TB63" s="19"/>
      <c r="TC63" s="19"/>
      <c r="TD63" s="19"/>
      <c r="TE63" s="19"/>
      <c r="TF63" s="19"/>
      <c r="TG63" s="19"/>
      <c r="TH63" s="19"/>
      <c r="TI63" s="19"/>
      <c r="TJ63" s="19"/>
      <c r="TK63" s="19"/>
      <c r="TL63" s="19"/>
      <c r="TM63" s="19"/>
      <c r="TN63" s="19"/>
      <c r="TO63" s="19"/>
      <c r="TP63" s="19"/>
      <c r="TQ63" s="19"/>
      <c r="TR63" s="19"/>
      <c r="TS63" s="19"/>
      <c r="TT63" s="19"/>
      <c r="TU63" s="19"/>
      <c r="TV63" s="19"/>
      <c r="TW63" s="19"/>
      <c r="TX63" s="19"/>
      <c r="TY63" s="19"/>
      <c r="TZ63" s="19"/>
      <c r="UA63" s="19"/>
      <c r="UB63" s="19"/>
      <c r="UC63" s="19"/>
      <c r="UD63" s="19"/>
      <c r="UE63" s="19"/>
      <c r="UF63" s="19"/>
      <c r="UG63" s="19"/>
      <c r="UH63" s="19"/>
      <c r="UI63" s="19"/>
      <c r="UJ63" s="19"/>
      <c r="UK63" s="19"/>
      <c r="UL63" s="19"/>
      <c r="UM63" s="19"/>
      <c r="UN63" s="19"/>
      <c r="UO63" s="19"/>
      <c r="UP63" s="19"/>
      <c r="UQ63" s="19"/>
      <c r="UR63" s="19"/>
      <c r="US63" s="19"/>
      <c r="UT63" s="19"/>
      <c r="UU63" s="19"/>
      <c r="UV63" s="19"/>
      <c r="UW63" s="19"/>
      <c r="UX63" s="19"/>
      <c r="UY63" s="19"/>
      <c r="UZ63" s="19"/>
      <c r="VA63" s="19"/>
      <c r="VB63" s="19"/>
      <c r="VC63" s="19"/>
      <c r="VD63" s="19"/>
      <c r="VE63" s="19"/>
      <c r="VF63" s="19"/>
      <c r="VG63" s="19"/>
      <c r="VH63" s="19"/>
      <c r="VI63" s="19"/>
      <c r="VJ63" s="19"/>
      <c r="VK63" s="19"/>
      <c r="VL63" s="19"/>
      <c r="VM63" s="19"/>
      <c r="VN63" s="19"/>
      <c r="VO63" s="19"/>
      <c r="VP63" s="19"/>
      <c r="VQ63" s="19"/>
      <c r="VR63" s="19"/>
      <c r="VS63" s="19"/>
      <c r="VT63" s="19"/>
      <c r="VU63" s="19"/>
      <c r="VV63" s="19"/>
      <c r="VW63" s="19"/>
      <c r="VX63" s="19"/>
      <c r="VY63" s="19"/>
      <c r="VZ63" s="19"/>
      <c r="WA63" s="19"/>
      <c r="WB63" s="19"/>
      <c r="WC63" s="19"/>
      <c r="WD63" s="19"/>
      <c r="WE63" s="19"/>
      <c r="WF63" s="19"/>
      <c r="WG63" s="19"/>
      <c r="WH63" s="19"/>
      <c r="WI63" s="19"/>
      <c r="WJ63" s="19"/>
      <c r="WK63" s="19"/>
      <c r="WL63" s="19"/>
      <c r="WM63" s="19"/>
      <c r="WN63" s="19"/>
      <c r="WO63" s="19"/>
      <c r="WP63" s="19"/>
      <c r="WQ63" s="19"/>
      <c r="WR63" s="19"/>
      <c r="WS63" s="19"/>
      <c r="WT63" s="19"/>
      <c r="WU63" s="19"/>
      <c r="WV63" s="19"/>
      <c r="WW63" s="19"/>
      <c r="WX63" s="19"/>
      <c r="WY63" s="19"/>
      <c r="WZ63" s="19"/>
      <c r="XA63" s="19"/>
      <c r="XB63" s="19"/>
      <c r="XC63" s="19"/>
      <c r="XD63" s="19"/>
      <c r="XE63" s="19"/>
      <c r="XF63" s="19"/>
      <c r="XG63" s="19"/>
      <c r="XH63" s="19"/>
      <c r="XI63" s="19"/>
      <c r="XJ63" s="19"/>
      <c r="XK63" s="19"/>
      <c r="XL63" s="19"/>
      <c r="XM63" s="19"/>
      <c r="XN63" s="19"/>
      <c r="XO63" s="19"/>
      <c r="XP63" s="19"/>
      <c r="XQ63" s="19"/>
      <c r="XR63" s="19"/>
      <c r="XS63" s="19"/>
      <c r="XT63" s="19"/>
      <c r="XU63" s="19"/>
      <c r="XV63" s="19"/>
      <c r="XW63" s="19"/>
      <c r="XX63" s="19"/>
      <c r="XY63" s="19"/>
      <c r="XZ63" s="19"/>
      <c r="YA63" s="19"/>
      <c r="YB63" s="19"/>
      <c r="YC63" s="19"/>
      <c r="YD63" s="19"/>
      <c r="YE63" s="19"/>
      <c r="YF63" s="19"/>
      <c r="YG63" s="19"/>
      <c r="YH63" s="19"/>
      <c r="YI63" s="19"/>
      <c r="YJ63" s="19"/>
      <c r="YK63" s="19"/>
      <c r="YL63" s="19"/>
      <c r="YM63" s="19"/>
      <c r="YN63" s="19"/>
      <c r="YO63" s="19"/>
      <c r="YP63" s="19"/>
      <c r="YQ63" s="19"/>
      <c r="YR63" s="19"/>
      <c r="YS63" s="19"/>
      <c r="YT63" s="19"/>
      <c r="YU63" s="19"/>
      <c r="YV63" s="19"/>
      <c r="YW63" s="19"/>
      <c r="YX63" s="19"/>
      <c r="YY63" s="19"/>
      <c r="YZ63" s="19"/>
      <c r="ZA63" s="19"/>
      <c r="ZB63" s="19"/>
      <c r="ZC63" s="19"/>
      <c r="ZD63" s="19"/>
      <c r="ZE63" s="19"/>
      <c r="ZF63" s="19"/>
      <c r="ZG63" s="19"/>
      <c r="ZH63" s="19"/>
      <c r="ZI63" s="19"/>
      <c r="ZJ63" s="19"/>
      <c r="ZK63" s="19"/>
      <c r="ZL63" s="19"/>
      <c r="ZM63" s="19"/>
      <c r="ZN63" s="19"/>
      <c r="ZO63" s="19"/>
      <c r="ZP63" s="19"/>
      <c r="ZQ63" s="19"/>
      <c r="ZR63" s="19"/>
      <c r="ZS63" s="19"/>
      <c r="ZT63" s="19"/>
      <c r="ZU63" s="19"/>
      <c r="ZV63" s="19"/>
      <c r="ZW63" s="19"/>
      <c r="ZX63" s="19"/>
      <c r="ZY63" s="19"/>
      <c r="ZZ63" s="19"/>
      <c r="AAA63" s="19"/>
      <c r="AAB63" s="19"/>
      <c r="AAC63" s="19"/>
      <c r="AAD63" s="19"/>
      <c r="AAE63" s="19"/>
      <c r="AAF63" s="19"/>
      <c r="AAG63" s="19"/>
      <c r="AAH63" s="19"/>
      <c r="AAI63" s="19"/>
      <c r="AAJ63" s="19"/>
      <c r="AAK63" s="19"/>
      <c r="AAL63" s="19"/>
      <c r="AAM63" s="19"/>
      <c r="AAN63" s="19"/>
      <c r="AAO63" s="19"/>
      <c r="AAP63" s="19"/>
      <c r="AAQ63" s="19"/>
      <c r="AAR63" s="19"/>
      <c r="AAS63" s="19"/>
      <c r="AAT63" s="19"/>
      <c r="AAU63" s="19"/>
      <c r="AAV63" s="19"/>
      <c r="AAW63" s="19"/>
      <c r="AAX63" s="19"/>
      <c r="AAY63" s="19"/>
      <c r="AAZ63" s="19"/>
      <c r="ABA63" s="19"/>
      <c r="ABB63" s="19"/>
      <c r="ABC63" s="19"/>
      <c r="ABD63" s="19"/>
      <c r="ABE63" s="19"/>
      <c r="ABF63" s="19"/>
      <c r="ABG63" s="19"/>
      <c r="ABH63" s="19"/>
      <c r="ABI63" s="19"/>
      <c r="ABJ63" s="19"/>
      <c r="ABK63" s="19"/>
      <c r="ABL63" s="19"/>
      <c r="ABM63" s="19"/>
      <c r="ABN63" s="19"/>
      <c r="ABO63" s="19"/>
      <c r="ABP63" s="19"/>
      <c r="ABQ63" s="19"/>
      <c r="ABR63" s="19"/>
      <c r="ABS63" s="19"/>
      <c r="ABT63" s="19"/>
      <c r="ABU63" s="19"/>
      <c r="ABV63" s="19"/>
      <c r="ABW63" s="19"/>
      <c r="ABX63" s="19"/>
      <c r="ABY63" s="19"/>
      <c r="ABZ63" s="19"/>
      <c r="ACA63" s="19"/>
      <c r="ACB63" s="19"/>
      <c r="ACC63" s="19"/>
      <c r="ACD63" s="19"/>
      <c r="ACE63" s="19"/>
      <c r="ACF63" s="19"/>
      <c r="ACG63" s="19"/>
      <c r="ACH63" s="19"/>
      <c r="ACI63" s="19"/>
      <c r="ACJ63" s="19"/>
      <c r="ACK63" s="19"/>
      <c r="ACL63" s="19"/>
      <c r="ACM63" s="19"/>
      <c r="ACN63" s="19"/>
      <c r="ACO63" s="19"/>
      <c r="ACP63" s="19"/>
      <c r="ACQ63" s="19"/>
      <c r="ACR63" s="19"/>
      <c r="ACS63" s="19"/>
      <c r="ACT63" s="19"/>
      <c r="ACU63" s="19"/>
      <c r="ACV63" s="19"/>
      <c r="ACW63" s="19"/>
      <c r="ACX63" s="19"/>
      <c r="ACY63" s="19"/>
      <c r="ACZ63" s="19"/>
      <c r="ADA63" s="19"/>
      <c r="ADB63" s="19"/>
      <c r="ADC63" s="19"/>
      <c r="ADD63" s="19"/>
      <c r="ADE63" s="19"/>
      <c r="ADF63" s="19"/>
      <c r="ADG63" s="19"/>
      <c r="ADH63" s="19"/>
      <c r="ADI63" s="19"/>
      <c r="ADJ63" s="19"/>
      <c r="ADK63" s="19"/>
      <c r="ADL63" s="19"/>
      <c r="ADM63" s="19"/>
      <c r="ADN63" s="19"/>
      <c r="ADO63" s="19"/>
      <c r="ADP63" s="19"/>
      <c r="ADQ63" s="19"/>
      <c r="ADR63" s="19"/>
      <c r="ADS63" s="19"/>
      <c r="ADT63" s="19"/>
      <c r="ADU63" s="19"/>
      <c r="ADV63" s="19"/>
      <c r="ADW63" s="19"/>
      <c r="ADX63" s="19"/>
      <c r="ADY63" s="19"/>
      <c r="ADZ63" s="19"/>
      <c r="AEA63" s="19"/>
      <c r="AEB63" s="19"/>
      <c r="AEC63" s="19"/>
      <c r="AED63" s="19"/>
      <c r="AEE63" s="19"/>
      <c r="AEF63" s="19"/>
      <c r="AEG63" s="19"/>
      <c r="AEH63" s="19"/>
      <c r="AEI63" s="19"/>
      <c r="AEJ63" s="19"/>
      <c r="AEK63" s="19"/>
      <c r="AEL63" s="19"/>
      <c r="AEM63" s="19"/>
      <c r="AEN63" s="457"/>
      <c r="AEO63" s="286"/>
      <c r="AEP63" s="289"/>
      <c r="AEQ63" s="289"/>
      <c r="AER63" s="286"/>
      <c r="AES63" s="457"/>
    </row>
    <row r="64" spans="2:825" x14ac:dyDescent="0.25">
      <c r="B64" s="212"/>
      <c r="C64" s="19"/>
      <c r="D64" s="19"/>
      <c r="E64" s="19"/>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c r="DT64" s="19"/>
      <c r="DU64" s="19"/>
      <c r="DV64" s="19"/>
      <c r="DW64" s="19"/>
      <c r="DX64" s="19"/>
      <c r="DY64" s="19"/>
      <c r="DZ64" s="19"/>
      <c r="EA64" s="19"/>
      <c r="EB64" s="19"/>
      <c r="EC64" s="19"/>
      <c r="ED64" s="19"/>
      <c r="EE64" s="19"/>
      <c r="EF64" s="19"/>
      <c r="EG64" s="19"/>
      <c r="EH64" s="19"/>
      <c r="EI64" s="19"/>
      <c r="EJ64" s="19"/>
      <c r="EK64" s="19"/>
      <c r="EL64" s="19"/>
      <c r="EM64" s="19"/>
      <c r="EN64" s="19"/>
      <c r="EO64" s="19"/>
      <c r="EP64" s="19"/>
      <c r="EQ64" s="19"/>
      <c r="ER64" s="19"/>
      <c r="ES64" s="19"/>
      <c r="ET64" s="19"/>
      <c r="EU64" s="19"/>
      <c r="EV64" s="19"/>
      <c r="EW64" s="19"/>
      <c r="EX64" s="19"/>
      <c r="EY64" s="19"/>
      <c r="EZ64" s="19"/>
      <c r="FA64" s="19"/>
      <c r="FB64" s="19"/>
      <c r="FC64" s="19"/>
      <c r="FD64" s="19"/>
      <c r="FE64" s="19"/>
      <c r="FF64" s="19"/>
      <c r="FG64" s="19"/>
      <c r="FH64" s="19"/>
      <c r="FI64" s="19"/>
      <c r="FJ64" s="19"/>
      <c r="FK64" s="19"/>
      <c r="FL64" s="19"/>
      <c r="FM64" s="19"/>
      <c r="FN64" s="19"/>
      <c r="FO64" s="19"/>
      <c r="FP64" s="19"/>
      <c r="FQ64" s="19"/>
      <c r="FR64" s="19"/>
      <c r="FS64" s="19"/>
      <c r="FT64" s="19"/>
      <c r="FU64" s="19"/>
      <c r="FV64" s="19"/>
      <c r="FW64" s="19"/>
      <c r="FX64" s="19"/>
      <c r="FY64" s="19"/>
      <c r="FZ64" s="19"/>
      <c r="GA64" s="19"/>
      <c r="GB64" s="19"/>
      <c r="GC64" s="19"/>
      <c r="GD64" s="19"/>
      <c r="GE64" s="19"/>
      <c r="GF64" s="19"/>
      <c r="GG64" s="19"/>
      <c r="GH64" s="19"/>
      <c r="GI64" s="19"/>
      <c r="GJ64" s="19"/>
      <c r="GK64" s="19"/>
      <c r="GL64" s="19"/>
      <c r="GM64" s="19"/>
      <c r="GN64" s="19"/>
      <c r="GO64" s="19"/>
      <c r="GP64" s="19"/>
      <c r="GQ64" s="19"/>
      <c r="GR64" s="19"/>
      <c r="GS64" s="19"/>
      <c r="GT64" s="19"/>
      <c r="GU64" s="19"/>
      <c r="GV64" s="19"/>
      <c r="GW64" s="19"/>
      <c r="GX64" s="19"/>
      <c r="GY64" s="19"/>
      <c r="GZ64" s="19"/>
      <c r="HA64" s="19"/>
      <c r="HB64" s="19"/>
      <c r="HC64" s="19"/>
      <c r="HD64" s="19"/>
      <c r="HE64" s="19"/>
      <c r="HF64" s="19"/>
      <c r="HG64" s="19"/>
      <c r="HH64" s="19"/>
      <c r="HI64" s="19"/>
      <c r="HJ64" s="19"/>
      <c r="HK64" s="19"/>
      <c r="HL64" s="19"/>
      <c r="HM64" s="19"/>
      <c r="HN64" s="19"/>
      <c r="HO64" s="19"/>
      <c r="HP64" s="19"/>
      <c r="HQ64" s="19"/>
      <c r="HR64" s="19"/>
      <c r="HS64" s="19"/>
      <c r="HT64" s="19"/>
      <c r="HU64" s="19"/>
      <c r="HV64" s="19"/>
      <c r="HW64" s="19"/>
      <c r="HX64" s="19"/>
      <c r="HY64" s="19"/>
      <c r="HZ64" s="19"/>
      <c r="IA64" s="19"/>
      <c r="IB64" s="19"/>
      <c r="IC64" s="19"/>
      <c r="ID64" s="19"/>
      <c r="IE64" s="19"/>
      <c r="IF64" s="19"/>
      <c r="IG64" s="19"/>
      <c r="IH64" s="19"/>
      <c r="II64" s="19"/>
      <c r="IJ64" s="19"/>
      <c r="IK64" s="19"/>
      <c r="IL64" s="19"/>
      <c r="IM64" s="19"/>
      <c r="IN64" s="19"/>
      <c r="IO64" s="19"/>
      <c r="IP64" s="19"/>
      <c r="IQ64" s="19"/>
      <c r="IR64" s="19"/>
      <c r="IS64" s="19"/>
      <c r="IT64" s="19"/>
      <c r="IU64" s="19"/>
      <c r="IV64" s="19"/>
      <c r="IW64" s="19"/>
      <c r="IX64" s="19"/>
      <c r="IY64" s="19"/>
      <c r="IZ64" s="19"/>
      <c r="JA64" s="19"/>
      <c r="JB64" s="19"/>
      <c r="JC64" s="19"/>
      <c r="JD64" s="19"/>
      <c r="JE64" s="19"/>
      <c r="JF64" s="19"/>
      <c r="JG64" s="19"/>
      <c r="JH64" s="19"/>
      <c r="JI64" s="19"/>
      <c r="JJ64" s="19"/>
      <c r="JK64" s="19"/>
      <c r="JL64" s="19"/>
      <c r="JM64" s="19"/>
      <c r="JN64" s="19"/>
      <c r="JO64" s="19"/>
      <c r="JP64" s="19"/>
      <c r="JQ64" s="19"/>
      <c r="JR64" s="19"/>
      <c r="JS64" s="19"/>
      <c r="JT64" s="19"/>
      <c r="JU64" s="19"/>
      <c r="JV64" s="19"/>
      <c r="JW64" s="19"/>
      <c r="JX64" s="19"/>
      <c r="JY64" s="19"/>
      <c r="JZ64" s="19"/>
      <c r="KA64" s="19"/>
      <c r="KB64" s="19"/>
      <c r="KC64" s="19"/>
      <c r="KD64" s="19"/>
      <c r="KE64" s="19"/>
      <c r="KF64" s="19"/>
      <c r="KG64" s="19"/>
      <c r="KH64" s="19"/>
      <c r="KI64" s="19"/>
      <c r="KJ64" s="19"/>
      <c r="KK64" s="19"/>
      <c r="KL64" s="19"/>
      <c r="KM64" s="19"/>
      <c r="KN64" s="19"/>
      <c r="KO64" s="19"/>
      <c r="KP64" s="19"/>
      <c r="KQ64" s="19"/>
      <c r="KR64" s="19"/>
      <c r="KS64" s="19"/>
      <c r="KT64" s="19"/>
      <c r="KU64" s="19"/>
      <c r="KV64" s="19"/>
      <c r="KW64" s="19"/>
      <c r="KX64" s="19"/>
      <c r="KY64" s="19"/>
      <c r="KZ64" s="19"/>
      <c r="LA64" s="19"/>
      <c r="LB64" s="19"/>
      <c r="LC64" s="19"/>
      <c r="LD64" s="19"/>
      <c r="LE64" s="19"/>
      <c r="LF64" s="19"/>
      <c r="LG64" s="19"/>
      <c r="LH64" s="19"/>
      <c r="LI64" s="19"/>
      <c r="LJ64" s="19"/>
      <c r="LK64" s="19"/>
      <c r="LL64" s="19"/>
      <c r="LM64" s="19"/>
      <c r="LN64" s="19"/>
      <c r="LO64" s="19"/>
      <c r="LP64" s="19"/>
      <c r="LQ64" s="19"/>
      <c r="LR64" s="19"/>
      <c r="LS64" s="19"/>
      <c r="LT64" s="19"/>
      <c r="LU64" s="19"/>
      <c r="LV64" s="19"/>
      <c r="LW64" s="19"/>
      <c r="LX64" s="19"/>
      <c r="LY64" s="19"/>
      <c r="LZ64" s="19"/>
      <c r="MA64" s="19"/>
      <c r="MB64" s="19"/>
      <c r="MC64" s="19"/>
      <c r="MD64" s="19"/>
      <c r="ME64" s="19"/>
      <c r="MF64" s="19"/>
      <c r="MG64" s="19"/>
      <c r="MH64" s="19"/>
      <c r="MI64" s="19"/>
      <c r="MJ64" s="19"/>
      <c r="MK64" s="19"/>
      <c r="ML64" s="19"/>
      <c r="MM64" s="19"/>
      <c r="MN64" s="19"/>
      <c r="MO64" s="19"/>
      <c r="MP64" s="19"/>
      <c r="MQ64" s="19"/>
      <c r="MR64" s="19"/>
      <c r="MS64" s="19"/>
      <c r="MT64" s="19"/>
      <c r="MU64" s="19"/>
      <c r="MV64" s="19"/>
      <c r="MW64" s="19"/>
      <c r="MX64" s="19"/>
      <c r="MY64" s="19"/>
      <c r="MZ64" s="19"/>
      <c r="NA64" s="19"/>
      <c r="NB64" s="19"/>
      <c r="NC64" s="19"/>
      <c r="ND64" s="19"/>
      <c r="NE64" s="19"/>
      <c r="NF64" s="19"/>
      <c r="NG64" s="19"/>
      <c r="NH64" s="19"/>
      <c r="NI64" s="19"/>
      <c r="NJ64" s="19"/>
      <c r="NK64" s="19"/>
      <c r="NL64" s="19"/>
      <c r="NM64" s="19"/>
      <c r="NN64" s="19"/>
      <c r="NO64" s="19"/>
      <c r="NP64" s="19"/>
      <c r="NQ64" s="19"/>
      <c r="NR64" s="19"/>
      <c r="NS64" s="19"/>
      <c r="NT64" s="19"/>
      <c r="NU64" s="19"/>
      <c r="NV64" s="19"/>
      <c r="NW64" s="19"/>
      <c r="NX64" s="19"/>
      <c r="NY64" s="19"/>
      <c r="NZ64" s="19"/>
      <c r="OA64" s="19"/>
      <c r="OB64" s="19"/>
      <c r="OC64" s="19"/>
      <c r="OD64" s="19"/>
      <c r="OE64" s="19"/>
      <c r="OF64" s="19"/>
      <c r="OG64" s="19"/>
      <c r="OH64" s="19"/>
      <c r="OI64" s="19"/>
      <c r="OJ64" s="19"/>
      <c r="OK64" s="19"/>
      <c r="OL64" s="19"/>
      <c r="OM64" s="19"/>
      <c r="ON64" s="19"/>
      <c r="OO64" s="19"/>
      <c r="OP64" s="19"/>
      <c r="OQ64" s="19"/>
      <c r="OR64" s="19"/>
      <c r="OS64" s="19"/>
      <c r="OT64" s="19"/>
      <c r="OU64" s="19"/>
      <c r="OV64" s="19"/>
      <c r="OW64" s="19"/>
      <c r="OX64" s="19"/>
      <c r="OY64" s="19"/>
      <c r="OZ64" s="19"/>
      <c r="PA64" s="19"/>
      <c r="PB64" s="19"/>
      <c r="PC64" s="19"/>
      <c r="PD64" s="19"/>
      <c r="PE64" s="19"/>
      <c r="PF64" s="19"/>
      <c r="PG64" s="19"/>
      <c r="PH64" s="19"/>
      <c r="PI64" s="19"/>
      <c r="PJ64" s="19"/>
      <c r="PK64" s="19"/>
      <c r="PL64" s="19"/>
      <c r="PM64" s="19"/>
      <c r="PN64" s="19"/>
      <c r="PO64" s="19"/>
      <c r="PP64" s="19"/>
      <c r="PQ64" s="19"/>
      <c r="PR64" s="19"/>
      <c r="PS64" s="19"/>
      <c r="PT64" s="19"/>
      <c r="PU64" s="19"/>
      <c r="PV64" s="19"/>
      <c r="PW64" s="19"/>
      <c r="PX64" s="19"/>
      <c r="PY64" s="19"/>
      <c r="PZ64" s="19"/>
      <c r="QA64" s="19"/>
      <c r="QB64" s="19"/>
      <c r="QC64" s="19"/>
      <c r="QD64" s="19"/>
      <c r="QE64" s="19"/>
      <c r="QF64" s="19"/>
      <c r="QG64" s="19"/>
      <c r="QH64" s="19"/>
      <c r="QI64" s="19"/>
      <c r="QJ64" s="19"/>
      <c r="QK64" s="19"/>
      <c r="QL64" s="19"/>
      <c r="QM64" s="19"/>
      <c r="QN64" s="19"/>
      <c r="QO64" s="19"/>
      <c r="QP64" s="19"/>
      <c r="QQ64" s="19"/>
      <c r="QR64" s="19"/>
      <c r="QS64" s="19"/>
      <c r="QT64" s="19"/>
      <c r="QU64" s="19"/>
      <c r="QV64" s="19"/>
      <c r="QW64" s="19"/>
      <c r="QX64" s="19"/>
      <c r="QY64" s="19"/>
      <c r="QZ64" s="19"/>
      <c r="RA64" s="19"/>
      <c r="RB64" s="19"/>
      <c r="RC64" s="19"/>
      <c r="RD64" s="19"/>
      <c r="RE64" s="19"/>
      <c r="RF64" s="19"/>
      <c r="RG64" s="19"/>
      <c r="RH64" s="19"/>
      <c r="RI64" s="19"/>
      <c r="RJ64" s="19"/>
      <c r="RK64" s="19"/>
      <c r="RL64" s="19"/>
      <c r="RM64" s="19"/>
      <c r="RN64" s="19"/>
      <c r="RO64" s="19"/>
      <c r="RP64" s="19"/>
      <c r="RQ64" s="19"/>
      <c r="RR64" s="19"/>
      <c r="RS64" s="19"/>
      <c r="RT64" s="19"/>
      <c r="RU64" s="19"/>
      <c r="RV64" s="19"/>
      <c r="RW64" s="19"/>
      <c r="RX64" s="19"/>
      <c r="RY64" s="19"/>
      <c r="RZ64" s="19"/>
      <c r="SA64" s="19"/>
      <c r="SB64" s="19"/>
      <c r="SC64" s="19"/>
      <c r="SD64" s="19"/>
      <c r="SE64" s="19"/>
      <c r="SF64" s="19"/>
      <c r="SG64" s="19"/>
      <c r="SH64" s="19"/>
      <c r="SI64" s="19"/>
      <c r="SJ64" s="19"/>
      <c r="SK64" s="19"/>
      <c r="SL64" s="19"/>
      <c r="SM64" s="19"/>
      <c r="SN64" s="19"/>
      <c r="SO64" s="19"/>
      <c r="SP64" s="19"/>
      <c r="SQ64" s="19"/>
      <c r="SR64" s="19"/>
      <c r="SS64" s="19"/>
      <c r="ST64" s="19"/>
      <c r="SU64" s="19"/>
      <c r="SV64" s="19"/>
      <c r="SW64" s="19"/>
      <c r="SX64" s="19"/>
      <c r="SY64" s="19"/>
      <c r="SZ64" s="19"/>
      <c r="TA64" s="19"/>
      <c r="TB64" s="19"/>
      <c r="TC64" s="19"/>
      <c r="TD64" s="19"/>
      <c r="TE64" s="19"/>
      <c r="TF64" s="19"/>
      <c r="TG64" s="19"/>
      <c r="TH64" s="19"/>
      <c r="TI64" s="19"/>
      <c r="TJ64" s="19"/>
      <c r="TK64" s="19"/>
      <c r="TL64" s="19"/>
      <c r="TM64" s="19"/>
      <c r="TN64" s="19"/>
      <c r="TO64" s="19"/>
      <c r="TP64" s="19"/>
      <c r="TQ64" s="19"/>
      <c r="TR64" s="19"/>
      <c r="TS64" s="19"/>
      <c r="TT64" s="19"/>
      <c r="TU64" s="19"/>
      <c r="TV64" s="19"/>
      <c r="TW64" s="19"/>
      <c r="TX64" s="19"/>
      <c r="TY64" s="19"/>
      <c r="TZ64" s="19"/>
      <c r="UA64" s="19"/>
      <c r="UB64" s="19"/>
      <c r="UC64" s="19"/>
      <c r="UD64" s="19"/>
      <c r="UE64" s="19"/>
      <c r="UF64" s="19"/>
      <c r="UG64" s="19"/>
      <c r="UH64" s="19"/>
      <c r="UI64" s="19"/>
      <c r="UJ64" s="19"/>
      <c r="UK64" s="19"/>
      <c r="UL64" s="19"/>
      <c r="UM64" s="19"/>
      <c r="UN64" s="19"/>
      <c r="UO64" s="19"/>
      <c r="UP64" s="19"/>
      <c r="UQ64" s="19"/>
      <c r="UR64" s="19"/>
      <c r="US64" s="19"/>
      <c r="UT64" s="19"/>
      <c r="UU64" s="19"/>
      <c r="UV64" s="19"/>
      <c r="UW64" s="19"/>
      <c r="UX64" s="19"/>
      <c r="UY64" s="19"/>
      <c r="UZ64" s="19"/>
      <c r="VA64" s="19"/>
      <c r="VB64" s="19"/>
      <c r="VC64" s="19"/>
      <c r="VD64" s="19"/>
      <c r="VE64" s="19"/>
      <c r="VF64" s="19"/>
      <c r="VG64" s="19"/>
      <c r="VH64" s="19"/>
      <c r="VI64" s="19"/>
      <c r="VJ64" s="19"/>
      <c r="VK64" s="19"/>
      <c r="VL64" s="19"/>
      <c r="VM64" s="19"/>
      <c r="VN64" s="19"/>
      <c r="VO64" s="19"/>
      <c r="VP64" s="19"/>
      <c r="VQ64" s="19"/>
      <c r="VR64" s="19"/>
      <c r="VS64" s="19"/>
      <c r="VT64" s="19"/>
      <c r="VU64" s="19"/>
      <c r="VV64" s="19"/>
      <c r="VW64" s="19"/>
      <c r="VX64" s="19"/>
      <c r="VY64" s="19"/>
      <c r="VZ64" s="19"/>
      <c r="WA64" s="19"/>
      <c r="WB64" s="19"/>
      <c r="WC64" s="19"/>
      <c r="WD64" s="19"/>
      <c r="WE64" s="19"/>
      <c r="WF64" s="19"/>
      <c r="WG64" s="19"/>
      <c r="WH64" s="19"/>
      <c r="WI64" s="19"/>
      <c r="WJ64" s="19"/>
      <c r="WK64" s="19"/>
      <c r="WL64" s="19"/>
      <c r="WM64" s="19"/>
      <c r="WN64" s="19"/>
      <c r="WO64" s="19"/>
      <c r="WP64" s="19"/>
      <c r="WQ64" s="19"/>
      <c r="WR64" s="19"/>
      <c r="WS64" s="19"/>
      <c r="WT64" s="19"/>
      <c r="WU64" s="19"/>
      <c r="WV64" s="19"/>
      <c r="WW64" s="19"/>
      <c r="WX64" s="19"/>
      <c r="WY64" s="19"/>
      <c r="WZ64" s="19"/>
      <c r="XA64" s="19"/>
      <c r="XB64" s="19"/>
      <c r="XC64" s="19"/>
      <c r="XD64" s="19"/>
      <c r="XE64" s="19"/>
      <c r="XF64" s="19"/>
      <c r="XG64" s="19"/>
      <c r="XH64" s="19"/>
      <c r="XI64" s="19"/>
      <c r="XJ64" s="19"/>
      <c r="XK64" s="19"/>
      <c r="XL64" s="19"/>
      <c r="XM64" s="19"/>
      <c r="XN64" s="19"/>
      <c r="XO64" s="19"/>
      <c r="XP64" s="19"/>
      <c r="XQ64" s="19"/>
      <c r="XR64" s="19"/>
      <c r="XS64" s="19"/>
      <c r="XT64" s="19"/>
      <c r="XU64" s="19"/>
      <c r="XV64" s="19"/>
      <c r="XW64" s="19"/>
      <c r="XX64" s="19"/>
      <c r="XY64" s="19"/>
      <c r="XZ64" s="19"/>
      <c r="YA64" s="19"/>
      <c r="YB64" s="19"/>
      <c r="YC64" s="19"/>
      <c r="YD64" s="19"/>
      <c r="YE64" s="19"/>
      <c r="YF64" s="19"/>
      <c r="YG64" s="19"/>
      <c r="YH64" s="19"/>
      <c r="YI64" s="19"/>
      <c r="YJ64" s="19"/>
      <c r="YK64" s="19"/>
      <c r="YL64" s="19"/>
      <c r="YM64" s="19"/>
      <c r="YN64" s="19"/>
      <c r="YO64" s="19"/>
      <c r="YP64" s="19"/>
      <c r="YQ64" s="19"/>
      <c r="YR64" s="19"/>
      <c r="YS64" s="19"/>
      <c r="YT64" s="19"/>
      <c r="YU64" s="19"/>
      <c r="YV64" s="19"/>
      <c r="YW64" s="19"/>
      <c r="YX64" s="19"/>
      <c r="YY64" s="19"/>
      <c r="YZ64" s="19"/>
      <c r="ZA64" s="19"/>
      <c r="ZB64" s="19"/>
      <c r="ZC64" s="19"/>
      <c r="ZD64" s="19"/>
      <c r="ZE64" s="19"/>
      <c r="ZF64" s="19"/>
      <c r="ZG64" s="19"/>
      <c r="ZH64" s="19"/>
      <c r="ZI64" s="19"/>
      <c r="ZJ64" s="19"/>
      <c r="ZK64" s="19"/>
      <c r="ZL64" s="19"/>
      <c r="ZM64" s="19"/>
      <c r="ZN64" s="19"/>
      <c r="ZO64" s="19"/>
      <c r="ZP64" s="19"/>
      <c r="ZQ64" s="19"/>
      <c r="ZR64" s="19"/>
      <c r="ZS64" s="19"/>
      <c r="ZT64" s="19"/>
      <c r="ZU64" s="19"/>
      <c r="ZV64" s="19"/>
      <c r="ZW64" s="19"/>
      <c r="ZX64" s="19"/>
      <c r="ZY64" s="19"/>
      <c r="ZZ64" s="19"/>
      <c r="AAA64" s="19"/>
      <c r="AAB64" s="19"/>
      <c r="AAC64" s="19"/>
      <c r="AAD64" s="19"/>
      <c r="AAE64" s="19"/>
      <c r="AAF64" s="19"/>
      <c r="AAG64" s="19"/>
      <c r="AAH64" s="19"/>
      <c r="AAI64" s="19"/>
      <c r="AAJ64" s="19"/>
      <c r="AAK64" s="19"/>
      <c r="AAL64" s="19"/>
      <c r="AAM64" s="19"/>
      <c r="AAN64" s="19"/>
      <c r="AAO64" s="19"/>
      <c r="AAP64" s="19"/>
      <c r="AAQ64" s="19"/>
      <c r="AAR64" s="19"/>
      <c r="AAS64" s="19"/>
      <c r="AAT64" s="19"/>
      <c r="AAU64" s="19"/>
      <c r="AAV64" s="19"/>
      <c r="AAW64" s="19"/>
      <c r="AAX64" s="19"/>
      <c r="AAY64" s="19"/>
      <c r="AAZ64" s="19"/>
      <c r="ABA64" s="19"/>
      <c r="ABB64" s="19"/>
      <c r="ABC64" s="19"/>
      <c r="ABD64" s="19"/>
      <c r="ABE64" s="19"/>
      <c r="ABF64" s="19"/>
      <c r="ABG64" s="19"/>
      <c r="ABH64" s="19"/>
      <c r="ABI64" s="19"/>
      <c r="ABJ64" s="19"/>
      <c r="ABK64" s="19"/>
      <c r="ABL64" s="19"/>
      <c r="ABM64" s="19"/>
      <c r="ABN64" s="19"/>
      <c r="ABO64" s="19"/>
      <c r="ABP64" s="19"/>
      <c r="ABQ64" s="19"/>
      <c r="ABR64" s="19"/>
      <c r="ABS64" s="19"/>
      <c r="ABT64" s="19"/>
      <c r="ABU64" s="19"/>
      <c r="ABV64" s="19"/>
      <c r="ABW64" s="19"/>
      <c r="ABX64" s="19"/>
      <c r="ABY64" s="19"/>
      <c r="ABZ64" s="19"/>
      <c r="ACA64" s="19"/>
      <c r="ACB64" s="19"/>
      <c r="ACC64" s="19"/>
      <c r="ACD64" s="19"/>
      <c r="ACE64" s="19"/>
      <c r="ACF64" s="19"/>
      <c r="ACG64" s="19"/>
      <c r="ACH64" s="19"/>
      <c r="ACI64" s="19"/>
      <c r="ACJ64" s="19"/>
      <c r="ACK64" s="19"/>
      <c r="ACL64" s="19"/>
      <c r="ACM64" s="19"/>
      <c r="ACN64" s="19"/>
      <c r="ACO64" s="19"/>
      <c r="ACP64" s="19"/>
      <c r="ACQ64" s="19"/>
      <c r="ACR64" s="19"/>
      <c r="ACS64" s="19"/>
      <c r="ACT64" s="19"/>
      <c r="ACU64" s="19"/>
      <c r="ACV64" s="19"/>
      <c r="ACW64" s="19"/>
      <c r="ACX64" s="19"/>
      <c r="ACY64" s="19"/>
      <c r="ACZ64" s="19"/>
      <c r="ADA64" s="19"/>
      <c r="ADB64" s="19"/>
      <c r="ADC64" s="19"/>
      <c r="ADD64" s="19"/>
      <c r="ADE64" s="19"/>
      <c r="ADF64" s="19"/>
      <c r="ADG64" s="19"/>
      <c r="ADH64" s="19"/>
      <c r="ADI64" s="19"/>
      <c r="ADJ64" s="19"/>
      <c r="ADK64" s="19"/>
      <c r="ADL64" s="19"/>
      <c r="ADM64" s="19"/>
      <c r="ADN64" s="19"/>
      <c r="ADO64" s="19"/>
      <c r="ADP64" s="19"/>
      <c r="ADQ64" s="19"/>
      <c r="ADR64" s="19"/>
      <c r="ADS64" s="19"/>
      <c r="ADT64" s="19"/>
      <c r="ADU64" s="19"/>
      <c r="ADV64" s="19"/>
      <c r="ADW64" s="19"/>
      <c r="ADX64" s="19"/>
      <c r="ADY64" s="19"/>
      <c r="ADZ64" s="19"/>
      <c r="AEA64" s="19"/>
      <c r="AEB64" s="19"/>
      <c r="AEC64" s="19"/>
      <c r="AED64" s="19"/>
      <c r="AEE64" s="19"/>
      <c r="AEF64" s="19"/>
      <c r="AEG64" s="19"/>
      <c r="AEH64" s="19"/>
      <c r="AEI64" s="19"/>
      <c r="AEJ64" s="19"/>
      <c r="AEK64" s="19"/>
      <c r="AEL64" s="19"/>
      <c r="AEM64" s="19"/>
      <c r="AEN64" s="457"/>
      <c r="AEO64" s="286"/>
      <c r="AEP64" s="289"/>
      <c r="AEQ64" s="289"/>
      <c r="AER64" s="286"/>
      <c r="AES64" s="457"/>
    </row>
    <row r="65" spans="2:825" x14ac:dyDescent="0.25">
      <c r="B65" s="273" t="s">
        <v>2144</v>
      </c>
      <c r="C65" s="274">
        <v>1</v>
      </c>
      <c r="D65" s="274">
        <v>2</v>
      </c>
      <c r="E65" s="274">
        <v>3</v>
      </c>
      <c r="F65" s="274">
        <v>4</v>
      </c>
      <c r="G65" s="274">
        <v>5</v>
      </c>
      <c r="H65" s="274">
        <v>6</v>
      </c>
      <c r="I65" s="274">
        <v>7</v>
      </c>
      <c r="J65" s="274">
        <v>8</v>
      </c>
      <c r="K65" s="274">
        <v>9</v>
      </c>
      <c r="L65" s="274">
        <v>10</v>
      </c>
      <c r="M65" s="274">
        <v>11</v>
      </c>
      <c r="N65" s="274">
        <v>12</v>
      </c>
      <c r="O65" s="274">
        <v>13</v>
      </c>
      <c r="P65" s="274">
        <v>14</v>
      </c>
      <c r="Q65" s="274">
        <v>15</v>
      </c>
      <c r="R65" s="274">
        <v>16</v>
      </c>
      <c r="S65" s="274">
        <v>17</v>
      </c>
      <c r="T65" s="274">
        <v>18</v>
      </c>
      <c r="U65" s="274">
        <v>19</v>
      </c>
      <c r="V65" s="274">
        <v>20</v>
      </c>
      <c r="W65" s="274">
        <v>21</v>
      </c>
      <c r="X65" s="274">
        <v>22</v>
      </c>
      <c r="Y65" s="274">
        <v>23</v>
      </c>
      <c r="Z65" s="274">
        <v>24</v>
      </c>
      <c r="AA65" s="274">
        <v>25</v>
      </c>
      <c r="AB65" s="274">
        <v>26</v>
      </c>
      <c r="AC65" s="274">
        <v>27</v>
      </c>
      <c r="AD65" s="274">
        <v>28</v>
      </c>
      <c r="AE65" s="274">
        <v>29</v>
      </c>
      <c r="AF65" s="274">
        <v>30</v>
      </c>
      <c r="AG65" s="274">
        <v>31</v>
      </c>
      <c r="AH65" s="274">
        <v>32</v>
      </c>
      <c r="AI65" s="274">
        <v>33</v>
      </c>
      <c r="AJ65" s="274">
        <v>34</v>
      </c>
      <c r="AK65" s="274">
        <v>35</v>
      </c>
      <c r="AL65" s="274">
        <v>36</v>
      </c>
      <c r="AM65" s="274">
        <v>37</v>
      </c>
      <c r="AN65" s="274">
        <v>38</v>
      </c>
      <c r="AO65" s="274">
        <v>39</v>
      </c>
      <c r="AP65" s="274">
        <v>40</v>
      </c>
      <c r="AQ65" s="274">
        <v>41</v>
      </c>
      <c r="AR65" s="274">
        <v>42</v>
      </c>
      <c r="AS65" s="274">
        <v>43</v>
      </c>
      <c r="AT65" s="274">
        <v>44</v>
      </c>
      <c r="AU65" s="274">
        <v>45</v>
      </c>
      <c r="AV65" s="274">
        <v>46</v>
      </c>
      <c r="AW65" s="274">
        <v>47</v>
      </c>
      <c r="AX65" s="274">
        <v>48</v>
      </c>
      <c r="AY65" s="274">
        <v>49</v>
      </c>
      <c r="AZ65" s="274">
        <v>50</v>
      </c>
      <c r="BA65" s="274">
        <v>51</v>
      </c>
      <c r="BB65" s="274">
        <v>52</v>
      </c>
      <c r="BC65" s="274">
        <v>53</v>
      </c>
      <c r="BD65" s="274">
        <v>54</v>
      </c>
      <c r="BE65" s="274">
        <v>55</v>
      </c>
      <c r="BF65" s="274">
        <v>56</v>
      </c>
      <c r="BG65" s="274">
        <v>57</v>
      </c>
      <c r="BH65" s="274">
        <v>58</v>
      </c>
      <c r="BI65" s="274">
        <v>59</v>
      </c>
      <c r="BJ65" s="274">
        <v>60</v>
      </c>
      <c r="BK65" s="274">
        <v>61</v>
      </c>
      <c r="BL65" s="274">
        <v>62</v>
      </c>
      <c r="BM65" s="274">
        <v>63</v>
      </c>
      <c r="BN65" s="274">
        <v>64</v>
      </c>
      <c r="BO65" s="274">
        <v>65</v>
      </c>
      <c r="BP65" s="274">
        <v>66</v>
      </c>
      <c r="BQ65" s="274">
        <v>67</v>
      </c>
      <c r="BR65" s="274">
        <v>68</v>
      </c>
      <c r="BS65" s="274">
        <v>69</v>
      </c>
      <c r="BT65" s="274">
        <v>70</v>
      </c>
      <c r="BU65" s="274">
        <v>71</v>
      </c>
      <c r="BV65" s="274">
        <v>72</v>
      </c>
      <c r="BW65" s="274">
        <v>73</v>
      </c>
      <c r="BX65" s="274">
        <v>74</v>
      </c>
      <c r="BY65" s="274">
        <v>75</v>
      </c>
      <c r="BZ65" s="274">
        <v>76</v>
      </c>
      <c r="CA65" s="274">
        <v>77</v>
      </c>
      <c r="CB65" s="274">
        <v>78</v>
      </c>
      <c r="CC65" s="274">
        <v>79</v>
      </c>
      <c r="CD65" s="274">
        <v>80</v>
      </c>
      <c r="CE65" s="274">
        <v>81</v>
      </c>
      <c r="CF65" s="274">
        <v>82</v>
      </c>
      <c r="CG65" s="274">
        <v>83</v>
      </c>
      <c r="CH65" s="274">
        <v>84</v>
      </c>
      <c r="CI65" s="274">
        <v>85</v>
      </c>
      <c r="CJ65" s="274">
        <v>86</v>
      </c>
      <c r="CK65" s="274">
        <v>87</v>
      </c>
      <c r="CL65" s="274">
        <v>88</v>
      </c>
      <c r="CM65" s="274">
        <v>89</v>
      </c>
      <c r="CN65" s="274">
        <v>90</v>
      </c>
      <c r="CO65" s="274">
        <v>91</v>
      </c>
      <c r="CP65" s="274">
        <v>92</v>
      </c>
      <c r="CQ65" s="274">
        <v>93</v>
      </c>
      <c r="CR65" s="274">
        <v>94</v>
      </c>
      <c r="CS65" s="274">
        <v>95</v>
      </c>
      <c r="CT65" s="274">
        <v>96</v>
      </c>
      <c r="CU65" s="274">
        <v>97</v>
      </c>
      <c r="CV65" s="274">
        <v>98</v>
      </c>
      <c r="CW65" s="274">
        <v>99</v>
      </c>
      <c r="CX65" s="274">
        <v>100</v>
      </c>
      <c r="CY65" s="274">
        <v>101</v>
      </c>
      <c r="CZ65" s="274">
        <v>102</v>
      </c>
      <c r="DA65" s="274">
        <v>103</v>
      </c>
      <c r="DB65" s="274">
        <v>104</v>
      </c>
      <c r="DC65" s="274">
        <v>105</v>
      </c>
      <c r="DD65" s="274">
        <v>106</v>
      </c>
      <c r="DE65" s="274">
        <v>107</v>
      </c>
      <c r="DF65" s="274">
        <v>108</v>
      </c>
      <c r="DG65" s="274">
        <v>109</v>
      </c>
      <c r="DH65" s="274">
        <v>110</v>
      </c>
      <c r="DI65" s="274">
        <v>111</v>
      </c>
      <c r="DJ65" s="274">
        <v>112</v>
      </c>
      <c r="DK65" s="274">
        <v>113</v>
      </c>
      <c r="DL65" s="274">
        <v>114</v>
      </c>
      <c r="DM65" s="274">
        <v>115</v>
      </c>
      <c r="DN65" s="274">
        <v>116</v>
      </c>
      <c r="DO65" s="274">
        <v>117</v>
      </c>
      <c r="DP65" s="274">
        <v>118</v>
      </c>
      <c r="DQ65" s="274">
        <v>119</v>
      </c>
      <c r="DR65" s="274">
        <v>120</v>
      </c>
      <c r="DS65" s="274">
        <v>121</v>
      </c>
      <c r="DT65" s="274">
        <v>122</v>
      </c>
      <c r="DU65" s="274">
        <v>123</v>
      </c>
      <c r="DV65" s="274">
        <v>124</v>
      </c>
      <c r="DW65" s="274">
        <v>125</v>
      </c>
      <c r="DX65" s="274">
        <v>126</v>
      </c>
      <c r="DY65" s="274">
        <v>127</v>
      </c>
      <c r="DZ65" s="274">
        <v>128</v>
      </c>
      <c r="EA65" s="274">
        <v>129</v>
      </c>
      <c r="EB65" s="274">
        <v>130</v>
      </c>
      <c r="EC65" s="274">
        <v>131</v>
      </c>
      <c r="ED65" s="274">
        <v>132</v>
      </c>
      <c r="EE65" s="274">
        <v>133</v>
      </c>
      <c r="EF65" s="274">
        <v>134</v>
      </c>
      <c r="EG65" s="274">
        <v>135</v>
      </c>
      <c r="EH65" s="274">
        <v>136</v>
      </c>
      <c r="EI65" s="274">
        <v>137</v>
      </c>
      <c r="EJ65" s="274">
        <v>138</v>
      </c>
      <c r="EK65" s="274">
        <v>139</v>
      </c>
      <c r="EL65" s="274">
        <v>140</v>
      </c>
      <c r="EM65" s="274">
        <v>141</v>
      </c>
      <c r="EN65" s="274">
        <v>142</v>
      </c>
      <c r="EO65" s="274">
        <v>143</v>
      </c>
      <c r="EP65" s="274">
        <v>144</v>
      </c>
      <c r="EQ65" s="274">
        <v>145</v>
      </c>
      <c r="ER65" s="274">
        <v>146</v>
      </c>
      <c r="ES65" s="274">
        <v>147</v>
      </c>
      <c r="ET65" s="274">
        <v>148</v>
      </c>
      <c r="EU65" s="274">
        <v>149</v>
      </c>
      <c r="EV65" s="274">
        <v>150</v>
      </c>
      <c r="EW65" s="274">
        <v>151</v>
      </c>
      <c r="EX65" s="274">
        <v>152</v>
      </c>
      <c r="EY65" s="274">
        <v>153</v>
      </c>
      <c r="EZ65" s="274">
        <v>154</v>
      </c>
      <c r="FA65" s="274">
        <v>155</v>
      </c>
      <c r="FB65" s="274">
        <v>156</v>
      </c>
      <c r="FC65" s="274">
        <v>157</v>
      </c>
      <c r="FD65" s="274">
        <v>158</v>
      </c>
      <c r="FE65" s="274">
        <v>159</v>
      </c>
      <c r="FF65" s="274">
        <v>160</v>
      </c>
      <c r="FG65" s="274">
        <v>161</v>
      </c>
      <c r="FH65" s="274">
        <v>162</v>
      </c>
      <c r="FI65" s="274">
        <v>163</v>
      </c>
      <c r="FJ65" s="274">
        <v>164</v>
      </c>
      <c r="FK65" s="274">
        <v>165</v>
      </c>
      <c r="FL65" s="274">
        <v>166</v>
      </c>
      <c r="FM65" s="274">
        <v>167</v>
      </c>
      <c r="FN65" s="274">
        <v>168</v>
      </c>
      <c r="FO65" s="274">
        <v>169</v>
      </c>
      <c r="FP65" s="274">
        <v>170</v>
      </c>
      <c r="FQ65" s="274">
        <v>171</v>
      </c>
      <c r="FR65" s="274">
        <v>172</v>
      </c>
      <c r="FS65" s="274">
        <v>173</v>
      </c>
      <c r="FT65" s="274">
        <v>174</v>
      </c>
      <c r="FU65" s="274">
        <v>175</v>
      </c>
      <c r="FV65" s="274">
        <v>176</v>
      </c>
      <c r="FW65" s="274">
        <v>177</v>
      </c>
      <c r="FX65" s="274">
        <v>178</v>
      </c>
      <c r="FY65" s="274">
        <v>179</v>
      </c>
      <c r="FZ65" s="274">
        <v>180</v>
      </c>
      <c r="GA65" s="274">
        <v>181</v>
      </c>
      <c r="GB65" s="274">
        <v>182</v>
      </c>
      <c r="GC65" s="274">
        <v>183</v>
      </c>
      <c r="GD65" s="274">
        <v>184</v>
      </c>
      <c r="GE65" s="274">
        <v>185</v>
      </c>
      <c r="GF65" s="274">
        <v>186</v>
      </c>
      <c r="GG65" s="274">
        <v>187</v>
      </c>
      <c r="GH65" s="274">
        <v>188</v>
      </c>
      <c r="GI65" s="274">
        <v>189</v>
      </c>
      <c r="GJ65" s="274">
        <v>190</v>
      </c>
      <c r="GK65" s="274">
        <v>191</v>
      </c>
      <c r="GL65" s="274">
        <v>192</v>
      </c>
      <c r="GM65" s="274">
        <v>193</v>
      </c>
      <c r="GN65" s="274">
        <v>194</v>
      </c>
      <c r="GO65" s="274">
        <v>195</v>
      </c>
      <c r="GP65" s="274">
        <v>196</v>
      </c>
      <c r="GQ65" s="274">
        <v>197</v>
      </c>
      <c r="GR65" s="274">
        <v>198</v>
      </c>
      <c r="GS65" s="274">
        <v>199</v>
      </c>
      <c r="GT65" s="274">
        <v>200</v>
      </c>
      <c r="GU65" s="274">
        <v>201</v>
      </c>
      <c r="GV65" s="274">
        <v>202</v>
      </c>
      <c r="GW65" s="274">
        <v>203</v>
      </c>
      <c r="GX65" s="274">
        <v>204</v>
      </c>
      <c r="GY65" s="274">
        <v>205</v>
      </c>
      <c r="GZ65" s="274">
        <v>206</v>
      </c>
      <c r="HA65" s="274">
        <v>207</v>
      </c>
      <c r="HB65" s="274">
        <v>208</v>
      </c>
      <c r="HC65" s="274">
        <v>209</v>
      </c>
      <c r="HD65" s="274">
        <v>210</v>
      </c>
      <c r="HE65" s="274">
        <v>211</v>
      </c>
      <c r="HF65" s="274">
        <v>212</v>
      </c>
      <c r="HG65" s="274">
        <v>213</v>
      </c>
      <c r="HH65" s="274">
        <v>214</v>
      </c>
      <c r="HI65" s="274">
        <v>215</v>
      </c>
      <c r="HJ65" s="274">
        <v>216</v>
      </c>
      <c r="HK65" s="274">
        <v>217</v>
      </c>
      <c r="HL65" s="274">
        <v>218</v>
      </c>
      <c r="HM65" s="274">
        <v>219</v>
      </c>
      <c r="HN65" s="274">
        <v>220</v>
      </c>
      <c r="HO65" s="274">
        <v>221</v>
      </c>
      <c r="HP65" s="274">
        <v>222</v>
      </c>
      <c r="HQ65" s="274">
        <v>223</v>
      </c>
      <c r="HR65" s="274">
        <v>224</v>
      </c>
      <c r="HS65" s="274">
        <v>225</v>
      </c>
      <c r="HT65" s="274">
        <v>226</v>
      </c>
      <c r="HU65" s="274">
        <v>227</v>
      </c>
      <c r="HV65" s="274">
        <v>228</v>
      </c>
      <c r="HW65" s="274">
        <v>229</v>
      </c>
      <c r="HX65" s="274">
        <v>230</v>
      </c>
      <c r="HY65" s="274">
        <v>231</v>
      </c>
      <c r="HZ65" s="274">
        <v>232</v>
      </c>
      <c r="IA65" s="274">
        <v>233</v>
      </c>
      <c r="IB65" s="274">
        <v>234</v>
      </c>
      <c r="IC65" s="274">
        <v>235</v>
      </c>
      <c r="ID65" s="274">
        <v>236</v>
      </c>
      <c r="IE65" s="274">
        <v>237</v>
      </c>
      <c r="IF65" s="274">
        <v>238</v>
      </c>
      <c r="IG65" s="274">
        <v>239</v>
      </c>
      <c r="IH65" s="274">
        <v>240</v>
      </c>
      <c r="II65" s="274">
        <v>241</v>
      </c>
      <c r="IJ65" s="274">
        <v>242</v>
      </c>
      <c r="IK65" s="274">
        <v>243</v>
      </c>
      <c r="IL65" s="274">
        <v>244</v>
      </c>
      <c r="IM65" s="274">
        <v>245</v>
      </c>
      <c r="IN65" s="274">
        <v>246</v>
      </c>
      <c r="IO65" s="274">
        <v>247</v>
      </c>
      <c r="IP65" s="274">
        <v>248</v>
      </c>
      <c r="IQ65" s="274">
        <v>249</v>
      </c>
      <c r="IR65" s="274">
        <v>250</v>
      </c>
      <c r="IS65" s="274">
        <v>251</v>
      </c>
      <c r="IT65" s="274">
        <v>252</v>
      </c>
      <c r="IU65" s="274">
        <v>253</v>
      </c>
      <c r="IV65" s="274">
        <v>254</v>
      </c>
      <c r="IW65" s="274">
        <v>255</v>
      </c>
      <c r="IX65" s="274">
        <v>256</v>
      </c>
      <c r="IY65" s="274">
        <v>257</v>
      </c>
      <c r="IZ65" s="274">
        <v>258</v>
      </c>
      <c r="JA65" s="274">
        <v>259</v>
      </c>
      <c r="JB65" s="274">
        <v>260</v>
      </c>
      <c r="JC65" s="274">
        <v>261</v>
      </c>
      <c r="JD65" s="274">
        <v>262</v>
      </c>
      <c r="JE65" s="274">
        <v>263</v>
      </c>
      <c r="JF65" s="274">
        <v>264</v>
      </c>
      <c r="JG65" s="274">
        <v>265</v>
      </c>
      <c r="JH65" s="274">
        <v>266</v>
      </c>
      <c r="JI65" s="274">
        <v>267</v>
      </c>
      <c r="JJ65" s="274">
        <v>268</v>
      </c>
      <c r="JK65" s="274">
        <v>269</v>
      </c>
      <c r="JL65" s="274">
        <v>270</v>
      </c>
      <c r="JM65" s="274">
        <v>271</v>
      </c>
      <c r="JN65" s="274">
        <v>272</v>
      </c>
      <c r="JO65" s="274">
        <v>273</v>
      </c>
      <c r="JP65" s="274">
        <v>274</v>
      </c>
      <c r="JQ65" s="274">
        <v>275</v>
      </c>
      <c r="JR65" s="274">
        <v>276</v>
      </c>
      <c r="JS65" s="274">
        <v>277</v>
      </c>
      <c r="JT65" s="274">
        <v>278</v>
      </c>
      <c r="JU65" s="274">
        <v>279</v>
      </c>
      <c r="JV65" s="274">
        <v>280</v>
      </c>
      <c r="JW65" s="274">
        <v>281</v>
      </c>
      <c r="JX65" s="274">
        <v>282</v>
      </c>
      <c r="JY65" s="274">
        <v>283</v>
      </c>
      <c r="JZ65" s="274">
        <v>284</v>
      </c>
      <c r="KA65" s="274">
        <v>285</v>
      </c>
      <c r="KB65" s="274">
        <v>286</v>
      </c>
      <c r="KC65" s="274">
        <v>287</v>
      </c>
      <c r="KD65" s="274">
        <v>288</v>
      </c>
      <c r="KE65" s="274">
        <v>289</v>
      </c>
      <c r="KF65" s="274">
        <v>290</v>
      </c>
      <c r="KG65" s="274">
        <v>291</v>
      </c>
      <c r="KH65" s="274">
        <v>292</v>
      </c>
      <c r="KI65" s="274">
        <v>293</v>
      </c>
      <c r="KJ65" s="274">
        <v>294</v>
      </c>
      <c r="KK65" s="274">
        <v>295</v>
      </c>
      <c r="KL65" s="274">
        <v>296</v>
      </c>
      <c r="KM65" s="274">
        <v>297</v>
      </c>
      <c r="KN65" s="274">
        <v>298</v>
      </c>
      <c r="KO65" s="274">
        <v>299</v>
      </c>
      <c r="KP65" s="274">
        <v>300</v>
      </c>
      <c r="KQ65" s="274">
        <v>301</v>
      </c>
      <c r="KR65" s="274">
        <v>302</v>
      </c>
      <c r="KS65" s="274">
        <v>303</v>
      </c>
      <c r="KT65" s="274">
        <v>304</v>
      </c>
      <c r="KU65" s="274">
        <v>305</v>
      </c>
      <c r="KV65" s="274">
        <v>306</v>
      </c>
      <c r="KW65" s="274">
        <v>307</v>
      </c>
      <c r="KX65" s="274">
        <v>308</v>
      </c>
      <c r="KY65" s="274">
        <v>309</v>
      </c>
      <c r="KZ65" s="274">
        <v>310</v>
      </c>
      <c r="LA65" s="274">
        <v>311</v>
      </c>
      <c r="LB65" s="274">
        <v>312</v>
      </c>
      <c r="LC65" s="274">
        <v>313</v>
      </c>
      <c r="LD65" s="274">
        <v>314</v>
      </c>
      <c r="LE65" s="274">
        <v>315</v>
      </c>
      <c r="LF65" s="274">
        <v>316</v>
      </c>
      <c r="LG65" s="274">
        <v>317</v>
      </c>
      <c r="LH65" s="274">
        <v>318</v>
      </c>
      <c r="LI65" s="274">
        <v>319</v>
      </c>
      <c r="LJ65" s="274">
        <v>320</v>
      </c>
      <c r="LK65" s="274">
        <v>321</v>
      </c>
      <c r="LL65" s="274">
        <v>322</v>
      </c>
      <c r="LM65" s="274">
        <v>323</v>
      </c>
      <c r="LN65" s="274">
        <v>324</v>
      </c>
      <c r="LO65" s="274">
        <v>325</v>
      </c>
      <c r="LP65" s="274">
        <v>326</v>
      </c>
      <c r="LQ65" s="274">
        <v>327</v>
      </c>
      <c r="LR65" s="274">
        <v>328</v>
      </c>
      <c r="LS65" s="274">
        <v>329</v>
      </c>
      <c r="LT65" s="274">
        <v>330</v>
      </c>
      <c r="LU65" s="274">
        <v>331</v>
      </c>
      <c r="LV65" s="274">
        <v>332</v>
      </c>
      <c r="LW65" s="274">
        <v>333</v>
      </c>
      <c r="LX65" s="274">
        <v>334</v>
      </c>
      <c r="LY65" s="274">
        <v>335</v>
      </c>
      <c r="LZ65" s="274">
        <v>336</v>
      </c>
      <c r="MA65" s="274">
        <v>337</v>
      </c>
      <c r="MB65" s="274">
        <v>338</v>
      </c>
      <c r="MC65" s="274">
        <v>339</v>
      </c>
      <c r="MD65" s="274">
        <v>340</v>
      </c>
      <c r="ME65" s="274">
        <v>341</v>
      </c>
      <c r="MF65" s="274">
        <v>342</v>
      </c>
      <c r="MG65" s="274">
        <v>343</v>
      </c>
      <c r="MH65" s="274">
        <v>344</v>
      </c>
      <c r="MI65" s="274">
        <v>345</v>
      </c>
      <c r="MJ65" s="274">
        <v>346</v>
      </c>
      <c r="MK65" s="274">
        <v>347</v>
      </c>
      <c r="ML65" s="274">
        <v>348</v>
      </c>
      <c r="MM65" s="274">
        <v>349</v>
      </c>
      <c r="MN65" s="274">
        <v>350</v>
      </c>
      <c r="MO65" s="274">
        <v>351</v>
      </c>
      <c r="MP65" s="274">
        <v>352</v>
      </c>
      <c r="MQ65" s="274">
        <v>353</v>
      </c>
      <c r="MR65" s="274">
        <v>354</v>
      </c>
      <c r="MS65" s="274">
        <v>355</v>
      </c>
      <c r="MT65" s="274">
        <v>356</v>
      </c>
      <c r="MU65" s="274">
        <v>357</v>
      </c>
      <c r="MV65" s="274">
        <v>358</v>
      </c>
      <c r="MW65" s="274">
        <v>359</v>
      </c>
      <c r="MX65" s="274">
        <v>360</v>
      </c>
      <c r="MY65" s="274">
        <v>361</v>
      </c>
      <c r="MZ65" s="274">
        <v>362</v>
      </c>
      <c r="NA65" s="274">
        <v>363</v>
      </c>
      <c r="NB65" s="274">
        <v>364</v>
      </c>
      <c r="NC65" s="274">
        <v>365</v>
      </c>
      <c r="ND65" s="274">
        <v>366</v>
      </c>
      <c r="NE65" s="274">
        <v>367</v>
      </c>
      <c r="NF65" s="274">
        <v>368</v>
      </c>
      <c r="NG65" s="274">
        <v>369</v>
      </c>
      <c r="NH65" s="274">
        <v>370</v>
      </c>
      <c r="NI65" s="274">
        <v>371</v>
      </c>
      <c r="NJ65" s="274">
        <v>372</v>
      </c>
      <c r="NK65" s="274">
        <v>373</v>
      </c>
      <c r="NL65" s="274">
        <v>374</v>
      </c>
      <c r="NM65" s="274">
        <v>375</v>
      </c>
      <c r="NN65" s="274">
        <v>376</v>
      </c>
      <c r="NO65" s="274">
        <v>377</v>
      </c>
      <c r="NP65" s="274">
        <v>378</v>
      </c>
      <c r="NQ65" s="274">
        <v>379</v>
      </c>
      <c r="NR65" s="274">
        <v>380</v>
      </c>
      <c r="NS65" s="274">
        <v>381</v>
      </c>
      <c r="NT65" s="274">
        <v>382</v>
      </c>
      <c r="NU65" s="274">
        <v>383</v>
      </c>
      <c r="NV65" s="274">
        <v>384</v>
      </c>
      <c r="NW65" s="274">
        <v>385</v>
      </c>
      <c r="NX65" s="274">
        <v>386</v>
      </c>
      <c r="NY65" s="274">
        <v>387</v>
      </c>
      <c r="NZ65" s="274">
        <v>388</v>
      </c>
      <c r="OA65" s="274">
        <v>389</v>
      </c>
      <c r="OB65" s="274">
        <v>390</v>
      </c>
      <c r="OC65" s="274">
        <v>391</v>
      </c>
      <c r="OD65" s="274">
        <v>392</v>
      </c>
      <c r="OE65" s="274">
        <v>393</v>
      </c>
      <c r="OF65" s="274">
        <v>394</v>
      </c>
      <c r="OG65" s="274">
        <v>395</v>
      </c>
      <c r="OH65" s="274">
        <v>396</v>
      </c>
      <c r="OI65" s="274">
        <v>397</v>
      </c>
      <c r="OJ65" s="274">
        <v>398</v>
      </c>
      <c r="OK65" s="274">
        <v>399</v>
      </c>
      <c r="OL65" s="274">
        <v>400</v>
      </c>
      <c r="OM65" s="274">
        <v>401</v>
      </c>
      <c r="ON65" s="274">
        <v>402</v>
      </c>
      <c r="OO65" s="274">
        <v>403</v>
      </c>
      <c r="OP65" s="274">
        <v>404</v>
      </c>
      <c r="OQ65" s="274">
        <v>405</v>
      </c>
      <c r="OR65" s="274">
        <v>406</v>
      </c>
      <c r="OS65" s="274">
        <v>407</v>
      </c>
      <c r="OT65" s="274">
        <v>408</v>
      </c>
      <c r="OU65" s="274">
        <v>409</v>
      </c>
      <c r="OV65" s="274">
        <v>410</v>
      </c>
      <c r="OW65" s="274">
        <v>411</v>
      </c>
      <c r="OX65" s="274">
        <v>412</v>
      </c>
      <c r="OY65" s="274">
        <v>413</v>
      </c>
      <c r="OZ65" s="274">
        <v>414</v>
      </c>
      <c r="PA65" s="274">
        <v>415</v>
      </c>
      <c r="PB65" s="274">
        <v>416</v>
      </c>
      <c r="PC65" s="274">
        <v>417</v>
      </c>
      <c r="PD65" s="274">
        <v>418</v>
      </c>
      <c r="PE65" s="274">
        <v>419</v>
      </c>
      <c r="PF65" s="274">
        <v>420</v>
      </c>
      <c r="PG65" s="274">
        <v>421</v>
      </c>
      <c r="PH65" s="274">
        <v>422</v>
      </c>
      <c r="PI65" s="274">
        <v>423</v>
      </c>
      <c r="PJ65" s="274">
        <v>424</v>
      </c>
      <c r="PK65" s="274">
        <v>425</v>
      </c>
      <c r="PL65" s="274">
        <v>426</v>
      </c>
      <c r="PM65" s="274">
        <v>427</v>
      </c>
      <c r="PN65" s="274">
        <v>428</v>
      </c>
      <c r="PO65" s="274">
        <v>429</v>
      </c>
      <c r="PP65" s="274">
        <v>430</v>
      </c>
      <c r="PQ65" s="274">
        <v>431</v>
      </c>
      <c r="PR65" s="274">
        <v>432</v>
      </c>
      <c r="PS65" s="274">
        <v>433</v>
      </c>
      <c r="PT65" s="274">
        <v>434</v>
      </c>
      <c r="PU65" s="274">
        <v>435</v>
      </c>
      <c r="PV65" s="274">
        <v>436</v>
      </c>
      <c r="PW65" s="274">
        <v>437</v>
      </c>
      <c r="PX65" s="274">
        <v>438</v>
      </c>
      <c r="PY65" s="274">
        <v>439</v>
      </c>
      <c r="PZ65" s="274">
        <v>440</v>
      </c>
      <c r="QA65" s="274">
        <v>441</v>
      </c>
      <c r="QB65" s="274">
        <v>442</v>
      </c>
      <c r="QC65" s="274">
        <v>443</v>
      </c>
      <c r="QD65" s="274">
        <v>444</v>
      </c>
      <c r="QE65" s="274">
        <v>445</v>
      </c>
      <c r="QF65" s="274">
        <v>446</v>
      </c>
      <c r="QG65" s="274">
        <v>447</v>
      </c>
      <c r="QH65" s="274">
        <v>448</v>
      </c>
      <c r="QI65" s="274">
        <v>449</v>
      </c>
      <c r="QJ65" s="274">
        <v>450</v>
      </c>
      <c r="QK65" s="274">
        <v>451</v>
      </c>
      <c r="QL65" s="274">
        <v>452</v>
      </c>
      <c r="QM65" s="274">
        <v>453</v>
      </c>
      <c r="QN65" s="274">
        <v>454</v>
      </c>
      <c r="QO65" s="274">
        <v>455</v>
      </c>
      <c r="QP65" s="274">
        <v>456</v>
      </c>
      <c r="QQ65" s="274">
        <v>457</v>
      </c>
      <c r="QR65" s="274">
        <v>458</v>
      </c>
      <c r="QS65" s="274">
        <v>459</v>
      </c>
      <c r="QT65" s="274">
        <v>460</v>
      </c>
      <c r="QU65" s="274">
        <v>461</v>
      </c>
      <c r="QV65" s="274">
        <v>462</v>
      </c>
      <c r="QW65" s="274">
        <v>463</v>
      </c>
      <c r="QX65" s="274">
        <v>464</v>
      </c>
      <c r="QY65" s="274">
        <v>465</v>
      </c>
      <c r="QZ65" s="274">
        <v>466</v>
      </c>
      <c r="RA65" s="274">
        <v>467</v>
      </c>
      <c r="RB65" s="274">
        <v>468</v>
      </c>
      <c r="RC65" s="274">
        <v>469</v>
      </c>
      <c r="RD65" s="274">
        <v>470</v>
      </c>
      <c r="RE65" s="274">
        <v>471</v>
      </c>
      <c r="RF65" s="274">
        <v>472</v>
      </c>
      <c r="RG65" s="274">
        <v>473</v>
      </c>
      <c r="RH65" s="274">
        <v>474</v>
      </c>
      <c r="RI65" s="274">
        <v>475</v>
      </c>
      <c r="RJ65" s="274">
        <v>476</v>
      </c>
      <c r="RK65" s="274">
        <v>477</v>
      </c>
      <c r="RL65" s="274">
        <v>478</v>
      </c>
      <c r="RM65" s="274">
        <v>479</v>
      </c>
      <c r="RN65" s="274">
        <v>480</v>
      </c>
      <c r="RO65" s="274">
        <v>481</v>
      </c>
      <c r="RP65" s="274">
        <v>482</v>
      </c>
      <c r="RQ65" s="274">
        <v>483</v>
      </c>
      <c r="RR65" s="274">
        <v>484</v>
      </c>
      <c r="RS65" s="274">
        <v>485</v>
      </c>
      <c r="RT65" s="274">
        <v>486</v>
      </c>
      <c r="RU65" s="274">
        <v>487</v>
      </c>
      <c r="RV65" s="274">
        <v>488</v>
      </c>
      <c r="RW65" s="274">
        <v>489</v>
      </c>
      <c r="RX65" s="274">
        <v>490</v>
      </c>
      <c r="RY65" s="274">
        <v>491</v>
      </c>
      <c r="RZ65" s="274">
        <v>492</v>
      </c>
      <c r="SA65" s="274">
        <v>493</v>
      </c>
      <c r="SB65" s="274">
        <v>494</v>
      </c>
      <c r="SC65" s="274">
        <v>495</v>
      </c>
      <c r="SD65" s="274">
        <v>496</v>
      </c>
      <c r="SE65" s="274">
        <v>497</v>
      </c>
      <c r="SF65" s="274">
        <v>498</v>
      </c>
      <c r="SG65" s="274">
        <v>499</v>
      </c>
      <c r="SH65" s="274">
        <v>500</v>
      </c>
      <c r="SI65" s="274">
        <v>501</v>
      </c>
      <c r="SJ65" s="274">
        <v>502</v>
      </c>
      <c r="SK65" s="274">
        <v>503</v>
      </c>
      <c r="SL65" s="274">
        <v>504</v>
      </c>
      <c r="SM65" s="274">
        <v>505</v>
      </c>
      <c r="SN65" s="274">
        <v>506</v>
      </c>
      <c r="SO65" s="274">
        <v>507</v>
      </c>
      <c r="SP65" s="274">
        <v>508</v>
      </c>
      <c r="SQ65" s="274">
        <v>509</v>
      </c>
      <c r="SR65" s="274">
        <v>510</v>
      </c>
      <c r="SS65" s="274">
        <v>511</v>
      </c>
      <c r="ST65" s="274">
        <v>512</v>
      </c>
      <c r="SU65" s="274">
        <v>513</v>
      </c>
      <c r="SV65" s="274">
        <v>514</v>
      </c>
      <c r="SW65" s="274">
        <v>515</v>
      </c>
      <c r="SX65" s="274">
        <v>516</v>
      </c>
      <c r="SY65" s="274">
        <v>517</v>
      </c>
      <c r="SZ65" s="274">
        <v>518</v>
      </c>
      <c r="TA65" s="274">
        <v>519</v>
      </c>
      <c r="TB65" s="274">
        <v>520</v>
      </c>
      <c r="TC65" s="274">
        <v>521</v>
      </c>
      <c r="TD65" s="274">
        <v>522</v>
      </c>
      <c r="TE65" s="274">
        <v>523</v>
      </c>
      <c r="TF65" s="274">
        <v>524</v>
      </c>
      <c r="TG65" s="274">
        <v>525</v>
      </c>
      <c r="TH65" s="274">
        <v>526</v>
      </c>
      <c r="TI65" s="274">
        <v>527</v>
      </c>
      <c r="TJ65" s="274">
        <v>528</v>
      </c>
      <c r="TK65" s="274">
        <v>529</v>
      </c>
      <c r="TL65" s="274">
        <v>530</v>
      </c>
      <c r="TM65" s="274">
        <v>531</v>
      </c>
      <c r="TN65" s="274">
        <v>532</v>
      </c>
      <c r="TO65" s="274">
        <v>533</v>
      </c>
      <c r="TP65" s="274">
        <v>534</v>
      </c>
      <c r="TQ65" s="274">
        <v>535</v>
      </c>
      <c r="TR65" s="274">
        <v>536</v>
      </c>
      <c r="TS65" s="274">
        <v>537</v>
      </c>
      <c r="TT65" s="274">
        <v>538</v>
      </c>
      <c r="TU65" s="274">
        <v>539</v>
      </c>
      <c r="TV65" s="274">
        <v>540</v>
      </c>
      <c r="TW65" s="274">
        <v>541</v>
      </c>
      <c r="TX65" s="274">
        <v>542</v>
      </c>
      <c r="TY65" s="274">
        <v>543</v>
      </c>
      <c r="TZ65" s="274">
        <v>544</v>
      </c>
      <c r="UA65" s="274">
        <v>545</v>
      </c>
      <c r="UB65" s="274">
        <v>546</v>
      </c>
      <c r="UC65" s="274">
        <v>547</v>
      </c>
      <c r="UD65" s="274">
        <v>548</v>
      </c>
      <c r="UE65" s="274">
        <v>549</v>
      </c>
      <c r="UF65" s="274">
        <v>550</v>
      </c>
      <c r="UG65" s="274">
        <v>551</v>
      </c>
      <c r="UH65" s="274">
        <v>552</v>
      </c>
      <c r="UI65" s="274">
        <v>553</v>
      </c>
      <c r="UJ65" s="274">
        <v>554</v>
      </c>
      <c r="UK65" s="274">
        <v>555</v>
      </c>
      <c r="UL65" s="274">
        <v>556</v>
      </c>
      <c r="UM65" s="274">
        <v>557</v>
      </c>
      <c r="UN65" s="274">
        <v>558</v>
      </c>
      <c r="UO65" s="274">
        <v>559</v>
      </c>
      <c r="UP65" s="274">
        <v>560</v>
      </c>
      <c r="UQ65" s="274">
        <v>561</v>
      </c>
      <c r="UR65" s="274">
        <v>562</v>
      </c>
      <c r="US65" s="274">
        <v>563</v>
      </c>
      <c r="UT65" s="274">
        <v>564</v>
      </c>
      <c r="UU65" s="274">
        <v>565</v>
      </c>
      <c r="UV65" s="274">
        <v>566</v>
      </c>
      <c r="UW65" s="274">
        <v>567</v>
      </c>
      <c r="UX65" s="274">
        <v>568</v>
      </c>
      <c r="UY65" s="274">
        <v>569</v>
      </c>
      <c r="UZ65" s="274">
        <v>570</v>
      </c>
      <c r="VA65" s="274">
        <v>571</v>
      </c>
      <c r="VB65" s="274">
        <v>572</v>
      </c>
      <c r="VC65" s="274">
        <v>573</v>
      </c>
      <c r="VD65" s="274">
        <v>574</v>
      </c>
      <c r="VE65" s="274">
        <v>575</v>
      </c>
      <c r="VF65" s="274">
        <v>576</v>
      </c>
      <c r="VG65" s="274">
        <v>577</v>
      </c>
      <c r="VH65" s="274">
        <v>578</v>
      </c>
      <c r="VI65" s="274">
        <v>579</v>
      </c>
      <c r="VJ65" s="274">
        <v>580</v>
      </c>
      <c r="VK65" s="274">
        <v>581</v>
      </c>
      <c r="VL65" s="274">
        <v>582</v>
      </c>
      <c r="VM65" s="274">
        <v>583</v>
      </c>
      <c r="VN65" s="274">
        <v>584</v>
      </c>
      <c r="VO65" s="274">
        <v>585</v>
      </c>
      <c r="VP65" s="274">
        <v>586</v>
      </c>
      <c r="VQ65" s="274">
        <v>587</v>
      </c>
      <c r="VR65" s="274">
        <v>588</v>
      </c>
      <c r="VS65" s="274">
        <v>589</v>
      </c>
      <c r="VT65" s="274">
        <v>590</v>
      </c>
      <c r="VU65" s="274">
        <v>591</v>
      </c>
      <c r="VV65" s="274">
        <v>592</v>
      </c>
      <c r="VW65" s="274">
        <v>593</v>
      </c>
      <c r="VX65" s="274">
        <v>594</v>
      </c>
      <c r="VY65" s="274">
        <v>595</v>
      </c>
      <c r="VZ65" s="274">
        <v>596</v>
      </c>
      <c r="WA65" s="274">
        <v>597</v>
      </c>
      <c r="WB65" s="274">
        <v>598</v>
      </c>
      <c r="WC65" s="274">
        <v>599</v>
      </c>
      <c r="WD65" s="274">
        <v>600</v>
      </c>
      <c r="WE65" s="274">
        <v>601</v>
      </c>
      <c r="WF65" s="274">
        <v>602</v>
      </c>
      <c r="WG65" s="274">
        <v>603</v>
      </c>
      <c r="WH65" s="274">
        <v>604</v>
      </c>
      <c r="WI65" s="274">
        <v>605</v>
      </c>
      <c r="WJ65" s="274">
        <v>606</v>
      </c>
      <c r="WK65" s="274">
        <v>607</v>
      </c>
      <c r="WL65" s="274">
        <v>608</v>
      </c>
      <c r="WM65" s="274">
        <v>609</v>
      </c>
      <c r="WN65" s="274">
        <v>610</v>
      </c>
      <c r="WO65" s="274">
        <v>611</v>
      </c>
      <c r="WP65" s="274">
        <v>612</v>
      </c>
      <c r="WQ65" s="274">
        <v>613</v>
      </c>
      <c r="WR65" s="274">
        <v>614</v>
      </c>
      <c r="WS65" s="274">
        <v>615</v>
      </c>
      <c r="WT65" s="274">
        <v>616</v>
      </c>
      <c r="WU65" s="274">
        <v>617</v>
      </c>
      <c r="WV65" s="274">
        <v>618</v>
      </c>
      <c r="WW65" s="274">
        <v>619</v>
      </c>
      <c r="WX65" s="274">
        <v>620</v>
      </c>
      <c r="WY65" s="274">
        <v>621</v>
      </c>
      <c r="WZ65" s="274">
        <v>622</v>
      </c>
      <c r="XA65" s="274">
        <v>623</v>
      </c>
      <c r="XB65" s="274">
        <v>624</v>
      </c>
      <c r="XC65" s="274">
        <v>625</v>
      </c>
      <c r="XD65" s="274">
        <v>626</v>
      </c>
      <c r="XE65" s="274">
        <v>627</v>
      </c>
      <c r="XF65" s="274">
        <v>628</v>
      </c>
      <c r="XG65" s="274">
        <v>629</v>
      </c>
      <c r="XH65" s="274">
        <v>630</v>
      </c>
      <c r="XI65" s="274">
        <v>631</v>
      </c>
      <c r="XJ65" s="274">
        <v>632</v>
      </c>
      <c r="XK65" s="274">
        <v>633</v>
      </c>
      <c r="XL65" s="274">
        <v>634</v>
      </c>
      <c r="XM65" s="274">
        <v>635</v>
      </c>
      <c r="XN65" s="274">
        <v>636</v>
      </c>
      <c r="XO65" s="274">
        <v>637</v>
      </c>
      <c r="XP65" s="274">
        <v>638</v>
      </c>
      <c r="XQ65" s="274">
        <v>639</v>
      </c>
      <c r="XR65" s="274">
        <v>640</v>
      </c>
      <c r="XS65" s="274">
        <v>641</v>
      </c>
      <c r="XT65" s="274">
        <v>642</v>
      </c>
      <c r="XU65" s="274">
        <v>643</v>
      </c>
      <c r="XV65" s="274">
        <v>644</v>
      </c>
      <c r="XW65" s="274">
        <v>645</v>
      </c>
      <c r="XX65" s="274">
        <v>646</v>
      </c>
      <c r="XY65" s="274">
        <v>647</v>
      </c>
      <c r="XZ65" s="274">
        <v>648</v>
      </c>
      <c r="YA65" s="274">
        <v>649</v>
      </c>
      <c r="YB65" s="274">
        <v>650</v>
      </c>
      <c r="YC65" s="274">
        <v>651</v>
      </c>
      <c r="YD65" s="274">
        <v>652</v>
      </c>
      <c r="YE65" s="274">
        <v>653</v>
      </c>
      <c r="YF65" s="274">
        <v>654</v>
      </c>
      <c r="YG65" s="274">
        <v>655</v>
      </c>
      <c r="YH65" s="274">
        <v>656</v>
      </c>
      <c r="YI65" s="274">
        <v>657</v>
      </c>
      <c r="YJ65" s="274">
        <v>658</v>
      </c>
      <c r="YK65" s="274">
        <v>659</v>
      </c>
      <c r="YL65" s="274">
        <v>660</v>
      </c>
      <c r="YM65" s="274">
        <v>661</v>
      </c>
      <c r="YN65" s="274">
        <v>662</v>
      </c>
      <c r="YO65" s="274">
        <v>663</v>
      </c>
      <c r="YP65" s="274">
        <v>664</v>
      </c>
      <c r="YQ65" s="274">
        <v>665</v>
      </c>
      <c r="YR65" s="274">
        <v>666</v>
      </c>
      <c r="YS65" s="274">
        <v>667</v>
      </c>
      <c r="YT65" s="274">
        <v>668</v>
      </c>
      <c r="YU65" s="274">
        <v>669</v>
      </c>
      <c r="YV65" s="274">
        <v>670</v>
      </c>
      <c r="YW65" s="274">
        <v>671</v>
      </c>
      <c r="YX65" s="274">
        <v>672</v>
      </c>
      <c r="YY65" s="274">
        <v>673</v>
      </c>
      <c r="YZ65" s="274">
        <v>674</v>
      </c>
      <c r="ZA65" s="274">
        <v>675</v>
      </c>
      <c r="ZB65" s="274">
        <v>676</v>
      </c>
      <c r="ZC65" s="274">
        <v>677</v>
      </c>
      <c r="ZD65" s="274">
        <v>678</v>
      </c>
      <c r="ZE65" s="274">
        <v>679</v>
      </c>
      <c r="ZF65" s="274">
        <v>680</v>
      </c>
      <c r="ZG65" s="274">
        <v>681</v>
      </c>
      <c r="ZH65" s="274">
        <v>682</v>
      </c>
      <c r="ZI65" s="274">
        <v>683</v>
      </c>
      <c r="ZJ65" s="274">
        <v>684</v>
      </c>
      <c r="ZK65" s="274">
        <v>685</v>
      </c>
      <c r="ZL65" s="274">
        <v>686</v>
      </c>
      <c r="ZM65" s="274">
        <v>687</v>
      </c>
      <c r="ZN65" s="274">
        <v>688</v>
      </c>
      <c r="ZO65" s="274">
        <v>689</v>
      </c>
      <c r="ZP65" s="274">
        <v>690</v>
      </c>
      <c r="ZQ65" s="274">
        <v>691</v>
      </c>
      <c r="ZR65" s="274">
        <v>692</v>
      </c>
      <c r="ZS65" s="274">
        <v>693</v>
      </c>
      <c r="ZT65" s="274">
        <v>694</v>
      </c>
      <c r="ZU65" s="274">
        <v>695</v>
      </c>
      <c r="ZV65" s="274">
        <v>696</v>
      </c>
      <c r="ZW65" s="274">
        <v>697</v>
      </c>
      <c r="ZX65" s="274">
        <v>698</v>
      </c>
      <c r="ZY65" s="274">
        <v>699</v>
      </c>
      <c r="ZZ65" s="274">
        <v>700</v>
      </c>
      <c r="AAA65" s="274">
        <v>701</v>
      </c>
      <c r="AAB65" s="274">
        <v>702</v>
      </c>
      <c r="AAC65" s="274">
        <v>703</v>
      </c>
      <c r="AAD65" s="274">
        <v>704</v>
      </c>
      <c r="AAE65" s="274">
        <v>705</v>
      </c>
      <c r="AAF65" s="274">
        <v>706</v>
      </c>
      <c r="AAG65" s="274">
        <v>707</v>
      </c>
      <c r="AAH65" s="274">
        <v>708</v>
      </c>
      <c r="AAI65" s="274">
        <v>709</v>
      </c>
      <c r="AAJ65" s="274">
        <v>710</v>
      </c>
      <c r="AAK65" s="274">
        <v>711</v>
      </c>
      <c r="AAL65" s="274">
        <v>712</v>
      </c>
      <c r="AAM65" s="274">
        <v>713</v>
      </c>
      <c r="AAN65" s="274">
        <v>714</v>
      </c>
      <c r="AAO65" s="274">
        <v>715</v>
      </c>
      <c r="AAP65" s="274">
        <v>716</v>
      </c>
      <c r="AAQ65" s="274">
        <v>717</v>
      </c>
      <c r="AAR65" s="274">
        <v>718</v>
      </c>
      <c r="AAS65" s="274">
        <v>719</v>
      </c>
      <c r="AAT65" s="274">
        <v>720</v>
      </c>
      <c r="AAU65" s="274">
        <v>721</v>
      </c>
      <c r="AAV65" s="274">
        <v>722</v>
      </c>
      <c r="AAW65" s="274">
        <v>723</v>
      </c>
      <c r="AAX65" s="274">
        <v>724</v>
      </c>
      <c r="AAY65" s="274">
        <v>725</v>
      </c>
      <c r="AAZ65" s="274">
        <v>726</v>
      </c>
      <c r="ABA65" s="274">
        <v>727</v>
      </c>
      <c r="ABB65" s="274">
        <v>728</v>
      </c>
      <c r="ABC65" s="274">
        <v>729</v>
      </c>
      <c r="ABD65" s="274">
        <v>730</v>
      </c>
      <c r="ABE65" s="274">
        <v>731</v>
      </c>
      <c r="ABF65" s="274">
        <v>732</v>
      </c>
      <c r="ABG65" s="274">
        <v>733</v>
      </c>
      <c r="ABH65" s="274">
        <v>734</v>
      </c>
      <c r="ABI65" s="274">
        <v>735</v>
      </c>
      <c r="ABJ65" s="274">
        <v>736</v>
      </c>
      <c r="ABK65" s="274">
        <v>737</v>
      </c>
      <c r="ABL65" s="274">
        <v>738</v>
      </c>
      <c r="ABM65" s="274">
        <v>739</v>
      </c>
      <c r="ABN65" s="274">
        <v>740</v>
      </c>
      <c r="ABO65" s="274">
        <v>741</v>
      </c>
      <c r="ABP65" s="274">
        <v>742</v>
      </c>
      <c r="ABQ65" s="274">
        <v>743</v>
      </c>
      <c r="ABR65" s="274">
        <v>744</v>
      </c>
      <c r="ABS65" s="274">
        <v>745</v>
      </c>
      <c r="ABT65" s="274">
        <v>746</v>
      </c>
      <c r="ABU65" s="274">
        <v>747</v>
      </c>
      <c r="ABV65" s="274">
        <v>748</v>
      </c>
      <c r="ABW65" s="274">
        <v>749</v>
      </c>
      <c r="ABX65" s="274">
        <v>750</v>
      </c>
      <c r="ABY65" s="274">
        <v>751</v>
      </c>
      <c r="ABZ65" s="274">
        <v>752</v>
      </c>
      <c r="ACA65" s="274">
        <v>753</v>
      </c>
      <c r="ACB65" s="274">
        <v>754</v>
      </c>
      <c r="ACC65" s="274">
        <v>755</v>
      </c>
      <c r="ACD65" s="274">
        <v>756</v>
      </c>
      <c r="ACE65" s="274">
        <v>757</v>
      </c>
      <c r="ACF65" s="274">
        <v>758</v>
      </c>
      <c r="ACG65" s="274">
        <v>759</v>
      </c>
      <c r="ACH65" s="274">
        <v>760</v>
      </c>
      <c r="ACI65" s="274">
        <v>761</v>
      </c>
      <c r="ACJ65" s="274">
        <v>762</v>
      </c>
      <c r="ACK65" s="274">
        <v>763</v>
      </c>
      <c r="ACL65" s="274">
        <v>764</v>
      </c>
      <c r="ACM65" s="274">
        <v>765</v>
      </c>
      <c r="ACN65" s="274">
        <v>766</v>
      </c>
      <c r="ACO65" s="274">
        <v>767</v>
      </c>
      <c r="ACP65" s="274">
        <v>768</v>
      </c>
      <c r="ACQ65" s="274">
        <v>769</v>
      </c>
      <c r="ACR65" s="274">
        <v>770</v>
      </c>
      <c r="ACS65" s="274">
        <v>771</v>
      </c>
      <c r="ACT65" s="274">
        <v>772</v>
      </c>
      <c r="ACU65" s="274">
        <v>773</v>
      </c>
      <c r="ACV65" s="274">
        <v>774</v>
      </c>
      <c r="ACW65" s="274">
        <v>775</v>
      </c>
      <c r="ACX65" s="274">
        <v>776</v>
      </c>
      <c r="ACY65" s="274">
        <v>777</v>
      </c>
      <c r="ACZ65" s="274">
        <v>778</v>
      </c>
      <c r="ADA65" s="274">
        <v>779</v>
      </c>
      <c r="ADB65" s="274">
        <v>780</v>
      </c>
      <c r="ADC65" s="274">
        <v>781</v>
      </c>
      <c r="ADD65" s="274">
        <v>782</v>
      </c>
      <c r="ADE65" s="274">
        <v>783</v>
      </c>
      <c r="ADF65" s="274">
        <v>784</v>
      </c>
      <c r="ADG65" s="274">
        <v>785</v>
      </c>
      <c r="ADH65" s="274">
        <v>786</v>
      </c>
      <c r="ADI65" s="274">
        <v>787</v>
      </c>
      <c r="ADJ65" s="274">
        <v>788</v>
      </c>
      <c r="ADK65" s="274">
        <v>789</v>
      </c>
      <c r="ADL65" s="274">
        <v>790</v>
      </c>
      <c r="ADM65" s="274">
        <v>791</v>
      </c>
      <c r="ADN65" s="274">
        <v>792</v>
      </c>
      <c r="ADO65" s="274">
        <v>793</v>
      </c>
      <c r="ADP65" s="274">
        <v>794</v>
      </c>
      <c r="ADQ65" s="274">
        <v>795</v>
      </c>
      <c r="ADR65" s="274">
        <v>796</v>
      </c>
      <c r="ADS65" s="274">
        <v>797</v>
      </c>
      <c r="ADT65" s="274">
        <v>798</v>
      </c>
      <c r="ADU65" s="274">
        <v>799</v>
      </c>
      <c r="ADV65" s="274">
        <v>800</v>
      </c>
      <c r="ADW65" s="274">
        <v>801</v>
      </c>
      <c r="ADX65" s="274">
        <v>802</v>
      </c>
      <c r="ADY65" s="274">
        <v>803</v>
      </c>
      <c r="ADZ65" s="274">
        <v>804</v>
      </c>
      <c r="AEA65" s="274">
        <v>805</v>
      </c>
      <c r="AEB65" s="274">
        <v>806</v>
      </c>
      <c r="AEC65" s="274">
        <v>807</v>
      </c>
      <c r="AED65" s="274">
        <v>808</v>
      </c>
      <c r="AEE65" s="274">
        <v>809</v>
      </c>
      <c r="AEF65" s="274">
        <v>810</v>
      </c>
      <c r="AEG65" s="274">
        <v>811</v>
      </c>
      <c r="AEH65" s="274">
        <v>812</v>
      </c>
      <c r="AEI65" s="274">
        <v>813</v>
      </c>
      <c r="AEJ65" s="274">
        <v>814</v>
      </c>
      <c r="AEK65" s="274">
        <v>815</v>
      </c>
      <c r="AEL65" s="274">
        <v>816</v>
      </c>
      <c r="AEM65" s="274">
        <v>817</v>
      </c>
      <c r="AEN65" s="457"/>
      <c r="AEO65" s="286"/>
      <c r="AEP65" s="286"/>
      <c r="AEQ65" s="286"/>
      <c r="AER65" s="286"/>
      <c r="AES65" s="457"/>
    </row>
    <row r="66" spans="2:825" x14ac:dyDescent="0.25">
      <c r="B66" s="212"/>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c r="DT66" s="19"/>
      <c r="DU66" s="19"/>
      <c r="DV66" s="19"/>
      <c r="DW66" s="19"/>
      <c r="DX66" s="19"/>
      <c r="DY66" s="19"/>
      <c r="DZ66" s="19"/>
      <c r="EA66" s="19"/>
      <c r="EB66" s="19"/>
      <c r="EC66" s="19"/>
      <c r="ED66" s="19"/>
      <c r="EE66" s="19"/>
      <c r="EF66" s="19"/>
      <c r="EG66" s="19"/>
      <c r="EH66" s="19"/>
      <c r="EI66" s="19"/>
      <c r="EJ66" s="19"/>
      <c r="EK66" s="19"/>
      <c r="EL66" s="19"/>
      <c r="EM66" s="19"/>
      <c r="EN66" s="19"/>
      <c r="EO66" s="19"/>
      <c r="EP66" s="19"/>
      <c r="EQ66" s="19"/>
      <c r="ER66" s="19"/>
      <c r="ES66" s="19"/>
      <c r="ET66" s="19"/>
      <c r="EU66" s="19"/>
      <c r="EV66" s="19"/>
      <c r="EW66" s="19"/>
      <c r="EX66" s="19"/>
      <c r="EY66" s="19"/>
      <c r="EZ66" s="19"/>
      <c r="FA66" s="19"/>
      <c r="FB66" s="19"/>
      <c r="FC66" s="19"/>
      <c r="FD66" s="19"/>
      <c r="FE66" s="19"/>
      <c r="FF66" s="19"/>
      <c r="FG66" s="19"/>
      <c r="FH66" s="19"/>
      <c r="FI66" s="19"/>
      <c r="FJ66" s="19"/>
      <c r="FK66" s="19"/>
      <c r="FL66" s="19"/>
      <c r="FM66" s="19"/>
      <c r="FN66" s="19"/>
      <c r="FO66" s="19"/>
      <c r="FP66" s="19"/>
      <c r="FQ66" s="19"/>
      <c r="FR66" s="19"/>
      <c r="FS66" s="19"/>
      <c r="FT66" s="19"/>
      <c r="FU66" s="19"/>
      <c r="FV66" s="19"/>
      <c r="FW66" s="19"/>
      <c r="FX66" s="19"/>
      <c r="FY66" s="19"/>
      <c r="FZ66" s="19"/>
      <c r="GA66" s="19"/>
      <c r="GB66" s="19"/>
      <c r="GC66" s="19"/>
      <c r="GD66" s="19"/>
      <c r="GE66" s="19"/>
      <c r="GF66" s="19"/>
      <c r="GG66" s="19"/>
      <c r="GH66" s="19"/>
      <c r="GI66" s="19"/>
      <c r="GJ66" s="19"/>
      <c r="GK66" s="19"/>
      <c r="GL66" s="19"/>
      <c r="GM66" s="19"/>
      <c r="GN66" s="19"/>
      <c r="GO66" s="19"/>
      <c r="GP66" s="19"/>
      <c r="GQ66" s="19"/>
      <c r="GR66" s="19"/>
      <c r="GS66" s="19"/>
      <c r="GT66" s="19"/>
      <c r="GU66" s="19"/>
      <c r="GV66" s="19"/>
      <c r="GW66" s="19"/>
      <c r="GX66" s="19"/>
      <c r="GY66" s="19"/>
      <c r="GZ66" s="19"/>
      <c r="HA66" s="19"/>
      <c r="HB66" s="19"/>
      <c r="HC66" s="19"/>
      <c r="HD66" s="19"/>
      <c r="HE66" s="19"/>
      <c r="HF66" s="19"/>
      <c r="HG66" s="19"/>
      <c r="HH66" s="19"/>
      <c r="HI66" s="19"/>
      <c r="HJ66" s="19"/>
      <c r="HK66" s="19"/>
      <c r="HL66" s="19"/>
      <c r="HM66" s="19"/>
      <c r="HN66" s="19"/>
      <c r="HO66" s="19"/>
      <c r="HP66" s="19"/>
      <c r="HQ66" s="19"/>
      <c r="HR66" s="19"/>
      <c r="HS66" s="19"/>
      <c r="HT66" s="19"/>
      <c r="HU66" s="19"/>
      <c r="HV66" s="19"/>
      <c r="HW66" s="19"/>
      <c r="HX66" s="19"/>
      <c r="HY66" s="19"/>
      <c r="HZ66" s="19"/>
      <c r="IA66" s="19"/>
      <c r="IB66" s="19"/>
      <c r="IC66" s="19"/>
      <c r="ID66" s="19"/>
      <c r="IE66" s="19"/>
      <c r="IF66" s="19"/>
      <c r="IG66" s="19"/>
      <c r="IH66" s="19"/>
      <c r="II66" s="19"/>
      <c r="IJ66" s="19"/>
      <c r="IK66" s="19"/>
      <c r="IL66" s="19"/>
      <c r="IM66" s="19"/>
      <c r="IN66" s="19"/>
      <c r="IO66" s="19"/>
      <c r="IP66" s="19"/>
      <c r="IQ66" s="19"/>
      <c r="IR66" s="19"/>
      <c r="IS66" s="19"/>
      <c r="IT66" s="19"/>
      <c r="IU66" s="19"/>
      <c r="IV66" s="19"/>
      <c r="IW66" s="19"/>
      <c r="IX66" s="19"/>
      <c r="IY66" s="19"/>
      <c r="IZ66" s="19"/>
      <c r="JA66" s="19"/>
      <c r="JB66" s="19"/>
      <c r="JC66" s="19"/>
      <c r="JD66" s="19"/>
      <c r="JE66" s="19"/>
      <c r="JF66" s="19"/>
      <c r="JG66" s="19"/>
      <c r="JH66" s="19"/>
      <c r="JI66" s="19"/>
      <c r="JJ66" s="19"/>
      <c r="JK66" s="19"/>
      <c r="JL66" s="19"/>
      <c r="JM66" s="19"/>
      <c r="JN66" s="19"/>
      <c r="JO66" s="19"/>
      <c r="JP66" s="19"/>
      <c r="JQ66" s="19"/>
      <c r="JR66" s="19"/>
      <c r="JS66" s="19"/>
      <c r="JT66" s="19"/>
      <c r="JU66" s="19"/>
      <c r="JV66" s="19"/>
      <c r="JW66" s="19"/>
      <c r="JX66" s="19"/>
      <c r="JY66" s="19"/>
      <c r="JZ66" s="19"/>
      <c r="KA66" s="19"/>
      <c r="KB66" s="19"/>
      <c r="KC66" s="19"/>
      <c r="KD66" s="19"/>
      <c r="KE66" s="19"/>
      <c r="KF66" s="19"/>
      <c r="KG66" s="19"/>
      <c r="KH66" s="19"/>
      <c r="KI66" s="19"/>
      <c r="KJ66" s="19"/>
      <c r="KK66" s="19"/>
      <c r="KL66" s="19"/>
      <c r="KM66" s="19"/>
      <c r="KN66" s="19"/>
      <c r="KO66" s="19"/>
      <c r="KP66" s="19"/>
      <c r="KQ66" s="19"/>
      <c r="KR66" s="19"/>
      <c r="KS66" s="19"/>
      <c r="KT66" s="19"/>
      <c r="KU66" s="19"/>
      <c r="KV66" s="19"/>
      <c r="KW66" s="19"/>
      <c r="KX66" s="19"/>
      <c r="KY66" s="19"/>
      <c r="KZ66" s="19"/>
      <c r="LA66" s="19"/>
      <c r="LB66" s="19"/>
      <c r="LC66" s="19"/>
      <c r="LD66" s="19"/>
      <c r="LE66" s="19"/>
      <c r="LF66" s="19"/>
      <c r="LG66" s="19"/>
      <c r="LH66" s="19"/>
      <c r="LI66" s="19"/>
      <c r="LJ66" s="19"/>
      <c r="LK66" s="19"/>
      <c r="LL66" s="19"/>
      <c r="LM66" s="19"/>
      <c r="LN66" s="19"/>
      <c r="LO66" s="19"/>
      <c r="LP66" s="19"/>
      <c r="LQ66" s="19"/>
      <c r="LR66" s="19"/>
      <c r="LS66" s="19"/>
      <c r="LT66" s="19"/>
      <c r="LU66" s="19"/>
      <c r="LV66" s="19"/>
      <c r="LW66" s="19"/>
      <c r="LX66" s="19"/>
      <c r="LY66" s="19"/>
      <c r="LZ66" s="19"/>
      <c r="MA66" s="19"/>
      <c r="MB66" s="19"/>
      <c r="MC66" s="19"/>
      <c r="MD66" s="19"/>
      <c r="ME66" s="19"/>
      <c r="MF66" s="19"/>
      <c r="MG66" s="19"/>
      <c r="MH66" s="19"/>
      <c r="MI66" s="19"/>
      <c r="MJ66" s="19"/>
      <c r="MK66" s="19"/>
      <c r="ML66" s="19"/>
      <c r="MM66" s="19"/>
      <c r="MN66" s="19"/>
      <c r="MO66" s="19"/>
      <c r="MP66" s="19"/>
      <c r="MQ66" s="19"/>
      <c r="MR66" s="19"/>
      <c r="MS66" s="19"/>
      <c r="MT66" s="19"/>
      <c r="MU66" s="19"/>
      <c r="MV66" s="19"/>
      <c r="MW66" s="19"/>
      <c r="MX66" s="19"/>
      <c r="MY66" s="19"/>
      <c r="MZ66" s="19"/>
      <c r="NA66" s="19"/>
      <c r="NB66" s="19"/>
      <c r="NC66" s="19"/>
      <c r="ND66" s="19"/>
      <c r="NE66" s="19"/>
      <c r="NF66" s="19"/>
      <c r="NG66" s="19"/>
      <c r="NH66" s="19"/>
      <c r="NI66" s="19"/>
      <c r="NJ66" s="19"/>
      <c r="NK66" s="19"/>
      <c r="NL66" s="19"/>
      <c r="NM66" s="19"/>
      <c r="NN66" s="19"/>
      <c r="NO66" s="19"/>
      <c r="NP66" s="19"/>
      <c r="NQ66" s="19"/>
      <c r="NR66" s="19"/>
      <c r="NS66" s="19"/>
      <c r="NT66" s="19"/>
      <c r="NU66" s="19"/>
      <c r="NV66" s="19"/>
      <c r="NW66" s="19"/>
      <c r="NX66" s="19"/>
      <c r="NY66" s="19"/>
      <c r="NZ66" s="19"/>
      <c r="OA66" s="19"/>
      <c r="OB66" s="19"/>
      <c r="OC66" s="19"/>
      <c r="OD66" s="19"/>
      <c r="OE66" s="19"/>
      <c r="OF66" s="19"/>
      <c r="OG66" s="19"/>
      <c r="OH66" s="19"/>
      <c r="OI66" s="19"/>
      <c r="OJ66" s="19"/>
      <c r="OK66" s="19"/>
      <c r="OL66" s="19"/>
      <c r="OM66" s="19"/>
      <c r="ON66" s="19"/>
      <c r="OO66" s="19"/>
      <c r="OP66" s="19"/>
      <c r="OQ66" s="19"/>
      <c r="OR66" s="19"/>
      <c r="OS66" s="19"/>
      <c r="OT66" s="19"/>
      <c r="OU66" s="19"/>
      <c r="OV66" s="19"/>
      <c r="OW66" s="19"/>
      <c r="OX66" s="19"/>
      <c r="OY66" s="19"/>
      <c r="OZ66" s="19"/>
      <c r="PA66" s="19"/>
      <c r="PB66" s="19"/>
      <c r="PC66" s="19"/>
      <c r="PD66" s="19"/>
      <c r="PE66" s="19"/>
      <c r="PF66" s="19"/>
      <c r="PG66" s="19"/>
      <c r="PH66" s="19"/>
      <c r="PI66" s="19"/>
      <c r="PJ66" s="19"/>
      <c r="PK66" s="19"/>
      <c r="PL66" s="19"/>
      <c r="PM66" s="19"/>
      <c r="PN66" s="19"/>
      <c r="PO66" s="19"/>
      <c r="PP66" s="19"/>
      <c r="PQ66" s="19"/>
      <c r="PR66" s="19"/>
      <c r="PS66" s="19"/>
      <c r="PT66" s="19"/>
      <c r="PU66" s="19"/>
      <c r="PV66" s="19"/>
      <c r="PW66" s="19"/>
      <c r="PX66" s="19"/>
      <c r="PY66" s="19"/>
      <c r="PZ66" s="19"/>
      <c r="QA66" s="19"/>
      <c r="QB66" s="19"/>
      <c r="QC66" s="19"/>
      <c r="QD66" s="19"/>
      <c r="QE66" s="19"/>
      <c r="QF66" s="19"/>
      <c r="QG66" s="19"/>
      <c r="QH66" s="19"/>
      <c r="QI66" s="19"/>
      <c r="QJ66" s="19"/>
      <c r="QK66" s="19"/>
      <c r="QL66" s="19"/>
      <c r="QM66" s="19"/>
      <c r="QN66" s="19"/>
      <c r="QO66" s="19"/>
      <c r="QP66" s="19"/>
      <c r="QQ66" s="19"/>
      <c r="QR66" s="19"/>
      <c r="QS66" s="19"/>
      <c r="QT66" s="19"/>
      <c r="QU66" s="19"/>
      <c r="QV66" s="19"/>
      <c r="QW66" s="19"/>
      <c r="QX66" s="19"/>
      <c r="QY66" s="19"/>
      <c r="QZ66" s="19"/>
      <c r="RA66" s="19"/>
      <c r="RB66" s="19"/>
      <c r="RC66" s="19"/>
      <c r="RD66" s="19"/>
      <c r="RE66" s="19"/>
      <c r="RF66" s="19"/>
      <c r="RG66" s="19"/>
      <c r="RH66" s="19"/>
      <c r="RI66" s="19"/>
      <c r="RJ66" s="19"/>
      <c r="RK66" s="19"/>
      <c r="RL66" s="19"/>
      <c r="RM66" s="19"/>
      <c r="RN66" s="19"/>
      <c r="RO66" s="19"/>
      <c r="RP66" s="19"/>
      <c r="RQ66" s="19"/>
      <c r="RR66" s="19"/>
      <c r="RS66" s="19"/>
      <c r="RT66" s="19"/>
      <c r="RU66" s="19"/>
      <c r="RV66" s="19"/>
      <c r="RW66" s="19"/>
      <c r="RX66" s="19"/>
      <c r="RY66" s="19"/>
      <c r="RZ66" s="19"/>
      <c r="SA66" s="19"/>
      <c r="SB66" s="19"/>
      <c r="SC66" s="19"/>
      <c r="SD66" s="19"/>
      <c r="SE66" s="19"/>
      <c r="SF66" s="19"/>
      <c r="SG66" s="19"/>
      <c r="SH66" s="19"/>
      <c r="SI66" s="19"/>
      <c r="SJ66" s="19"/>
      <c r="SK66" s="19"/>
      <c r="SL66" s="19"/>
      <c r="SM66" s="19"/>
      <c r="SN66" s="19"/>
      <c r="SO66" s="19"/>
      <c r="SP66" s="19"/>
      <c r="SQ66" s="19"/>
      <c r="SR66" s="19"/>
      <c r="SS66" s="19"/>
      <c r="ST66" s="19"/>
      <c r="SU66" s="19"/>
      <c r="SV66" s="19"/>
      <c r="SW66" s="19"/>
      <c r="SX66" s="19"/>
      <c r="SY66" s="19"/>
      <c r="SZ66" s="19"/>
      <c r="TA66" s="19"/>
      <c r="TB66" s="19"/>
      <c r="TC66" s="19"/>
      <c r="TD66" s="19"/>
      <c r="TE66" s="19"/>
      <c r="TF66" s="19"/>
      <c r="TG66" s="19"/>
      <c r="TH66" s="19"/>
      <c r="TI66" s="19"/>
      <c r="TJ66" s="19"/>
      <c r="TK66" s="19"/>
      <c r="TL66" s="19"/>
      <c r="TM66" s="19"/>
      <c r="TN66" s="19"/>
      <c r="TO66" s="19"/>
      <c r="TP66" s="19"/>
      <c r="TQ66" s="19"/>
      <c r="TR66" s="19"/>
      <c r="TS66" s="19"/>
      <c r="TT66" s="19"/>
      <c r="TU66" s="19"/>
      <c r="TV66" s="19"/>
      <c r="TW66" s="19"/>
      <c r="TX66" s="19"/>
      <c r="TY66" s="19"/>
      <c r="TZ66" s="19"/>
      <c r="UA66" s="19"/>
      <c r="UB66" s="19"/>
      <c r="UC66" s="19"/>
      <c r="UD66" s="19"/>
      <c r="UE66" s="19"/>
      <c r="UF66" s="19"/>
      <c r="UG66" s="19"/>
      <c r="UH66" s="19"/>
      <c r="UI66" s="19"/>
      <c r="UJ66" s="19"/>
      <c r="UK66" s="19"/>
      <c r="UL66" s="19"/>
      <c r="UM66" s="19"/>
      <c r="UN66" s="19"/>
      <c r="UO66" s="19"/>
      <c r="UP66" s="19"/>
      <c r="UQ66" s="19"/>
      <c r="UR66" s="19"/>
      <c r="US66" s="19"/>
      <c r="UT66" s="19"/>
      <c r="UU66" s="19"/>
      <c r="UV66" s="19"/>
      <c r="UW66" s="19"/>
      <c r="UX66" s="19"/>
      <c r="UY66" s="19"/>
      <c r="UZ66" s="19"/>
      <c r="VA66" s="19"/>
      <c r="VB66" s="19"/>
      <c r="VC66" s="19"/>
      <c r="VD66" s="19"/>
      <c r="VE66" s="19"/>
      <c r="VF66" s="19"/>
      <c r="VG66" s="19"/>
      <c r="VH66" s="19"/>
      <c r="VI66" s="19"/>
      <c r="VJ66" s="19"/>
      <c r="VK66" s="19"/>
      <c r="VL66" s="19"/>
      <c r="VM66" s="19"/>
      <c r="VN66" s="19"/>
      <c r="VO66" s="19"/>
      <c r="VP66" s="19"/>
      <c r="VQ66" s="19"/>
      <c r="VR66" s="19"/>
      <c r="VS66" s="19"/>
      <c r="VT66" s="19"/>
      <c r="VU66" s="19"/>
      <c r="VV66" s="19"/>
      <c r="VW66" s="19"/>
      <c r="VX66" s="19"/>
      <c r="VY66" s="19"/>
      <c r="VZ66" s="19"/>
      <c r="WA66" s="19"/>
      <c r="WB66" s="19"/>
      <c r="WC66" s="19"/>
      <c r="WD66" s="19"/>
      <c r="WE66" s="19"/>
      <c r="WF66" s="19"/>
      <c r="WG66" s="19"/>
      <c r="WH66" s="19"/>
      <c r="WI66" s="19"/>
      <c r="WJ66" s="19"/>
      <c r="WK66" s="19"/>
      <c r="WL66" s="19"/>
      <c r="WM66" s="19"/>
      <c r="WN66" s="19"/>
      <c r="WO66" s="19"/>
      <c r="WP66" s="19"/>
      <c r="WQ66" s="19"/>
      <c r="WR66" s="19"/>
      <c r="WS66" s="19"/>
      <c r="WT66" s="19"/>
      <c r="WU66" s="19"/>
      <c r="WV66" s="19"/>
      <c r="WW66" s="19"/>
      <c r="WX66" s="19"/>
      <c r="WY66" s="19"/>
      <c r="WZ66" s="19"/>
      <c r="XA66" s="19"/>
      <c r="XB66" s="19"/>
      <c r="XC66" s="19"/>
      <c r="XD66" s="19"/>
      <c r="XE66" s="19"/>
      <c r="XF66" s="19"/>
      <c r="XG66" s="19"/>
      <c r="XH66" s="19"/>
      <c r="XI66" s="19"/>
      <c r="XJ66" s="19"/>
      <c r="XK66" s="19"/>
      <c r="XL66" s="19"/>
      <c r="XM66" s="19"/>
      <c r="XN66" s="19"/>
      <c r="XO66" s="19"/>
      <c r="XP66" s="19"/>
      <c r="XQ66" s="19"/>
      <c r="XR66" s="19"/>
      <c r="XS66" s="19"/>
      <c r="XT66" s="19"/>
      <c r="XU66" s="19"/>
      <c r="XV66" s="19"/>
      <c r="XW66" s="19"/>
      <c r="XX66" s="19"/>
      <c r="XY66" s="19"/>
      <c r="XZ66" s="19"/>
      <c r="YA66" s="19"/>
      <c r="YB66" s="19"/>
      <c r="YC66" s="19"/>
      <c r="YD66" s="19"/>
      <c r="YE66" s="19"/>
      <c r="YF66" s="19"/>
      <c r="YG66" s="19"/>
      <c r="YH66" s="19"/>
      <c r="YI66" s="19"/>
      <c r="YJ66" s="19"/>
      <c r="YK66" s="19"/>
      <c r="YL66" s="19"/>
      <c r="YM66" s="19"/>
      <c r="YN66" s="19"/>
      <c r="YO66" s="19"/>
      <c r="YP66" s="19"/>
      <c r="YQ66" s="19"/>
      <c r="YR66" s="19"/>
      <c r="YS66" s="19"/>
      <c r="YT66" s="19"/>
      <c r="YU66" s="19"/>
      <c r="YV66" s="19"/>
      <c r="YW66" s="19"/>
      <c r="YX66" s="19"/>
      <c r="YY66" s="19"/>
      <c r="YZ66" s="19"/>
      <c r="ZA66" s="19"/>
      <c r="ZB66" s="19"/>
      <c r="ZC66" s="19"/>
      <c r="ZD66" s="19"/>
      <c r="ZE66" s="19"/>
      <c r="ZF66" s="19"/>
      <c r="ZG66" s="19"/>
      <c r="ZH66" s="19"/>
      <c r="ZI66" s="19"/>
      <c r="ZJ66" s="19"/>
      <c r="ZK66" s="19"/>
      <c r="ZL66" s="19"/>
      <c r="ZM66" s="19"/>
      <c r="ZN66" s="19"/>
      <c r="ZO66" s="19"/>
      <c r="ZP66" s="19"/>
      <c r="ZQ66" s="19"/>
      <c r="ZR66" s="19"/>
      <c r="ZS66" s="19"/>
      <c r="ZT66" s="19"/>
      <c r="ZU66" s="19"/>
      <c r="ZV66" s="19"/>
      <c r="ZW66" s="19"/>
      <c r="ZX66" s="19"/>
      <c r="ZY66" s="19"/>
      <c r="ZZ66" s="19"/>
      <c r="AAA66" s="19"/>
      <c r="AAB66" s="19"/>
      <c r="AAC66" s="19"/>
      <c r="AAD66" s="19"/>
      <c r="AAE66" s="19"/>
      <c r="AAF66" s="19"/>
      <c r="AAG66" s="19"/>
      <c r="AAH66" s="19"/>
      <c r="AAI66" s="19"/>
      <c r="AAJ66" s="19"/>
      <c r="AAK66" s="19"/>
      <c r="AAL66" s="19"/>
      <c r="AAM66" s="19"/>
      <c r="AAN66" s="19"/>
      <c r="AAO66" s="19"/>
      <c r="AAP66" s="19"/>
      <c r="AAQ66" s="19"/>
      <c r="AAR66" s="19"/>
      <c r="AAS66" s="19"/>
      <c r="AAT66" s="19"/>
      <c r="AAU66" s="19"/>
      <c r="AAV66" s="19"/>
      <c r="AAW66" s="19"/>
      <c r="AAX66" s="19"/>
      <c r="AAY66" s="19"/>
      <c r="AAZ66" s="19"/>
      <c r="ABA66" s="19"/>
      <c r="ABB66" s="19"/>
      <c r="ABC66" s="19"/>
      <c r="ABD66" s="19"/>
      <c r="ABE66" s="19"/>
      <c r="ABF66" s="19"/>
      <c r="ABG66" s="19"/>
      <c r="ABH66" s="19"/>
      <c r="ABI66" s="19"/>
      <c r="ABJ66" s="19"/>
      <c r="ABK66" s="19"/>
      <c r="ABL66" s="19"/>
      <c r="ABM66" s="19"/>
      <c r="ABN66" s="19"/>
      <c r="ABO66" s="19"/>
      <c r="ABP66" s="19"/>
      <c r="ABQ66" s="19"/>
      <c r="ABR66" s="19"/>
      <c r="ABS66" s="19"/>
      <c r="ABT66" s="19"/>
      <c r="ABU66" s="19"/>
      <c r="ABV66" s="19"/>
      <c r="ABW66" s="19"/>
      <c r="ABX66" s="19"/>
      <c r="ABY66" s="19"/>
      <c r="ABZ66" s="19"/>
      <c r="ACA66" s="19"/>
      <c r="ACB66" s="19"/>
      <c r="ACC66" s="19"/>
      <c r="ACD66" s="19"/>
      <c r="ACE66" s="19"/>
      <c r="ACF66" s="19"/>
      <c r="ACG66" s="19"/>
      <c r="ACH66" s="19"/>
      <c r="ACI66" s="19"/>
      <c r="ACJ66" s="19"/>
      <c r="ACK66" s="19"/>
      <c r="ACL66" s="19"/>
      <c r="ACM66" s="19"/>
      <c r="ACN66" s="19"/>
      <c r="ACO66" s="19"/>
      <c r="ACP66" s="19"/>
      <c r="ACQ66" s="19"/>
      <c r="ACR66" s="19"/>
      <c r="ACS66" s="19"/>
      <c r="ACT66" s="19"/>
      <c r="ACU66" s="19"/>
      <c r="ACV66" s="19"/>
      <c r="ACW66" s="19"/>
      <c r="ACX66" s="19"/>
      <c r="ACY66" s="19"/>
      <c r="ACZ66" s="19"/>
      <c r="ADA66" s="19"/>
      <c r="ADB66" s="19"/>
      <c r="ADC66" s="19"/>
      <c r="ADD66" s="19"/>
      <c r="ADE66" s="19"/>
      <c r="ADF66" s="19"/>
      <c r="ADG66" s="19"/>
      <c r="ADH66" s="19"/>
      <c r="ADI66" s="19"/>
      <c r="ADJ66" s="19"/>
      <c r="ADK66" s="19"/>
      <c r="ADL66" s="19"/>
      <c r="ADM66" s="19"/>
      <c r="ADN66" s="19"/>
      <c r="ADO66" s="19"/>
      <c r="ADP66" s="19"/>
      <c r="ADQ66" s="19"/>
      <c r="ADR66" s="19"/>
      <c r="ADS66" s="19"/>
      <c r="ADT66" s="19"/>
      <c r="ADU66" s="19"/>
      <c r="ADV66" s="19"/>
      <c r="ADW66" s="19"/>
      <c r="ADX66" s="19"/>
      <c r="ADY66" s="19"/>
      <c r="ADZ66" s="19"/>
      <c r="AEA66" s="19"/>
      <c r="AEB66" s="19"/>
      <c r="AEC66" s="19"/>
      <c r="AED66" s="19"/>
      <c r="AEE66" s="19"/>
      <c r="AEF66" s="19"/>
      <c r="AEG66" s="19"/>
      <c r="AEH66" s="19"/>
      <c r="AEI66" s="19"/>
      <c r="AEJ66" s="19"/>
      <c r="AEK66" s="19"/>
      <c r="AEL66" s="19"/>
      <c r="AEM66" s="19"/>
      <c r="AEN66" s="458"/>
      <c r="AEO66" s="286"/>
      <c r="AEP66" s="286"/>
      <c r="AEQ66" s="286"/>
      <c r="AER66" s="286"/>
      <c r="AES66" s="458"/>
    </row>
    <row r="67" spans="2:825" x14ac:dyDescent="0.25">
      <c r="B67" s="272"/>
    </row>
    <row r="68" spans="2:825" x14ac:dyDescent="0.25">
      <c r="B68" s="272"/>
    </row>
    <row r="69" spans="2:825" x14ac:dyDescent="0.25">
      <c r="B69" s="272"/>
    </row>
    <row r="70" spans="2:825" x14ac:dyDescent="0.25">
      <c r="B70" s="272"/>
    </row>
    <row r="71" spans="2:825" x14ac:dyDescent="0.25">
      <c r="B71" s="272"/>
    </row>
    <row r="72" spans="2:825" x14ac:dyDescent="0.25">
      <c r="B72" s="272"/>
    </row>
    <row r="73" spans="2:825" x14ac:dyDescent="0.25">
      <c r="B73" s="272"/>
    </row>
    <row r="74" spans="2:825" x14ac:dyDescent="0.25">
      <c r="B74" s="272"/>
    </row>
  </sheetData>
  <mergeCells count="111">
    <mergeCell ref="C2:AG2"/>
    <mergeCell ref="C3:AG3"/>
    <mergeCell ref="C4:AG4"/>
    <mergeCell ref="AH2:CD2"/>
    <mergeCell ref="AH3:CD3"/>
    <mergeCell ref="AH4:CD4"/>
    <mergeCell ref="DI2:EQ2"/>
    <mergeCell ref="DI3:EQ3"/>
    <mergeCell ref="DI4:EQ4"/>
    <mergeCell ref="ER2:FO2"/>
    <mergeCell ref="ER3:FO3"/>
    <mergeCell ref="ER4:FO4"/>
    <mergeCell ref="CE2:CL2"/>
    <mergeCell ref="CE3:CL3"/>
    <mergeCell ref="CE4:CL4"/>
    <mergeCell ref="CM2:DH2"/>
    <mergeCell ref="CM3:DH3"/>
    <mergeCell ref="CM4:DH4"/>
    <mergeCell ref="GT2:GV2"/>
    <mergeCell ref="GT3:GV3"/>
    <mergeCell ref="GT4:GV4"/>
    <mergeCell ref="GW2:HB2"/>
    <mergeCell ref="GW3:HB3"/>
    <mergeCell ref="GW4:HB4"/>
    <mergeCell ref="FP2:GC2"/>
    <mergeCell ref="FP3:GC3"/>
    <mergeCell ref="FP4:GC4"/>
    <mergeCell ref="GD2:GS2"/>
    <mergeCell ref="GD3:GS3"/>
    <mergeCell ref="GD4:GS4"/>
    <mergeCell ref="JW2:KI2"/>
    <mergeCell ref="JW3:KI3"/>
    <mergeCell ref="JW4:KI4"/>
    <mergeCell ref="KJ2:LE2"/>
    <mergeCell ref="KJ3:LE3"/>
    <mergeCell ref="KJ4:LE4"/>
    <mergeCell ref="HC2:IO2"/>
    <mergeCell ref="HC3:IO3"/>
    <mergeCell ref="HC4:IO4"/>
    <mergeCell ref="IP2:JV2"/>
    <mergeCell ref="IP3:JV3"/>
    <mergeCell ref="IP4:JV4"/>
    <mergeCell ref="NS2:OC2"/>
    <mergeCell ref="NS3:OC3"/>
    <mergeCell ref="NS4:OC4"/>
    <mergeCell ref="OD2:OJ2"/>
    <mergeCell ref="OD3:OJ3"/>
    <mergeCell ref="OD4:OJ4"/>
    <mergeCell ref="LF2:MQ2"/>
    <mergeCell ref="LF3:MQ3"/>
    <mergeCell ref="LF4:MQ4"/>
    <mergeCell ref="MR2:NR2"/>
    <mergeCell ref="MR3:NR3"/>
    <mergeCell ref="MR4:NR4"/>
    <mergeCell ref="SB2:TM2"/>
    <mergeCell ref="SB3:TM3"/>
    <mergeCell ref="SB4:TM4"/>
    <mergeCell ref="TN2:TR2"/>
    <mergeCell ref="TN3:TR3"/>
    <mergeCell ref="TN4:TR4"/>
    <mergeCell ref="OK2:PV2"/>
    <mergeCell ref="OK3:PV3"/>
    <mergeCell ref="OK4:PV4"/>
    <mergeCell ref="PW2:SA2"/>
    <mergeCell ref="PW3:SA3"/>
    <mergeCell ref="PW4:SA4"/>
    <mergeCell ref="UZ2:VJ2"/>
    <mergeCell ref="UZ3:VJ3"/>
    <mergeCell ref="UZ4:VJ4"/>
    <mergeCell ref="VK2:VQ2"/>
    <mergeCell ref="VK3:VQ3"/>
    <mergeCell ref="VK4:VQ4"/>
    <mergeCell ref="TS2:UP2"/>
    <mergeCell ref="TS3:UP3"/>
    <mergeCell ref="TS4:UP4"/>
    <mergeCell ref="UQ2:UY2"/>
    <mergeCell ref="UQ3:UY3"/>
    <mergeCell ref="UQ4:UY4"/>
    <mergeCell ref="YR2:ZD2"/>
    <mergeCell ref="YR3:ZD3"/>
    <mergeCell ref="YR4:ZD4"/>
    <mergeCell ref="VR2:WB2"/>
    <mergeCell ref="VR3:WB3"/>
    <mergeCell ref="VR4:WB4"/>
    <mergeCell ref="WC2:YM2"/>
    <mergeCell ref="WC3:YM3"/>
    <mergeCell ref="WC4:YM4"/>
    <mergeCell ref="B5:AEM5"/>
    <mergeCell ref="AEN2:AEN66"/>
    <mergeCell ref="AES2:AES66"/>
    <mergeCell ref="ACQ2:ACX2"/>
    <mergeCell ref="ACQ3:ACX3"/>
    <mergeCell ref="ACQ4:ACX4"/>
    <mergeCell ref="ACY2:AEM2"/>
    <mergeCell ref="ACY3:AEM3"/>
    <mergeCell ref="ACY4:AEM4"/>
    <mergeCell ref="AAH2:AAP2"/>
    <mergeCell ref="AAH3:AAP3"/>
    <mergeCell ref="AAH4:AAP4"/>
    <mergeCell ref="AAQ2:ACP2"/>
    <mergeCell ref="AAQ3:ACP3"/>
    <mergeCell ref="AAQ4:ACP4"/>
    <mergeCell ref="ZE2:ZR2"/>
    <mergeCell ref="ZE3:ZR3"/>
    <mergeCell ref="ZE4:ZR4"/>
    <mergeCell ref="ZS2:AAG2"/>
    <mergeCell ref="ZS3:AAG3"/>
    <mergeCell ref="ZS4:AAG4"/>
    <mergeCell ref="YN2:YQ2"/>
    <mergeCell ref="YN3:YQ3"/>
    <mergeCell ref="YN4:YQ4"/>
  </mergeCells>
  <pageMargins left="0.7" right="0.7" top="0.75" bottom="0.75" header="0.3" footer="0.3"/>
  <pageSetup paperSize="284" orientation="portrait"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
  <sheetViews>
    <sheetView zoomScale="40" zoomScaleNormal="40" workbookViewId="0">
      <selection activeCell="A81" sqref="A81:XFD1048576"/>
    </sheetView>
  </sheetViews>
  <sheetFormatPr defaultColWidth="0" defaultRowHeight="13.2" x14ac:dyDescent="0.25"/>
  <cols>
    <col min="1" max="1" width="4.109375" customWidth="1"/>
    <col min="2" max="22" width="9.109375" customWidth="1"/>
    <col min="23" max="16384" width="9.109375" hidden="1"/>
  </cols>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06"/>
  <sheetViews>
    <sheetView zoomScale="30" zoomScaleNormal="30" workbookViewId="0"/>
  </sheetViews>
  <sheetFormatPr defaultColWidth="0" defaultRowHeight="13.2" zeroHeight="1" x14ac:dyDescent="0.25"/>
  <cols>
    <col min="1" max="48" width="9.109375" customWidth="1"/>
    <col min="49" max="16384" width="9.10937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vt:i4>
      </vt:variant>
    </vt:vector>
  </HeadingPairs>
  <TitlesOfParts>
    <vt:vector size="41" baseType="lpstr">
      <vt:lpstr>Cox and Hawkesworth 1985</vt:lpstr>
      <vt:lpstr>Beane et al_1986</vt:lpstr>
      <vt:lpstr>Mitchell and Cox_1988</vt:lpstr>
      <vt:lpstr>Beane and Hooper_1988</vt:lpstr>
      <vt:lpstr>Bodas et al_1988</vt:lpstr>
      <vt:lpstr>Khadri et al_1988</vt:lpstr>
      <vt:lpstr>Subaarao et al_1988</vt:lpstr>
      <vt:lpstr>Allmukhamdov &amp; Zolotukhin_1988</vt:lpstr>
      <vt:lpstr>Subbarao et al 1988 Narmada</vt:lpstr>
      <vt:lpstr>Devey and Stephens_1991</vt:lpstr>
      <vt:lpstr>Deshmukh et al, 1996</vt:lpstr>
      <vt:lpstr>Deshmukh et al_1996</vt:lpstr>
      <vt:lpstr>Godbole and Chatterjee_1996</vt:lpstr>
      <vt:lpstr>Godbole et al_1996</vt:lpstr>
      <vt:lpstr>Nair et al_1996</vt:lpstr>
      <vt:lpstr>Sengupta and Deshmukh_1996</vt:lpstr>
      <vt:lpstr>Shekhawat and Sharma_1996</vt:lpstr>
      <vt:lpstr>Solanki et al_1996</vt:lpstr>
      <vt:lpstr>Yedekar et al_1996</vt:lpstr>
      <vt:lpstr>Khadri et al 1999</vt:lpstr>
      <vt:lpstr>Khadri et al 1999 Malwa Traps</vt:lpstr>
      <vt:lpstr>Bilgrami et al (1999)</vt:lpstr>
      <vt:lpstr>Mohoney et al_2000</vt:lpstr>
      <vt:lpstr>Bakshi et al_2001</vt:lpstr>
      <vt:lpstr>Knight et al_2003</vt:lpstr>
      <vt:lpstr>Sheth et al_2004</vt:lpstr>
      <vt:lpstr>Jay and Widdowson_2008</vt:lpstr>
      <vt:lpstr>Duraiswami et al_2008</vt:lpstr>
      <vt:lpstr>Brown et al, 2011</vt:lpstr>
      <vt:lpstr>Duraiswami et al_2014</vt:lpstr>
      <vt:lpstr>Ganguly et al_2014_Flow I</vt:lpstr>
      <vt:lpstr>Ganguly et al_2014_Flow II</vt:lpstr>
      <vt:lpstr>Ganguly et al_2014_Flow III</vt:lpstr>
      <vt:lpstr>Ganguly etnal_2014_Flow IIIA &amp;B</vt:lpstr>
      <vt:lpstr>Peng et al_2014</vt:lpstr>
      <vt:lpstr>Sheth et al_2014</vt:lpstr>
      <vt:lpstr>Shrivastav et al_2014</vt:lpstr>
      <vt:lpstr>Compiled data</vt:lpstr>
      <vt:lpstr>Distribution Plots</vt:lpstr>
      <vt:lpstr>Binary Plots</vt:lpstr>
      <vt:lpstr>'Compiled data'!Print_Area</vt:lpstr>
    </vt:vector>
  </TitlesOfParts>
  <Company>PUNE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SALIL DOLE</dc:creator>
  <cp:lastModifiedBy>Vivek Kale</cp:lastModifiedBy>
  <dcterms:created xsi:type="dcterms:W3CDTF">2002-01-18T00:42:06Z</dcterms:created>
  <dcterms:modified xsi:type="dcterms:W3CDTF">2019-05-04T05:44:47Z</dcterms:modified>
</cp:coreProperties>
</file>